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1.xml" ContentType="application/vnd.openxmlformats-officedocument.spreadsheetml.comments+xml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2/"/>
    </mc:Choice>
  </mc:AlternateContent>
  <xr:revisionPtr revIDLastSave="0" documentId="8_{D3EC7916-626B-4B8C-9301-9315A02B2E73}" xr6:coauthVersionLast="47" xr6:coauthVersionMax="47" xr10:uidLastSave="{00000000-0000-0000-0000-000000000000}"/>
  <bookViews>
    <workbookView xWindow="-120" yWindow="-120" windowWidth="29040" windowHeight="15720" tabRatio="823" firstSheet="1" activeTab="1" xr2:uid="{3BACB92F-5C41-4E8D-8EF2-15F5F356FEF0}"/>
  </bookViews>
  <sheets>
    <sheet name="2030 GRC" sheetId="70" state="hidden" r:id="rId1"/>
    <sheet name="Exhibit JN-1=&gt;" sheetId="24" r:id="rId2"/>
    <sheet name="Capital Rev. Reqs." sheetId="18" r:id="rId3"/>
    <sheet name="Eligible Capital &amp; Expense" sheetId="10" r:id="rId4"/>
    <sheet name="ADIT" sheetId="22" r:id="rId5"/>
    <sheet name="Figure JN-1=&gt;" sheetId="113" r:id="rId6"/>
    <sheet name="Figure JN-1" sheetId="114" r:id="rId7"/>
    <sheet name="Exhibit JN-1 (Support)=&gt;" sheetId="112" r:id="rId8"/>
    <sheet name="Capital Business Plan=&gt;" sheetId="2" r:id="rId9"/>
    <sheet name="CapEx Detail Summary (Rates)" sheetId="106" r:id="rId10"/>
    <sheet name="2026 IP RP CapEx" sheetId="109" r:id="rId11"/>
    <sheet name="Assumptions=&gt;" sheetId="23" r:id="rId12"/>
    <sheet name="NARUC Accts for Depr &amp; Retire" sheetId="107" r:id="rId13"/>
    <sheet name="2026+_Retirement Ratio" sheetId="108" r:id="rId14"/>
    <sheet name="Case No. 2026-00094=&gt;" sheetId="115" r:id="rId15"/>
    <sheet name="Sch H" sheetId="116" r:id="rId16"/>
    <sheet name="Sch J-1" sheetId="117" r:id="rId17"/>
    <sheet name="Case No. 2023-00191=&gt;" sheetId="12" r:id="rId18"/>
    <sheet name="DEPR Table 1 Total" sheetId="110" r:id="rId19"/>
    <sheet name="Export_ALG_RL_Total" sheetId="111" r:id="rId20"/>
  </sheets>
  <externalReferences>
    <externalReference r:id="rId21"/>
    <externalReference r:id="rId22"/>
  </externalReferences>
  <definedNames>
    <definedName name="\A">#REF!</definedName>
    <definedName name="\N">#REF!</definedName>
    <definedName name="\P">#REF!</definedName>
    <definedName name="\Q">#REF!</definedName>
    <definedName name="\S">#REF!</definedName>
    <definedName name="\W">#REF!</definedName>
    <definedName name="_______ad75" localSheetId="13" hidden="1">{"TOT_QTR_TO_PREV",#N/A,FALSE,"Site Sum"}</definedName>
    <definedName name="_______ad75" hidden="1">{"TOT_QTR_TO_PREV",#N/A,FALSE,"Site Sum"}</definedName>
    <definedName name="_______as65" localSheetId="13" hidden="1">{"TOT_QTR_TO_PREV",#N/A,FALSE,"Site Sum"}</definedName>
    <definedName name="_______as65" hidden="1">{"TOT_QTR_TO_PREV",#N/A,FALSE,"Site Sum"}</definedName>
    <definedName name="_____ad75" localSheetId="13" hidden="1">{"TOT_QTR_TO_PREV",#N/A,FALSE,"Site Sum"}</definedName>
    <definedName name="_____ad75" hidden="1">{"TOT_QTR_TO_PREV",#N/A,FALSE,"Site Sum"}</definedName>
    <definedName name="_____as65" localSheetId="13" hidden="1">{"TOT_QTR_TO_PREV",#N/A,FALSE,"Site Sum"}</definedName>
    <definedName name="_____as65" hidden="1">{"TOT_QTR_TO_PREV",#N/A,FALSE,"Site Sum"}</definedName>
    <definedName name="____ad75" localSheetId="13" hidden="1">{"TOT_QTR_TO_PREV",#N/A,FALSE,"Site Sum"}</definedName>
    <definedName name="____ad75" hidden="1">{"TOT_QTR_TO_PREV",#N/A,FALSE,"Site Sum"}</definedName>
    <definedName name="____as65" localSheetId="13" hidden="1">{"TOT_QTR_TO_PREV",#N/A,FALSE,"Site Sum"}</definedName>
    <definedName name="____as65" hidden="1">{"TOT_QTR_TO_PREV",#N/A,FALSE,"Site Sum"}</definedName>
    <definedName name="___ad75" localSheetId="13" hidden="1">{"TOT_QTR_TO_PREV",#N/A,FALSE,"Site Sum"}</definedName>
    <definedName name="___ad75" hidden="1">{"TOT_QTR_TO_PREV",#N/A,FALSE,"Site Sum"}</definedName>
    <definedName name="___as65" localSheetId="13" hidden="1">{"TOT_QTR_TO_PREV",#N/A,FALSE,"Site Sum"}</definedName>
    <definedName name="___as65" hidden="1">{"TOT_QTR_TO_PREV",#N/A,FALSE,"Site Sum"}</definedName>
    <definedName name="__ad75" localSheetId="13" hidden="1">{"TOT_QTR_TO_PREV",#N/A,FALSE,"Site Sum"}</definedName>
    <definedName name="__ad75" hidden="1">{"TOT_QTR_TO_PREV",#N/A,FALSE,"Site Sum"}</definedName>
    <definedName name="__as65" localSheetId="13" hidden="1">{"TOT_QTR_TO_PREV",#N/A,FALSE,"Site Sum"}</definedName>
    <definedName name="__as65" hidden="1">{"TOT_QTR_TO_PREV",#N/A,FALSE,"Site Sum"}</definedName>
    <definedName name="__xlfn.BAHTTEXT" hidden="1">#NAME?</definedName>
    <definedName name="_00_01">#REF!</definedName>
    <definedName name="_000">#REF!</definedName>
    <definedName name="_1_0pf1">#REF!</definedName>
    <definedName name="_1_13MO_M_S">#REF!</definedName>
    <definedName name="_1_1MO_YTD">#REF!</definedName>
    <definedName name="_106DATA">#REF!</definedName>
    <definedName name="_2_0BL">#REF!</definedName>
    <definedName name="_2_6MO_ACT">#REF!</definedName>
    <definedName name="_3_6MO_ACT_UPIS">#REF!</definedName>
    <definedName name="_329">#REF!</definedName>
    <definedName name="_3M">#REF!</definedName>
    <definedName name="_4_0i">#REF!</definedName>
    <definedName name="_ad75" localSheetId="13" hidden="1">{"TOT_QTR_TO_PREV",#N/A,FALSE,"Site Sum"}</definedName>
    <definedName name="_ad75" hidden="1">{"TOT_QTR_TO_PREV",#N/A,FALSE,"Site Sum"}</definedName>
    <definedName name="_as65" localSheetId="13" hidden="1">{"TOT_QTR_TO_PREV",#N/A,FALSE,"Site Sum"}</definedName>
    <definedName name="_as65" hidden="1">{"TOT_QTR_TO_PREV",#N/A,FALSE,"Site Sum"}</definedName>
    <definedName name="_AWW03">#REF!</definedName>
    <definedName name="_AWW04">#REF!</definedName>
    <definedName name="_AWW05">#REF!</definedName>
    <definedName name="_AWW06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Example" hidden="1">#REF!</definedName>
    <definedName name="_Fill" hidden="1">#REF!</definedName>
    <definedName name="_xlnm._FilterDatabase" localSheetId="10" hidden="1">'2026 IP RP CapEx'!$A$6:$F$249</definedName>
    <definedName name="_xlnm._FilterDatabase" localSheetId="13" hidden="1">'2026+_Retirement Ratio'!$A$8:$P$75</definedName>
    <definedName name="_xlnm._FilterDatabase" localSheetId="9" hidden="1">'CapEx Detail Summary (Rates)'!$A$5:$AS$86</definedName>
    <definedName name="_xlnm._FilterDatabase" localSheetId="18" hidden="1">'DEPR Table 1 Total'!$A$79:$A$84</definedName>
    <definedName name="_xlnm._FilterDatabase" localSheetId="12" hidden="1">'NARUC Accts for Depr &amp; Retire'!$A$5:$BO$59</definedName>
    <definedName name="_Look" hidden="1">#REF!</definedName>
    <definedName name="_M">#REF!</definedName>
    <definedName name="_MatMult_B" hidden="1">#REF!</definedName>
    <definedName name="_Order1" hidden="1">255</definedName>
    <definedName name="_PD10">#REF!</definedName>
    <definedName name="_PD11">#REF!</definedName>
    <definedName name="_PD7">#REF!</definedName>
    <definedName name="_PD8">#REF!</definedName>
    <definedName name="_PD9">#REF!</definedName>
    <definedName name="_Sch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eries" hidden="1">#REF!</definedName>
    <definedName name="_Shading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>#REF!</definedName>
    <definedName name="AAET">#REF!</definedName>
    <definedName name="AcctNumDec">#REF!</definedName>
    <definedName name="ACCUMRES">#REF!</definedName>
    <definedName name="Active_FINAL_with_Gender">#REF!</definedName>
    <definedName name="ACTUAL">#REF!</definedName>
    <definedName name="ActualCostCurrent">#REF!</definedName>
    <definedName name="ACTUALHEAD">#REF!</definedName>
    <definedName name="ALL">#REF!</definedName>
    <definedName name="ALL_DATA">#REF!</definedName>
    <definedName name="ALT">#REF!</definedName>
    <definedName name="American">#REF!</definedName>
    <definedName name="Apollo_TaxRate">#REF!</definedName>
    <definedName name="Application">#REF!</definedName>
    <definedName name="as" localSheetId="13" hidden="1">{"TOT_QTR_TO_PREV",#N/A,FALSE,"Site Sum"}</definedName>
    <definedName name="as" hidden="1">{"TOT_QTR_TO_PREV",#N/A,FALSE,"Site Sum"}</definedName>
    <definedName name="AS_400">#REF!</definedName>
    <definedName name="asddd" localSheetId="13" hidden="1">{"TOT_QTR_TO_PREV",#N/A,FALSE,"Site Sum"}</definedName>
    <definedName name="asddd" hidden="1">{"TOT_QTR_TO_PREV",#N/A,FALSE,"Site Sum"}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setCode">#REF!</definedName>
    <definedName name="attch1">#REF!</definedName>
    <definedName name="AVALON">#REF!</definedName>
    <definedName name="awkfiscal">#REF!</definedName>
    <definedName name="AWR">#REF!</definedName>
    <definedName name="AWWOp">#REF!</definedName>
    <definedName name="AWWS_Corp">"est"</definedName>
    <definedName name="AZ">#REF!</definedName>
    <definedName name="AZAM00">#REF!</definedName>
    <definedName name="AZAM01">#REF!</definedName>
    <definedName name="azamfiscal">#REF!</definedName>
    <definedName name="B">#REF!</definedName>
    <definedName name="badger" localSheetId="13" hidden="1">{"TOT_QTR_TO_PREV",#N/A,FALSE,"Site Sum"}</definedName>
    <definedName name="badger" hidden="1">{"TOT_QTR_TO_PREV",#N/A,FALSE,"Site Sum"}</definedName>
    <definedName name="badger1" localSheetId="13" hidden="1">{"TOT_QTR_TO_PREV",#N/A,FALSE,"Site Sum"}</definedName>
    <definedName name="badger1" hidden="1">{"TOT_QTR_TO_PREV",#N/A,FALSE,"Site Sum"}</definedName>
    <definedName name="BELMAWR">#REF!</definedName>
    <definedName name="BizUnits">#REF!</definedName>
    <definedName name="BUDGET">#REF!</definedName>
    <definedName name="BUDGETHEAD">#REF!</definedName>
    <definedName name="CA">#REF!</definedName>
    <definedName name="CAAM00">#REF!</definedName>
    <definedName name="CAAM01">#REF!</definedName>
    <definedName name="caamfiscal">#REF!</definedName>
    <definedName name="CAI">#REF!</definedName>
    <definedName name="CapEx_Effectiveness">#REF!</definedName>
    <definedName name="cb_erf">#REF!</definedName>
    <definedName name="cbcredit">#REF!</definedName>
    <definedName name="CBWorkbookPriority" hidden="1">-1523877792</definedName>
    <definedName name="CCI">#REF!</definedName>
    <definedName name="cell_down_and_left">#REF!</definedName>
    <definedName name="CellToLeft">#REF!</definedName>
    <definedName name="chart2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ICdate">#REF!</definedName>
    <definedName name="CICprice">#REF!</definedName>
    <definedName name="CLI">#REF!</definedName>
    <definedName name="CLIENT_NAME">#REF!</definedName>
    <definedName name="Co">#REF!</definedName>
    <definedName name="ColControl">#REF!</definedName>
    <definedName name="ComEqty">#REF!</definedName>
    <definedName name="Companies">#REF!</definedName>
    <definedName name="compnam3">#REF!</definedName>
    <definedName name="compname">#REF!</definedName>
    <definedName name="compname2">#REF!</definedName>
    <definedName name="ComRate">#REF!</definedName>
    <definedName name="contr">#REF!</definedName>
    <definedName name="Core_DebtCap">#REF!</definedName>
    <definedName name="Core_EquityCap">#REF!</definedName>
    <definedName name="core_ROE">#REF!</definedName>
    <definedName name="Cos">#REF!</definedName>
    <definedName name="CostOfEquityRate1">#REF!</definedName>
    <definedName name="CostOfEquityRate2">#REF!</definedName>
    <definedName name="Crap">#REF!</definedName>
    <definedName name="_xlnm.Criteria">#REF!</definedName>
    <definedName name="crud">#REF!</definedName>
    <definedName name="CTAM00">#REF!</definedName>
    <definedName name="CTAM01">#REF!</definedName>
    <definedName name="ctamfiscal">#REF!</definedName>
    <definedName name="CUST">#REF!</definedName>
    <definedName name="customer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_xlnm.Database">#REF!</definedName>
    <definedName name="Database_MI">#REF!</definedName>
    <definedName name="DATAW">#REF!</definedName>
    <definedName name="Date">#REF!</definedName>
    <definedName name="DEPR_DB">#REF!</definedName>
    <definedName name="DEPR_EXP">#REF!</definedName>
    <definedName name="DiscRate">#REF!</definedName>
    <definedName name="DOB">#REF!</definedName>
    <definedName name="DOC">#REF!</definedName>
    <definedName name="DP1813TB1">#REF!</definedName>
    <definedName name="DP1813TB2">#REF!</definedName>
    <definedName name="DP1814TB1">#REF!</definedName>
    <definedName name="DT">#REF!</definedName>
    <definedName name="E_Palo_Alto">#REF!</definedName>
    <definedName name="ENTRY">#REF!</definedName>
    <definedName name="EPA">#REF!</definedName>
    <definedName name="EquipList">#REF!</definedName>
    <definedName name="ET">#REF!</definedName>
    <definedName name="EW">#REF!</definedName>
    <definedName name="ExpLoad">#REF!</definedName>
    <definedName name="Export_ALG_Remaining_Life">#REF!</definedName>
    <definedName name="_xlnm.Extract">#REF!</definedName>
    <definedName name="financings">#REF!</definedName>
    <definedName name="FINCO2000">#REF!</definedName>
    <definedName name="FINCO2001">#REF!</definedName>
    <definedName name="fincofiscal">#REF!</definedName>
    <definedName name="fiscalprint">#REF!</definedName>
    <definedName name="Fleet_Auto_Information">#REF!</definedName>
    <definedName name="frequency">#REF!</definedName>
    <definedName name="fuckioff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YE">#REF!</definedName>
    <definedName name="g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>#REF!</definedName>
    <definedName name="h">#REF!</definedName>
    <definedName name="HADDON_HEIGHTS">#REF!</definedName>
    <definedName name="HAMP00">#REF!</definedName>
    <definedName name="HAMP01">#REF!</definedName>
    <definedName name="hamptfiscal">#REF!</definedName>
    <definedName name="HERSHEY">#REF!</definedName>
    <definedName name="HI">#REF!</definedName>
    <definedName name="HIAM00">#REF!</definedName>
    <definedName name="HIAM01">#REF!</definedName>
    <definedName name="hiamfiscal">#REF!</definedName>
    <definedName name="Howell">#REF!</definedName>
    <definedName name="IA">#REF!</definedName>
    <definedName name="IAAM00">#REF!</definedName>
    <definedName name="IAAM01">#REF!</definedName>
    <definedName name="iaamfiscal">#REF!</definedName>
    <definedName name="IL">#REF!</definedName>
    <definedName name="ILAM00">#REF!</definedName>
    <definedName name="ILAM01">#REF!</definedName>
    <definedName name="ilamfiscal">#REF!</definedName>
    <definedName name="ILL">#REF!</definedName>
    <definedName name="ILLCORP">#REF!</definedName>
    <definedName name="ILLINOIS">#REF!</definedName>
    <definedName name="Impact">#REF!</definedName>
    <definedName name="IN">#REF!</definedName>
    <definedName name="INAM00">#REF!</definedName>
    <definedName name="INAM01">#REF!</definedName>
    <definedName name="inamfiscal">#REF!</definedName>
    <definedName name="IND">#REF!</definedName>
    <definedName name="INDCORP">#REF!</definedName>
    <definedName name="INDIANA">#REF!</definedName>
    <definedName name="INFO">#REF!</definedName>
    <definedName name="INT">#REF!</definedName>
    <definedName name="INTERNAL1">#REF!</definedName>
    <definedName name="IntroPrintArea" hidden="1">#REF!</definedName>
    <definedName name="IOA">#REF!</definedName>
    <definedName name="IOACORP">#REF!</definedName>
    <definedName name="IOWA">#REF!</definedName>
    <definedName name="IowaCurves">#REF!</definedName>
    <definedName name="ipSexCod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_CO">#REF!</definedName>
    <definedName name="IS_FIN">#REF!</definedName>
    <definedName name="IS_PC">#REF!</definedName>
    <definedName name="IS2_CL">#REF!</definedName>
    <definedName name="IS2_QC">#REF!</definedName>
    <definedName name="IS2_TOT">#REF!</definedName>
    <definedName name="IS3_ALL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j">#REF!</definedName>
    <definedName name="joe">#REF!</definedName>
    <definedName name="JOP">#REF!</definedName>
    <definedName name="JOURNAL">#REF!</definedName>
    <definedName name="JOURNAL_ENTRY">#REF!</definedName>
    <definedName name="jp">#REF!</definedName>
    <definedName name="kk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OK">#REF!</definedName>
    <definedName name="KY">#REF!</definedName>
    <definedName name="KYAM00">#REF!</definedName>
    <definedName name="KYAM01">#REF!</definedName>
    <definedName name="kyamfiscal">#REF!</definedName>
    <definedName name="l">#REF!</definedName>
    <definedName name="LI">#REF!</definedName>
    <definedName name="LinkList">#REF!</definedName>
    <definedName name="LIST">#REF!</definedName>
    <definedName name="LIST2">#REF!</definedName>
    <definedName name="LIWC00">#REF!</definedName>
    <definedName name="LIWC01">#REF!</definedName>
    <definedName name="liwcfiscal">#REF!</definedName>
    <definedName name="lkdeferral">#REF!</definedName>
    <definedName name="LS">#REF!</definedName>
    <definedName name="LSDiscountRate">#REF!</definedName>
    <definedName name="LTDebt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M00">#REF!</definedName>
    <definedName name="MAAM01">#REF!</definedName>
    <definedName name="maamfiscal">#REF!</definedName>
    <definedName name="MAXLINES">#REF!</definedName>
    <definedName name="MD">#REF!</definedName>
    <definedName name="MDAM00">#REF!</definedName>
    <definedName name="MDAM01">#REF!</definedName>
    <definedName name="mdamfiscal">#REF!</definedName>
    <definedName name="MIAM00">#REF!</definedName>
    <definedName name="MIAM01">#REF!</definedName>
    <definedName name="miamfiscal">#REF!</definedName>
    <definedName name="MO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th">#REF!</definedName>
    <definedName name="MonthNum">#REF!</definedName>
    <definedName name="monthtext">#REF!</definedName>
    <definedName name="MUN">#REF!</definedName>
    <definedName name="name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ll" localSheetId="13" hidden="1">{"Graph SBU by Year 1997_2000",#N/A,FALSE,"Strategic Business Lines"}</definedName>
    <definedName name="nbll" hidden="1">{"Graph SBU by Year 1997_2000",#N/A,FALSE,"Strategic Business Lines"}</definedName>
    <definedName name="nbvfd" localSheetId="13" hidden="1">{"Graph SBU by Year 1997_2000",#N/A,FALSE,"Strategic Business Lines"}</definedName>
    <definedName name="nbvfd" hidden="1">{"Graph SBU by Year 1997_2000",#N/A,FALSE,"Strategic Business Lines"}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COSTS">#REF!</definedName>
    <definedName name="NEWPRINT">#REF!</definedName>
    <definedName name="NJ">#REF!</definedName>
    <definedName name="NJAM00">#REF!</definedName>
    <definedName name="NJAM01">#REF!</definedName>
    <definedName name="njamfiscal">#REF!</definedName>
    <definedName name="NM">#REF!</definedName>
    <definedName name="NMAM00">#REF!</definedName>
    <definedName name="NMAM01">#REF!</definedName>
    <definedName name="nmamfiscal">#REF!</definedName>
    <definedName name="NO_NEI">#REF!</definedName>
    <definedName name="nom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RTHEAST">#REF!</definedName>
    <definedName name="NOSH">#REF!</definedName>
    <definedName name="NOTES">#REF!</definedName>
    <definedName name="now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AM00">#REF!</definedName>
    <definedName name="NYAM01">#REF!</definedName>
    <definedName name="nyamfiscal">#REF!</definedName>
    <definedName name="o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CCAMT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k">#REF!</definedName>
    <definedName name="OM_AR">#REF!,#REF!,#REF!,#REF!,#REF!,#REF!,#REF!,#REF!</definedName>
    <definedName name="OMI">#REF!</definedName>
    <definedName name="ORCOM">#REF!</definedName>
    <definedName name="OverEarn_Amount">#REF!</definedName>
    <definedName name="OverEarn_Switch">#REF!</definedName>
    <definedName name="OverEarnCap_Switch">#REF!</definedName>
    <definedName name="p">#REF!</definedName>
    <definedName name="PA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in">#REF!</definedName>
    <definedName name="PCALOC">#REF!</definedName>
    <definedName name="PEK">#REF!</definedName>
    <definedName name="PEO">#REF!</definedName>
    <definedName name="PERIOD_END">#REF!</definedName>
    <definedName name="period12">#REF!</definedName>
    <definedName name="Period6">#REF!</definedName>
    <definedName name="PFRate">#REF!</definedName>
    <definedName name="PFYE">#REF!</definedName>
    <definedName name="pj">#REF!</definedName>
    <definedName name="PlantAccounts">#REF!</definedName>
    <definedName name="poil">#REF!</definedName>
    <definedName name="poll">#REF!</definedName>
    <definedName name="pop">#REF!</definedName>
    <definedName name="ppp">#REF!</definedName>
    <definedName name="PrefStk">#REF!</definedName>
    <definedName name="PREPARED_BY">#REF!</definedName>
    <definedName name="PREPARED_DATE">#REF!</definedName>
    <definedName name="Prgm" localSheetId="13" hidden="1">{#N/A,#N/A,FALSE,"Score EP";#N/A,#N/A,FALSE,"Score STB";#N/A,#N/A,FALSE,"Score IMPL";#N/A,#N/A,FALSE,"Score RoS";#N/A,#N/A,FALSE,"Score QoL";#N/A,#N/A,FALSE,"Score FS"}</definedName>
    <definedName name="Prgm" hidden="1">{#N/A,#N/A,FALSE,"Score EP";#N/A,#N/A,FALSE,"Score STB";#N/A,#N/A,FALSE,"Score IMPL";#N/A,#N/A,FALSE,"Score RoS";#N/A,#N/A,FALSE,"Score QoL";#N/A,#N/A,FALSE,"Score FS"}</definedName>
    <definedName name="PRINT">#REF!</definedName>
    <definedName name="_xlnm.Print_Area" localSheetId="13">'2026+_Retirement Ratio'!$A$1:$O$75</definedName>
    <definedName name="_xlnm.Print_Area" localSheetId="9">'CapEx Detail Summary (Rates)'!$A$32:$AS$131</definedName>
    <definedName name="_xlnm.Print_Area" localSheetId="2">'Capital Rev. Reqs.'!$A$1:$F$53</definedName>
    <definedName name="_xlnm.Print_Area" localSheetId="15">'Sch H'!$A$1:$G$37</definedName>
    <definedName name="_xlnm.Print_Area" localSheetId="16">'Sch J-1'!$A$1:$R$32</definedName>
    <definedName name="_xlnm.Print_Area">#REF!</definedName>
    <definedName name="Print_Area_MI">#REF!</definedName>
    <definedName name="_xlnm.Print_Titles" localSheetId="10">'2026 IP RP CapEx'!$1:$5</definedName>
    <definedName name="_xlnm.Print_Titles" localSheetId="13">'2026+_Retirement Ratio'!$1:$8</definedName>
    <definedName name="_xlnm.Print_Titles" localSheetId="9">'CapEx Detail Summary (Rates)'!$A:$D,'CapEx Detail Summary (Rates)'!$1:$3</definedName>
    <definedName name="_xlnm.Print_Titles" localSheetId="3">'Eligible Capital &amp; Expense'!$A:$B,'Eligible Capital &amp; Expense'!$1:$4</definedName>
    <definedName name="_xlnm.Print_Titles">#N/A</definedName>
    <definedName name="PRINT_TITLES_MI">#REF!</definedName>
    <definedName name="PRINT2000">#REF!</definedName>
    <definedName name="PRINT2001">#REF!</definedName>
    <definedName name="Program" localSheetId="13" hidden="1">{#N/A,#N/A,FALSE,"Score EP";#N/A,#N/A,FALSE,"Score STB";#N/A,#N/A,FALSE,"Score IMPL";#N/A,#N/A,FALSE,"Score RoS";#N/A,#N/A,FALSE,"Score QoL";#N/A,#N/A,FALSE,"Score FS"}</definedName>
    <definedName name="Program" hidden="1">{#N/A,#N/A,FALSE,"Score EP";#N/A,#N/A,FALSE,"Score STB";#N/A,#N/A,FALSE,"Score IMPL";#N/A,#N/A,FALSE,"Score RoS";#N/A,#N/A,FALSE,"Score QoL";#N/A,#N/A,FALSE,"Score FS"}</definedName>
    <definedName name="pull">#REF!</definedName>
    <definedName name="PurposeCode">#REF!</definedName>
    <definedName name="PY2AsOf">#REF!</definedName>
    <definedName name="PY3AsOf">#REF!</definedName>
    <definedName name="PYAsOf">#REF!</definedName>
    <definedName name="QC">#REF!</definedName>
    <definedName name="QUERY">#REF!</definedName>
    <definedName name="Query1">#REF!</definedName>
    <definedName name="RANGE">#REF!</definedName>
    <definedName name="rate2006">#REF!</definedName>
    <definedName name="rate2007">#REF!</definedName>
    <definedName name="RateAreas">#REF!</definedName>
    <definedName name="REGION_1">#REF!</definedName>
    <definedName name="REGION_2">#REF!</definedName>
    <definedName name="RIC">#REF!</definedName>
    <definedName name="RICHMOND">#REF!</definedName>
    <definedName name="Rider_Graph" localSheetId="10" hidden="1">{#N/A,#N/A,FALSE,"Score EP";#N/A,#N/A,FALSE,"Score STB";#N/A,#N/A,FALSE,"Score IMPL";#N/A,#N/A,FALSE,"Score RoS";#N/A,#N/A,FALSE,"Score QoL";#N/A,#N/A,FALSE,"Score FS"}</definedName>
    <definedName name="Rider_Graph" localSheetId="13" hidden="1">{#N/A,#N/A,FALSE,"Score EP";#N/A,#N/A,FALSE,"Score STB";#N/A,#N/A,FALSE,"Score IMPL";#N/A,#N/A,FALSE,"Score RoS";#N/A,#N/A,FALSE,"Score QoL";#N/A,#N/A,FALSE,"Score FS"}</definedName>
    <definedName name="Rider_Graph" localSheetId="9" hidden="1">{#N/A,#N/A,FALSE,"Score EP";#N/A,#N/A,FALSE,"Score STB";#N/A,#N/A,FALSE,"Score IMPL";#N/A,#N/A,FALSE,"Score RoS";#N/A,#N/A,FALSE,"Score QoL";#N/A,#N/A,FALSE,"Score FS"}</definedName>
    <definedName name="Rider_Graph" hidden="1">{#N/A,#N/A,FALSE,"Score EP";#N/A,#N/A,FALSE,"Score STB";#N/A,#N/A,FALSE,"Score IMPL";#N/A,#N/A,FALSE,"Score RoS";#N/A,#N/A,FALSE,"Score QoL";#N/A,#N/A,FALSE,"Score FS"}</definedName>
    <definedName name="RRD___2P1A">#REF!</definedName>
    <definedName name="RRD1P1">#REF!</definedName>
    <definedName name="RRD1P1a">#REF!</definedName>
    <definedName name="RRD1P2A">#REF!</definedName>
    <definedName name="RRD1P2B">#REF!</definedName>
    <definedName name="RRD1P3">#REF!</definedName>
    <definedName name="RRD1P4">#REF!</definedName>
    <definedName name="RRD1P5">#REF!</definedName>
    <definedName name="RRD1P6">#REF!</definedName>
    <definedName name="RRD1P7">#REF!</definedName>
    <definedName name="RRD3P10">#REF!</definedName>
    <definedName name="RRD3P11">#REF!</definedName>
    <definedName name="RRD3P3">#REF!</definedName>
    <definedName name="RRD3P4">#REF!</definedName>
    <definedName name="RRD3P5">#REF!</definedName>
    <definedName name="RRD3P6">#REF!</definedName>
    <definedName name="RRD3P9">#REF!</definedName>
    <definedName name="SALI00">#REF!</definedName>
    <definedName name="SALI01">#REF!</definedName>
    <definedName name="salisfiscal">#REF!</definedName>
    <definedName name="SAPCrosstab1">#REF!</definedName>
    <definedName name="Sc1PG2">#REF!</definedName>
    <definedName name="SCH_B">#REF!</definedName>
    <definedName name="Sch2Pg2">#REF!</definedName>
    <definedName name="Sch3Pg2">#REF!</definedName>
    <definedName name="Sch4_pg2">#REF!</definedName>
    <definedName name="Sch4_pg3">#REF!</definedName>
    <definedName name="Sch4_pg4">#REF!</definedName>
    <definedName name="Sch4_pg5">#REF!</definedName>
    <definedName name="Sch4_pg6">#REF!</definedName>
    <definedName name="Sch6_pg2">#REF!</definedName>
    <definedName name="Sch6_pg3">#REF!</definedName>
    <definedName name="Sch6_pg4">#REF!</definedName>
    <definedName name="Sch7_pg2">#REF!</definedName>
    <definedName name="Sch7_pg3">#REF!</definedName>
    <definedName name="sch8pg1">#REF!</definedName>
    <definedName name="sch8pg2">#REF!</definedName>
    <definedName name="schedule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rvice">#REF!</definedName>
    <definedName name="SEY">#REF!</definedName>
    <definedName name="showme">#REF!</definedName>
    <definedName name="SizingColumn">#REF!</definedName>
    <definedName name="SLCW00">#REF!</definedName>
    <definedName name="SLCW01">#REF!</definedName>
    <definedName name="slcwfiscal">#REF!</definedName>
    <definedName name="SOUTHEAST">#REF!</definedName>
    <definedName name="SPECIALS">#REF!</definedName>
    <definedName name="SRP">#REF!</definedName>
    <definedName name="sss" localSheetId="13" hidden="1">{"TOT_QTR_TO_PREV",#N/A,FALSE,"Site Sum"}</definedName>
    <definedName name="sss" hidden="1">{"TOT_QTR_TO_PREV",#N/A,FALSE,"Site Sum"}</definedName>
    <definedName name="State">#REF!</definedName>
    <definedName name="Status">#REF!</definedName>
    <definedName name="STJ">#REF!</definedName>
    <definedName name="Stuff">#REF!</definedName>
    <definedName name="Summary">#REF!</definedName>
    <definedName name="Sup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ysExpenseLoad">#REF!</definedName>
    <definedName name="sysPlanCode">#REF!</definedName>
    <definedName name="sysValDate">#REF!</definedName>
    <definedName name="T">#REF!</definedName>
    <definedName name="TABLE">#REF!</definedName>
    <definedName name="Task_Order06">#REF!</definedName>
    <definedName name="TaxRate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orig">#REF!</definedName>
    <definedName name="TN">#REF!</definedName>
    <definedName name="TNAM00">#REF!</definedName>
    <definedName name="TNAM01">#REF!</definedName>
    <definedName name="tnamfiscal">#REF!</definedName>
    <definedName name="ToggleMax">#REF!</definedName>
    <definedName name="tot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>#REF!</definedName>
    <definedName name="TotColControl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X">#REF!</definedName>
    <definedName name="Type">#REF!</definedName>
    <definedName name="UPIS">#REF!</definedName>
    <definedName name="VA">#REF!</definedName>
    <definedName name="VAAM00">#REF!</definedName>
    <definedName name="VAAM01">#REF!</definedName>
    <definedName name="vaamfiscal">#REF!</definedName>
    <definedName name="ValDate">#REF!</definedName>
    <definedName name="valpay">#REF!</definedName>
    <definedName name="VARIANCE">#REF!</definedName>
    <definedName name="VARIANCEHEAD">#REF!</definedName>
    <definedName name="WAB">#REF!</definedName>
    <definedName name="warn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13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ESTERN">#REF!</definedName>
    <definedName name="what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1" localSheetId="13" hidden="1">{"TOT_QTR_TO_PREV",#N/A,FALSE,"Site Sum"}</definedName>
    <definedName name="what1" hidden="1">{"TOT_QTR_TO_PREV",#N/A,FALSE,"Site Sum"}</definedName>
    <definedName name="what2" localSheetId="13" hidden="1">{"TOT_QTR_TO_PREV",#N/A,FALSE,"Site Sum"}</definedName>
    <definedName name="what2" hidden="1">{"TOT_QTR_TO_PREV",#N/A,FALSE,"Site Sum"}</definedName>
    <definedName name="what25" localSheetId="13" hidden="1">{"TOT_QTR_TO_PREV",#N/A,FALSE,"Site Sum"}</definedName>
    <definedName name="what25" hidden="1">{"TOT_QTR_TO_PREV",#N/A,FALSE,"Site Sum"}</definedName>
    <definedName name="what2a" localSheetId="13" hidden="1">{"TOT_QTR_TO_PREV",#N/A,FALSE,"Site Sum"}</definedName>
    <definedName name="what2a" hidden="1">{"TOT_QTR_TO_PREV",#N/A,FALSE,"Site Sum"}</definedName>
    <definedName name="what3" localSheetId="13" hidden="1">{"TOT_QTR_TO_PREV",#N/A,FALSE,"Site Sum"}</definedName>
    <definedName name="what3" hidden="1">{"TOT_QTR_TO_PREV",#N/A,FALSE,"Site Sum"}</definedName>
    <definedName name="what335" localSheetId="13" hidden="1">{"TOT_QTR_TO_PREV",#N/A,FALSE,"Site Sum"}</definedName>
    <definedName name="what335" hidden="1">{"TOT_QTR_TO_PREV",#N/A,FALSE,"Site Sum"}</definedName>
    <definedName name="what4" localSheetId="13" hidden="1">{"TOT_QTR_TO_PREV",#N/A,FALSE,"Site Sum"}</definedName>
    <definedName name="what4" hidden="1">{"TOT_QTR_TO_PREV",#N/A,FALSE,"Site Sum"}</definedName>
    <definedName name="what5" localSheetId="13" hidden="1">{"TOT_QTR_TO_PREV",#N/A,FALSE,"Site Sum"}</definedName>
    <definedName name="what5" hidden="1">{"TOT_QTR_TO_PREV",#N/A,FALSE,"Site Sum"}</definedName>
    <definedName name="what6" localSheetId="13" hidden="1">{"TOT_QTR_TO_PREV",#N/A,FALSE,"Site Sum"}</definedName>
    <definedName name="what6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localSheetId="13" hidden="1">{"TOT_QTR_TO_PREV",#N/A,FALSE,"Site Sum"}</definedName>
    <definedName name="where" hidden="1">{"TOT_QTR_TO_PREV",#N/A,FALSE,"Site Sum"}</definedName>
    <definedName name="Work_Order07">#REF!</definedName>
    <definedName name="wrn.All._.Pages." localSheetId="1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localSheetId="13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Contribution._.1997_2000." localSheetId="13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SBU._.by._.Year._.1997_2001." localSheetId="13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Input._.Print._.Area." localSheetId="13" hidden="1">{#N/A,#N/A,FALSE,"inputs";#N/A,#N/A,FALSE,"inputs"}</definedName>
    <definedName name="wrn.Input._.Print._.Area." hidden="1">{#N/A,#N/A,FALSE,"inputs";#N/A,#N/A,FALSE,"inputs"}</definedName>
    <definedName name="wrn.Score._.forms." localSheetId="10" hidden="1">{#N/A,#N/A,FALSE,"Score EP";#N/A,#N/A,FALSE,"Score STB";#N/A,#N/A,FALSE,"Score IMPL";#N/A,#N/A,FALSE,"Score RoS";#N/A,#N/A,FALSE,"Score QoL";#N/A,#N/A,FALSE,"Score FS"}</definedName>
    <definedName name="wrn.Score._.forms." localSheetId="13" hidden="1">{#N/A,#N/A,FALSE,"Score EP";#N/A,#N/A,FALSE,"Score STB";#N/A,#N/A,FALSE,"Score IMPL";#N/A,#N/A,FALSE,"Score RoS";#N/A,#N/A,FALSE,"Score QoL";#N/A,#N/A,FALSE,"Score FS"}</definedName>
    <definedName name="wrn.Score._.forms." localSheetId="9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tatements." localSheetId="1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localSheetId="13" hidden="1">{"SBU Numbers 1996_2002",#N/A,FALSE,"Strategic Business Lines"}</definedName>
    <definedName name="wrn.Table._.SBU._.1996_2002." hidden="1">{"SBU Numbers 1996_2002",#N/A,FALSE,"Strategic Business Lines"}</definedName>
    <definedName name="wrn.Wkp._.Capital._.Structure." localSheetId="1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1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13" hidden="1">{"Wkp ComEquity",#N/A,FALSE,"Cap Struct WPs"}</definedName>
    <definedName name="wrn.Wkp._.ComEquity." localSheetId="0" hidden="1">{"Wkp ComEquity",#N/A,FALSE,"Cap Struct WPs"}</definedName>
    <definedName name="wrn.Wkp._.ComEquity." localSheetId="4" hidden="1">{"Wkp ComEquity",#N/A,FALSE,"Cap Struct WPs"}</definedName>
    <definedName name="wrn.Wkp._.ComEquity." localSheetId="2" hidden="1">{"Wkp ComEquity",#N/A,FALSE,"Cap Struct WPs"}</definedName>
    <definedName name="wrn.Wkp._.ComEquity." localSheetId="16" hidden="1">{"Wkp ComEquity",#N/A,FALSE,"Cap Struct WPs"}</definedName>
    <definedName name="wrn.Wkp._.ComEquity." hidden="1">{"Wkp ComEquity",#N/A,FALSE,"Cap Struct WPs"}</definedName>
    <definedName name="wrn.Wkp._.JDITC." localSheetId="13" hidden="1">{"Wkp JDITC",#N/A,FALSE,"Cap Struct WPs"}</definedName>
    <definedName name="wrn.Wkp._.JDITC." localSheetId="0" hidden="1">{"Wkp JDITC",#N/A,FALSE,"Cap Struct WPs"}</definedName>
    <definedName name="wrn.Wkp._.JDITC." localSheetId="4" hidden="1">{"Wkp JDITC",#N/A,FALSE,"Cap Struct WPs"}</definedName>
    <definedName name="wrn.Wkp._.JDITC." localSheetId="2" hidden="1">{"Wkp JDITC",#N/A,FALSE,"Cap Struct WPs"}</definedName>
    <definedName name="wrn.Wkp._.JDITC." localSheetId="16" hidden="1">{"Wkp JDITC",#N/A,FALSE,"Cap Struct WPs"}</definedName>
    <definedName name="wrn.Wkp._.JDITC." hidden="1">{"Wkp JDITC",#N/A,FALSE,"Cap Struct WPs"}</definedName>
    <definedName name="wrn.Wkp._.LTerm._.Debt." localSheetId="13" hidden="1">{"Wkp LTerm Debt",#N/A,FALSE,"Cap Struct WPs"}</definedName>
    <definedName name="wrn.Wkp._.LTerm._.Debt." localSheetId="0" hidden="1">{"Wkp LTerm Debt",#N/A,FALSE,"Cap Struct WPs"}</definedName>
    <definedName name="wrn.Wkp._.LTerm._.Debt." localSheetId="4" hidden="1">{"Wkp LTerm Debt",#N/A,FALSE,"Cap Struct WPs"}</definedName>
    <definedName name="wrn.Wkp._.LTerm._.Debt." localSheetId="2" hidden="1">{"Wkp LTerm Debt",#N/A,FALSE,"Cap Struct WPs"}</definedName>
    <definedName name="wrn.Wkp._.LTerm._.Debt." localSheetId="16" hidden="1">{"Wkp LTerm Debt",#N/A,FALSE,"Cap Struct WPs"}</definedName>
    <definedName name="wrn.Wkp._.LTerm._.Debt." hidden="1">{"Wkp LTerm Debt",#N/A,FALSE,"Cap Struct WPs"}</definedName>
    <definedName name="wrn.Wkp._.LTerm._.Debt._.13Mo._.Avg." localSheetId="13" hidden="1">{"Wkp LTerm Debt 13MoAvg",#N/A,FALSE,"Cap Struct WPs"}</definedName>
    <definedName name="wrn.Wkp._.LTerm._.Debt._.13Mo._.Avg." localSheetId="0" hidden="1">{"Wkp LTerm Debt 13MoAvg",#N/A,FALSE,"Cap Struct WPs"}</definedName>
    <definedName name="wrn.Wkp._.LTerm._.Debt._.13Mo._.Avg." localSheetId="4" hidden="1">{"Wkp LTerm Debt 13MoAvg",#N/A,FALSE,"Cap Struct WPs"}</definedName>
    <definedName name="wrn.Wkp._.LTerm._.Debt._.13Mo._.Avg." localSheetId="2" hidden="1">{"Wkp LTerm Debt 13MoAvg",#N/A,FALSE,"Cap Struct WPs"}</definedName>
    <definedName name="wrn.Wkp._.LTerm._.Debt._.13Mo._.Avg." localSheetId="16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13" hidden="1">{"Wkp Lterm Debt Amort",#N/A,FALSE,"Cap Struct WPs"}</definedName>
    <definedName name="wrn.Wkp._.LTerm._.Debt._.Amort." localSheetId="0" hidden="1">{"Wkp Lterm Debt Amort",#N/A,FALSE,"Cap Struct WPs"}</definedName>
    <definedName name="wrn.Wkp._.LTerm._.Debt._.Amort." localSheetId="4" hidden="1">{"Wkp Lterm Debt Amort",#N/A,FALSE,"Cap Struct WPs"}</definedName>
    <definedName name="wrn.Wkp._.LTerm._.Debt._.Amort." localSheetId="2" hidden="1">{"Wkp Lterm Debt Amort",#N/A,FALSE,"Cap Struct WPs"}</definedName>
    <definedName name="wrn.Wkp._.LTerm._.Debt._.Amort." localSheetId="16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13" hidden="1">{"Wkp LTerm Debt Int",#N/A,FALSE,"Cap Struct WPs"}</definedName>
    <definedName name="wrn.Wkp._.LTerm._.Debt._.Int." localSheetId="0" hidden="1">{"Wkp LTerm Debt Int",#N/A,FALSE,"Cap Struct WPs"}</definedName>
    <definedName name="wrn.Wkp._.LTerm._.Debt._.Int." localSheetId="4" hidden="1">{"Wkp LTerm Debt Int",#N/A,FALSE,"Cap Struct WPs"}</definedName>
    <definedName name="wrn.Wkp._.LTerm._.Debt._.Int." localSheetId="2" hidden="1">{"Wkp LTerm Debt Int",#N/A,FALSE,"Cap Struct WPs"}</definedName>
    <definedName name="wrn.Wkp._.LTerm._.Debt._.Int." localSheetId="16" hidden="1">{"Wkp LTerm Debt Int",#N/A,FALSE,"Cap Struct WPs"}</definedName>
    <definedName name="wrn.Wkp._.LTerm._.Debt._.Int." hidden="1">{"Wkp LTerm Debt Int",#N/A,FALSE,"Cap Struct WPs"}</definedName>
    <definedName name="wrn.Wkp._.PreStock." localSheetId="13" hidden="1">{"Wkp PreStock",#N/A,FALSE,"Cap Struct WPs"}</definedName>
    <definedName name="wrn.Wkp._.PreStock." localSheetId="0" hidden="1">{"Wkp PreStock",#N/A,FALSE,"Cap Struct WPs"}</definedName>
    <definedName name="wrn.Wkp._.PreStock." localSheetId="4" hidden="1">{"Wkp PreStock",#N/A,FALSE,"Cap Struct WPs"}</definedName>
    <definedName name="wrn.Wkp._.PreStock." localSheetId="2" hidden="1">{"Wkp PreStock",#N/A,FALSE,"Cap Struct WPs"}</definedName>
    <definedName name="wrn.Wkp._.PreStock." localSheetId="16" hidden="1">{"Wkp PreStock",#N/A,FALSE,"Cap Struct WPs"}</definedName>
    <definedName name="wrn.Wkp._.PreStock." hidden="1">{"Wkp PreStock",#N/A,FALSE,"Cap Struct WPs"}</definedName>
    <definedName name="wrn.Wkp._.PreStock._.13MoAvg." localSheetId="13" hidden="1">{"Wkp PreStock 13MoAvg",#N/A,FALSE,"Cap Struct WPs"}</definedName>
    <definedName name="wrn.Wkp._.PreStock._.13MoAvg." localSheetId="0" hidden="1">{"Wkp PreStock 13MoAvg",#N/A,FALSE,"Cap Struct WPs"}</definedName>
    <definedName name="wrn.Wkp._.PreStock._.13MoAvg." localSheetId="4" hidden="1">{"Wkp PreStock 13MoAvg",#N/A,FALSE,"Cap Struct WPs"}</definedName>
    <definedName name="wrn.Wkp._.PreStock._.13MoAvg." localSheetId="2" hidden="1">{"Wkp PreStock 13MoAvg",#N/A,FALSE,"Cap Struct WPs"}</definedName>
    <definedName name="wrn.Wkp._.PreStock._.13MoAvg." localSheetId="16" hidden="1">{"Wkp PreStock 13MoAvg",#N/A,FALSE,"Cap Struct WPs"}</definedName>
    <definedName name="wrn.Wkp._.PreStock._.13MoAvg." hidden="1">{"Wkp PreStock 13MoAvg",#N/A,FALSE,"Cap Struct WPs"}</definedName>
    <definedName name="wrn.Wkp._.PreStock._.Amort." localSheetId="13" hidden="1">{"Wkp PreStock Amort",#N/A,FALSE,"Cap Struct WPs"}</definedName>
    <definedName name="wrn.Wkp._.PreStock._.Amort." localSheetId="0" hidden="1">{"Wkp PreStock Amort",#N/A,FALSE,"Cap Struct WPs"}</definedName>
    <definedName name="wrn.Wkp._.PreStock._.Amort." localSheetId="4" hidden="1">{"Wkp PreStock Amort",#N/A,FALSE,"Cap Struct WPs"}</definedName>
    <definedName name="wrn.Wkp._.PreStock._.Amort." localSheetId="2" hidden="1">{"Wkp PreStock Amort",#N/A,FALSE,"Cap Struct WPs"}</definedName>
    <definedName name="wrn.Wkp._.PreStock._.Amort." localSheetId="16" hidden="1">{"Wkp PreStock Amort",#N/A,FALSE,"Cap Struct WPs"}</definedName>
    <definedName name="wrn.Wkp._.PreStock._.Amort." hidden="1">{"Wkp PreStock Amort",#N/A,FALSE,"Cap Struct WPs"}</definedName>
    <definedName name="wrn.Wkp._.PreStock._.Dividend." localSheetId="13" hidden="1">{"Wkp PreStock Dividend",#N/A,FALSE,"Cap Struct WPs"}</definedName>
    <definedName name="wrn.Wkp._.PreStock._.Dividend." localSheetId="0" hidden="1">{"Wkp PreStock Dividend",#N/A,FALSE,"Cap Struct WPs"}</definedName>
    <definedName name="wrn.Wkp._.PreStock._.Dividend." localSheetId="4" hidden="1">{"Wkp PreStock Dividend",#N/A,FALSE,"Cap Struct WPs"}</definedName>
    <definedName name="wrn.Wkp._.PreStock._.Dividend." localSheetId="2" hidden="1">{"Wkp PreStock Dividend",#N/A,FALSE,"Cap Struct WPs"}</definedName>
    <definedName name="wrn.Wkp._.PreStock._.Dividend." localSheetId="16" hidden="1">{"Wkp PreStock Dividend",#N/A,FALSE,"Cap Struct WPs"}</definedName>
    <definedName name="wrn.Wkp._.PreStock._.Dividend." hidden="1">{"Wkp PreStock Dividend",#N/A,FALSE,"Cap Struct WPs"}</definedName>
    <definedName name="wrn.Wkp._.STerm._.Debt." localSheetId="13" hidden="1">{"Wkp STerm Debt",#N/A,FALSE,"Cap Struct WPs"}</definedName>
    <definedName name="wrn.Wkp._.STerm._.Debt." localSheetId="0" hidden="1">{"Wkp STerm Debt",#N/A,FALSE,"Cap Struct WPs"}</definedName>
    <definedName name="wrn.Wkp._.STerm._.Debt." localSheetId="4" hidden="1">{"Wkp STerm Debt",#N/A,FALSE,"Cap Struct WPs"}</definedName>
    <definedName name="wrn.Wkp._.STerm._.Debt." localSheetId="2" hidden="1">{"Wkp STerm Debt",#N/A,FALSE,"Cap Struct WPs"}</definedName>
    <definedName name="wrn.Wkp._.STerm._.Debt." localSheetId="16" hidden="1">{"Wkp STerm Debt",#N/A,FALSE,"Cap Struct WPs"}</definedName>
    <definedName name="wrn.Wkp._.STerm._.Debt." hidden="1">{"Wkp STerm Debt",#N/A,FALSE,"Cap Struct WPs"}</definedName>
    <definedName name="wrn.Wkp._.Unamort._.Debt._.Exp." localSheetId="13" hidden="1">{"Wkp Unamort Debt Exp",#N/A,FALSE,"Cap Struct WPs"}</definedName>
    <definedName name="wrn.Wkp._.Unamort._.Debt._.Exp." localSheetId="0" hidden="1">{"Wkp Unamort Debt Exp",#N/A,FALSE,"Cap Struct WPs"}</definedName>
    <definedName name="wrn.Wkp._.Unamort._.Debt._.Exp." localSheetId="4" hidden="1">{"Wkp Unamort Debt Exp",#N/A,FALSE,"Cap Struct WPs"}</definedName>
    <definedName name="wrn.Wkp._.Unamort._.Debt._.Exp." localSheetId="2" hidden="1">{"Wkp Unamort Debt Exp",#N/A,FALSE,"Cap Struct WPs"}</definedName>
    <definedName name="wrn.Wkp._.Unamort._.Debt._.Exp." localSheetId="16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13" hidden="1">{"Wkp Unamort PreStock Exp",#N/A,FALSE,"Cap Struct WPs"}</definedName>
    <definedName name="wrn.Wkp._.Unamort._.PreStock._.Exp." localSheetId="0" hidden="1">{"Wkp Unamort PreStock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2" hidden="1">{"Wkp Unamort PreStock Exp",#N/A,FALSE,"Cap Struct WPs"}</definedName>
    <definedName name="wrn.Wkp._.Unamort._.PreStock._.Exp." localSheetId="16" hidden="1">{"Wkp Unamort PreStock Exp",#N/A,FALSE,"Cap Struct WPs"}</definedName>
    <definedName name="wrn.Wkp._.Unamort._.PreStock._.Exp." hidden="1">{"Wkp Unamort PreStock Exp",#N/A,FALSE,"Cap Struct WPs"}</definedName>
    <definedName name="WV">#REF!</definedName>
    <definedName name="WVAM00">#REF!</definedName>
    <definedName name="WVAM01">#REF!</definedName>
    <definedName name="wvamfiscal">#REF!</definedName>
    <definedName name="xsch4">#REF!</definedName>
    <definedName name="Year">#REF!</definedName>
    <definedName name="YTDWIDE">#REF!</definedName>
    <definedName name="ytm_ltd1">#REF!</definedName>
    <definedName name="ytm_ltd2">#REF!</definedName>
    <definedName name="ytm_ltd3">#REF!</definedName>
    <definedName name="ytm_ltd4">#REF!</definedName>
    <definedName name="ytm_ltd5">#REF!</definedName>
    <definedName name="ytm_ltd6">#REF!</definedName>
    <definedName name="ytm_ltd7">#REF!</definedName>
    <definedName name="ytm_pfs1">#REF!</definedName>
    <definedName name="ytm_pfs2">#REF!</definedName>
    <definedName name="ytm_pfs3">#REF!</definedName>
    <definedName name="ytm_pfs4">#REF!</definedName>
    <definedName name="Z_18B97BF2_D888_4C2B_8C20_8E2ABCD40F69_.wvu.Cols" localSheetId="10" hidden="1">'2026 IP RP CapEx'!#REF!</definedName>
    <definedName name="Z_18B97BF2_D888_4C2B_8C20_8E2ABCD40F69_.wvu.FilterData" localSheetId="10" hidden="1">'2026 IP RP CapEx'!$A$1:$F$250</definedName>
    <definedName name="Z_18B97BF2_D888_4C2B_8C20_8E2ABCD40F69_.wvu.PrintTitles" localSheetId="10" hidden="1">'2026 IP RP CapEx'!$1:$5</definedName>
  </definedNames>
  <calcPr calcId="191028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8" l="1"/>
  <c r="C52" i="18"/>
  <c r="D20" i="116"/>
  <c r="D19" i="116"/>
  <c r="D21" i="116" l="1"/>
  <c r="D24" i="116" l="1"/>
  <c r="D25" i="116"/>
  <c r="D27" i="116" l="1"/>
  <c r="D29" i="116" l="1"/>
  <c r="D31" i="116" l="1"/>
  <c r="E19" i="116"/>
  <c r="E20" i="116"/>
  <c r="E24" i="116"/>
  <c r="E27" i="116"/>
  <c r="E29" i="116" l="1"/>
  <c r="G26" i="117" l="1"/>
  <c r="I22" i="117" s="1"/>
  <c r="A18" i="117"/>
  <c r="A19" i="117" s="1"/>
  <c r="A20" i="117" s="1"/>
  <c r="A21" i="117" s="1"/>
  <c r="A22" i="117" s="1"/>
  <c r="A23" i="117" s="1"/>
  <c r="A24" i="117" s="1"/>
  <c r="A25" i="117" s="1"/>
  <c r="A26" i="117" s="1"/>
  <c r="A27" i="117" s="1"/>
  <c r="A28" i="117" s="1"/>
  <c r="A29" i="117" s="1"/>
  <c r="A30" i="117" s="1"/>
  <c r="A31" i="117" s="1"/>
  <c r="A32" i="117" s="1"/>
  <c r="K22" i="117" l="1"/>
  <c r="M22" i="117" s="1"/>
  <c r="Q22" i="117"/>
  <c r="I20" i="117"/>
  <c r="K20" i="117" s="1"/>
  <c r="M20" i="117" s="1"/>
  <c r="I18" i="117"/>
  <c r="K18" i="117" l="1"/>
  <c r="I24" i="117"/>
  <c r="Q18" i="117"/>
  <c r="Q20" i="117"/>
  <c r="Q24" i="117" l="1"/>
  <c r="K24" i="117"/>
  <c r="M24" i="117" s="1"/>
  <c r="Q26" i="117"/>
  <c r="I26" i="117"/>
  <c r="K26" i="117"/>
  <c r="M18" i="117"/>
  <c r="M26" i="117" s="1"/>
  <c r="B531" i="10" l="1"/>
  <c r="B530" i="10"/>
  <c r="B529" i="10"/>
  <c r="B528" i="10"/>
  <c r="B527" i="10"/>
  <c r="B526" i="10"/>
  <c r="B525" i="10"/>
  <c r="B524" i="10"/>
  <c r="B523" i="10"/>
  <c r="B522" i="10"/>
  <c r="B521" i="10"/>
  <c r="B520" i="10"/>
  <c r="B519" i="10"/>
  <c r="B518" i="10"/>
  <c r="B517" i="10"/>
  <c r="B516" i="10"/>
  <c r="B515" i="10"/>
  <c r="B514" i="10"/>
  <c r="B513" i="10"/>
  <c r="B512" i="10"/>
  <c r="B511" i="10"/>
  <c r="B510" i="10"/>
  <c r="B509" i="10"/>
  <c r="B508" i="10"/>
  <c r="B507" i="10"/>
  <c r="B506" i="10"/>
  <c r="B505" i="10"/>
  <c r="B504" i="10"/>
  <c r="B503" i="10"/>
  <c r="B502" i="10"/>
  <c r="B501" i="10"/>
  <c r="B500" i="10"/>
  <c r="B499" i="10"/>
  <c r="B498" i="10"/>
  <c r="B497" i="10"/>
  <c r="B496" i="10"/>
  <c r="B495" i="10"/>
  <c r="B494" i="10"/>
  <c r="B493" i="10"/>
  <c r="B492" i="10"/>
  <c r="B491" i="10"/>
  <c r="B490" i="10"/>
  <c r="B489" i="10"/>
  <c r="B488" i="10"/>
  <c r="B487" i="10"/>
  <c r="B486" i="10"/>
  <c r="B485" i="10"/>
  <c r="B484" i="10"/>
  <c r="B483" i="10"/>
  <c r="B482" i="10"/>
  <c r="B481" i="10"/>
  <c r="B480" i="10"/>
  <c r="B479" i="10"/>
  <c r="B478" i="10"/>
  <c r="B120" i="107" l="1"/>
  <c r="B121" i="107"/>
  <c r="B122" i="107"/>
  <c r="B123" i="107"/>
  <c r="B124" i="107"/>
  <c r="B125" i="107"/>
  <c r="B126" i="107"/>
  <c r="B127" i="107"/>
  <c r="B128" i="107"/>
  <c r="B129" i="107"/>
  <c r="B130" i="107"/>
  <c r="B131" i="107"/>
  <c r="B132" i="107"/>
  <c r="B133" i="107"/>
  <c r="B134" i="107"/>
  <c r="B135" i="107"/>
  <c r="B136" i="107"/>
  <c r="B137" i="107"/>
  <c r="B138" i="107"/>
  <c r="B139" i="107"/>
  <c r="B140" i="107"/>
  <c r="B141" i="107"/>
  <c r="B142" i="107"/>
  <c r="B143" i="107"/>
  <c r="B144" i="107"/>
  <c r="B145" i="107"/>
  <c r="B146" i="107"/>
  <c r="B147" i="107"/>
  <c r="B148" i="107"/>
  <c r="B149" i="107"/>
  <c r="B150" i="107"/>
  <c r="B151" i="107"/>
  <c r="B152" i="107"/>
  <c r="B153" i="107"/>
  <c r="B154" i="107"/>
  <c r="B155" i="107"/>
  <c r="B156" i="107"/>
  <c r="B157" i="107"/>
  <c r="B158" i="107"/>
  <c r="B159" i="107"/>
  <c r="B160" i="107"/>
  <c r="B161" i="107"/>
  <c r="B162" i="107"/>
  <c r="B163" i="107"/>
  <c r="B164" i="107"/>
  <c r="B165" i="107"/>
  <c r="B166" i="107"/>
  <c r="B167" i="107"/>
  <c r="B168" i="107"/>
  <c r="B169" i="107"/>
  <c r="B170" i="107"/>
  <c r="B171" i="107"/>
  <c r="B172" i="107"/>
  <c r="B119" i="107"/>
  <c r="E9" i="18" l="1"/>
  <c r="AA63" i="107" l="1"/>
  <c r="AC70" i="107"/>
  <c r="Q47" i="108"/>
  <c r="Q69" i="108"/>
  <c r="D17" i="18" l="1"/>
  <c r="E17" i="18"/>
  <c r="D18" i="18"/>
  <c r="E18" i="18"/>
  <c r="C18" i="18"/>
  <c r="C17" i="18"/>
  <c r="D36" i="116" l="1"/>
  <c r="D35" i="116"/>
  <c r="G2" i="116"/>
  <c r="C26" i="18" l="1"/>
  <c r="D26" i="18"/>
  <c r="E26" i="18"/>
  <c r="D25" i="18"/>
  <c r="C25" i="18"/>
  <c r="E25" i="18"/>
  <c r="A2" i="114"/>
  <c r="A1" i="114"/>
  <c r="C5" i="114"/>
  <c r="D5" i="114" s="1"/>
  <c r="E5" i="114" s="1"/>
  <c r="F5" i="114" s="1"/>
  <c r="G5" i="114" s="1"/>
  <c r="H5" i="114" s="1"/>
  <c r="I5" i="114" s="1"/>
  <c r="J5" i="114" s="1"/>
  <c r="K5" i="114" s="1"/>
  <c r="L5" i="114" s="1"/>
  <c r="M5" i="114" s="1"/>
  <c r="N5" i="114" s="1"/>
  <c r="O5" i="114" s="1"/>
  <c r="P5" i="114" s="1"/>
  <c r="Q5" i="114" s="1"/>
  <c r="R5" i="114" s="1"/>
  <c r="S5" i="114" s="1"/>
  <c r="T5" i="114" s="1"/>
  <c r="U5" i="114" s="1"/>
  <c r="V5" i="114" s="1"/>
  <c r="W5" i="114" s="1"/>
  <c r="X5" i="114" s="1"/>
  <c r="Y5" i="114" s="1"/>
  <c r="Z5" i="114" s="1"/>
  <c r="A2" i="22"/>
  <c r="A1" i="22"/>
  <c r="A2" i="10"/>
  <c r="A1" i="10"/>
  <c r="BN116" i="107"/>
  <c r="BM116" i="107"/>
  <c r="BL116" i="107"/>
  <c r="BK116" i="107"/>
  <c r="BJ116" i="107"/>
  <c r="BI116" i="107"/>
  <c r="BH116" i="107"/>
  <c r="BG116" i="107"/>
  <c r="BF116" i="107"/>
  <c r="BE116" i="107"/>
  <c r="BD116" i="107"/>
  <c r="BC116" i="107"/>
  <c r="BB116" i="107"/>
  <c r="BA116" i="107"/>
  <c r="AZ116" i="107"/>
  <c r="AY116" i="107"/>
  <c r="AX116" i="107"/>
  <c r="AW116" i="107"/>
  <c r="AV116" i="107"/>
  <c r="AU116" i="107"/>
  <c r="AT116" i="107"/>
  <c r="AS116" i="107"/>
  <c r="AR116" i="107"/>
  <c r="AQ116" i="107"/>
  <c r="AP116" i="107"/>
  <c r="AO116" i="107"/>
  <c r="AN116" i="107"/>
  <c r="AM116" i="107"/>
  <c r="AL116" i="107"/>
  <c r="AK116" i="107"/>
  <c r="AJ116" i="107"/>
  <c r="AI116" i="107"/>
  <c r="AH116" i="107"/>
  <c r="AG116" i="107"/>
  <c r="AF116" i="107"/>
  <c r="AE116" i="107"/>
  <c r="AD116" i="107"/>
  <c r="AC116" i="107"/>
  <c r="AB116" i="107"/>
  <c r="AA116" i="107"/>
  <c r="Z116" i="107"/>
  <c r="Y116" i="107"/>
  <c r="X116" i="107"/>
  <c r="W116" i="107"/>
  <c r="V116" i="107"/>
  <c r="U116" i="107"/>
  <c r="T116" i="107"/>
  <c r="S116" i="107"/>
  <c r="R116" i="107"/>
  <c r="Q116" i="107"/>
  <c r="P116" i="107"/>
  <c r="O116" i="107"/>
  <c r="N116" i="107"/>
  <c r="M116" i="107"/>
  <c r="L116" i="107"/>
  <c r="K116" i="107"/>
  <c r="J116" i="107"/>
  <c r="I116" i="107"/>
  <c r="H116" i="107"/>
  <c r="G116" i="107"/>
  <c r="F116" i="107"/>
  <c r="E116" i="107"/>
  <c r="D116" i="107"/>
  <c r="C116" i="107"/>
  <c r="BN115" i="107"/>
  <c r="BM115" i="107"/>
  <c r="BL115" i="107"/>
  <c r="BK115" i="107"/>
  <c r="BJ115" i="107"/>
  <c r="BI115" i="107"/>
  <c r="BH115" i="107"/>
  <c r="BG115" i="107"/>
  <c r="BF115" i="107"/>
  <c r="BE115" i="107"/>
  <c r="BD115" i="107"/>
  <c r="BC115" i="107"/>
  <c r="BB115" i="107"/>
  <c r="BA115" i="107"/>
  <c r="AZ115" i="107"/>
  <c r="AY115" i="107"/>
  <c r="AX115" i="107"/>
  <c r="AW115" i="107"/>
  <c r="AV115" i="107"/>
  <c r="AU115" i="107"/>
  <c r="AT115" i="107"/>
  <c r="AS115" i="107"/>
  <c r="AR115" i="107"/>
  <c r="AQ115" i="107"/>
  <c r="AP115" i="107"/>
  <c r="AO115" i="107"/>
  <c r="AN115" i="107"/>
  <c r="AM115" i="107"/>
  <c r="AL115" i="107"/>
  <c r="AK115" i="107"/>
  <c r="AJ115" i="107"/>
  <c r="AI115" i="107"/>
  <c r="AH115" i="107"/>
  <c r="AG115" i="107"/>
  <c r="AF115" i="107"/>
  <c r="AE115" i="107"/>
  <c r="AD115" i="107"/>
  <c r="AC115" i="107"/>
  <c r="AB115" i="107"/>
  <c r="AA115" i="107"/>
  <c r="Z115" i="107"/>
  <c r="Y115" i="107"/>
  <c r="X115" i="107"/>
  <c r="W115" i="107"/>
  <c r="V115" i="107"/>
  <c r="U115" i="107"/>
  <c r="T115" i="107"/>
  <c r="S115" i="107"/>
  <c r="R115" i="107"/>
  <c r="Q115" i="107"/>
  <c r="P115" i="107"/>
  <c r="O115" i="107"/>
  <c r="N115" i="107"/>
  <c r="M115" i="107"/>
  <c r="L115" i="107"/>
  <c r="K115" i="107"/>
  <c r="J115" i="107"/>
  <c r="I115" i="107"/>
  <c r="H115" i="107"/>
  <c r="G115" i="107"/>
  <c r="F115" i="107"/>
  <c r="E115" i="107"/>
  <c r="D115" i="107"/>
  <c r="C115" i="107"/>
  <c r="BN114" i="107"/>
  <c r="BM114" i="107"/>
  <c r="BL114" i="107"/>
  <c r="BK114" i="107"/>
  <c r="BJ114" i="107"/>
  <c r="BI114" i="107"/>
  <c r="BH114" i="107"/>
  <c r="BG114" i="107"/>
  <c r="BF114" i="107"/>
  <c r="BE114" i="107"/>
  <c r="BD114" i="107"/>
  <c r="BC114" i="107"/>
  <c r="BB114" i="107"/>
  <c r="BA114" i="107"/>
  <c r="AZ114" i="107"/>
  <c r="AY114" i="107"/>
  <c r="AX114" i="107"/>
  <c r="AW114" i="107"/>
  <c r="AV114" i="107"/>
  <c r="AU114" i="107"/>
  <c r="AT114" i="107"/>
  <c r="AS114" i="107"/>
  <c r="AR114" i="107"/>
  <c r="AQ114" i="107"/>
  <c r="AP114" i="107"/>
  <c r="AO114" i="107"/>
  <c r="AN114" i="107"/>
  <c r="AM114" i="107"/>
  <c r="AL114" i="107"/>
  <c r="AK114" i="107"/>
  <c r="AJ114" i="107"/>
  <c r="AI114" i="107"/>
  <c r="AH114" i="107"/>
  <c r="AG114" i="107"/>
  <c r="AF114" i="107"/>
  <c r="AE114" i="107"/>
  <c r="AD114" i="107"/>
  <c r="AC114" i="107"/>
  <c r="AB114" i="107"/>
  <c r="AA114" i="107"/>
  <c r="Z114" i="107"/>
  <c r="Y114" i="107"/>
  <c r="X114" i="107"/>
  <c r="W114" i="107"/>
  <c r="V114" i="107"/>
  <c r="U114" i="107"/>
  <c r="T114" i="107"/>
  <c r="S114" i="107"/>
  <c r="R114" i="107"/>
  <c r="Q114" i="107"/>
  <c r="P114" i="107"/>
  <c r="O114" i="107"/>
  <c r="N114" i="107"/>
  <c r="M114" i="107"/>
  <c r="L114" i="107"/>
  <c r="K114" i="107"/>
  <c r="J114" i="107"/>
  <c r="I114" i="107"/>
  <c r="H114" i="107"/>
  <c r="G114" i="107"/>
  <c r="F114" i="107"/>
  <c r="E114" i="107"/>
  <c r="D114" i="107"/>
  <c r="C114" i="107"/>
  <c r="BN113" i="107"/>
  <c r="BM113" i="107"/>
  <c r="BL113" i="107"/>
  <c r="BK113" i="107"/>
  <c r="BJ113" i="107"/>
  <c r="BI113" i="107"/>
  <c r="BH113" i="107"/>
  <c r="BG113" i="107"/>
  <c r="BF113" i="107"/>
  <c r="BE113" i="107"/>
  <c r="BD113" i="107"/>
  <c r="BC113" i="107"/>
  <c r="BB113" i="107"/>
  <c r="BA113" i="107"/>
  <c r="AZ113" i="107"/>
  <c r="AY113" i="107"/>
  <c r="AX113" i="107"/>
  <c r="AW113" i="107"/>
  <c r="AV113" i="107"/>
  <c r="AU113" i="107"/>
  <c r="AT113" i="107"/>
  <c r="AS113" i="107"/>
  <c r="AR113" i="107"/>
  <c r="AQ113" i="107"/>
  <c r="AP113" i="107"/>
  <c r="AO113" i="107"/>
  <c r="AN113" i="107"/>
  <c r="AM113" i="107"/>
  <c r="AL113" i="107"/>
  <c r="AK113" i="107"/>
  <c r="AJ113" i="107"/>
  <c r="AI113" i="107"/>
  <c r="AH113" i="107"/>
  <c r="AG113" i="107"/>
  <c r="AF113" i="107"/>
  <c r="AE113" i="107"/>
  <c r="AD113" i="107"/>
  <c r="AC113" i="107"/>
  <c r="AB113" i="107"/>
  <c r="AA113" i="107"/>
  <c r="Z113" i="107"/>
  <c r="Y113" i="107"/>
  <c r="X113" i="107"/>
  <c r="W113" i="107"/>
  <c r="V113" i="107"/>
  <c r="U113" i="107"/>
  <c r="T113" i="107"/>
  <c r="S113" i="107"/>
  <c r="R113" i="107"/>
  <c r="Q113" i="107"/>
  <c r="P113" i="107"/>
  <c r="O113" i="107"/>
  <c r="N113" i="107"/>
  <c r="M113" i="107"/>
  <c r="L113" i="107"/>
  <c r="K113" i="107"/>
  <c r="J113" i="107"/>
  <c r="I113" i="107"/>
  <c r="H113" i="107"/>
  <c r="G113" i="107"/>
  <c r="F113" i="107"/>
  <c r="E113" i="107"/>
  <c r="D113" i="107"/>
  <c r="C113" i="107"/>
  <c r="BN112" i="107"/>
  <c r="BM112" i="107"/>
  <c r="BL112" i="107"/>
  <c r="BK112" i="107"/>
  <c r="BJ112" i="107"/>
  <c r="BI112" i="107"/>
  <c r="BH112" i="107"/>
  <c r="BG112" i="107"/>
  <c r="BF112" i="107"/>
  <c r="BE112" i="107"/>
  <c r="BD112" i="107"/>
  <c r="BC112" i="107"/>
  <c r="BB112" i="107"/>
  <c r="BA112" i="107"/>
  <c r="AZ112" i="107"/>
  <c r="AY112" i="107"/>
  <c r="AX112" i="107"/>
  <c r="AW112" i="107"/>
  <c r="AV112" i="107"/>
  <c r="AU112" i="107"/>
  <c r="AT112" i="107"/>
  <c r="AS112" i="107"/>
  <c r="AR112" i="107"/>
  <c r="AQ112" i="107"/>
  <c r="AP112" i="107"/>
  <c r="AO112" i="107"/>
  <c r="AN112" i="107"/>
  <c r="AM112" i="107"/>
  <c r="AL112" i="107"/>
  <c r="AK112" i="107"/>
  <c r="AJ112" i="107"/>
  <c r="AI112" i="107"/>
  <c r="AH112" i="107"/>
  <c r="AG112" i="107"/>
  <c r="AF112" i="107"/>
  <c r="AE112" i="107"/>
  <c r="AD112" i="107"/>
  <c r="AC112" i="107"/>
  <c r="AB112" i="107"/>
  <c r="AA112" i="107"/>
  <c r="Z112" i="107"/>
  <c r="Y112" i="107"/>
  <c r="X112" i="107"/>
  <c r="W112" i="107"/>
  <c r="V112" i="107"/>
  <c r="U112" i="107"/>
  <c r="T112" i="107"/>
  <c r="S112" i="107"/>
  <c r="R112" i="107"/>
  <c r="Q112" i="107"/>
  <c r="P112" i="107"/>
  <c r="O112" i="107"/>
  <c r="N112" i="107"/>
  <c r="M112" i="107"/>
  <c r="L112" i="107"/>
  <c r="K112" i="107"/>
  <c r="J112" i="107"/>
  <c r="I112" i="107"/>
  <c r="H112" i="107"/>
  <c r="G112" i="107"/>
  <c r="F112" i="107"/>
  <c r="E112" i="107"/>
  <c r="D112" i="107"/>
  <c r="C112" i="107"/>
  <c r="BN111" i="107"/>
  <c r="BM111" i="107"/>
  <c r="BL111" i="107"/>
  <c r="BK111" i="107"/>
  <c r="BJ111" i="107"/>
  <c r="BI111" i="107"/>
  <c r="BH111" i="107"/>
  <c r="BG111" i="107"/>
  <c r="BF111" i="107"/>
  <c r="BE111" i="107"/>
  <c r="BD111" i="107"/>
  <c r="BC111" i="107"/>
  <c r="BB111" i="107"/>
  <c r="BA111" i="107"/>
  <c r="AZ111" i="107"/>
  <c r="AY111" i="107"/>
  <c r="AX111" i="107"/>
  <c r="AW111" i="107"/>
  <c r="AV111" i="107"/>
  <c r="AU111" i="107"/>
  <c r="AT111" i="107"/>
  <c r="AS111" i="107"/>
  <c r="AR111" i="107"/>
  <c r="AQ111" i="107"/>
  <c r="AP111" i="107"/>
  <c r="AO111" i="107"/>
  <c r="AN111" i="107"/>
  <c r="AM111" i="107"/>
  <c r="AL111" i="107"/>
  <c r="AK111" i="107"/>
  <c r="AJ111" i="107"/>
  <c r="AI111" i="107"/>
  <c r="AH111" i="107"/>
  <c r="AG111" i="107"/>
  <c r="AF111" i="107"/>
  <c r="AE111" i="107"/>
  <c r="AD111" i="107"/>
  <c r="AC111" i="107"/>
  <c r="AB111" i="107"/>
  <c r="AA111" i="107"/>
  <c r="Z111" i="107"/>
  <c r="Y111" i="107"/>
  <c r="X111" i="107"/>
  <c r="W111" i="107"/>
  <c r="V111" i="107"/>
  <c r="U111" i="107"/>
  <c r="T111" i="107"/>
  <c r="S111" i="107"/>
  <c r="R111" i="107"/>
  <c r="Q111" i="107"/>
  <c r="P111" i="107"/>
  <c r="O111" i="107"/>
  <c r="N111" i="107"/>
  <c r="M111" i="107"/>
  <c r="L111" i="107"/>
  <c r="K111" i="107"/>
  <c r="J111" i="107"/>
  <c r="I111" i="107"/>
  <c r="H111" i="107"/>
  <c r="G111" i="107"/>
  <c r="F111" i="107"/>
  <c r="E111" i="107"/>
  <c r="D111" i="107"/>
  <c r="C111" i="107"/>
  <c r="BN110" i="107"/>
  <c r="BM110" i="107"/>
  <c r="BL110" i="107"/>
  <c r="BK110" i="107"/>
  <c r="BJ110" i="107"/>
  <c r="BI110" i="107"/>
  <c r="BH110" i="107"/>
  <c r="BG110" i="107"/>
  <c r="BF110" i="107"/>
  <c r="BE110" i="107"/>
  <c r="BD110" i="107"/>
  <c r="BC110" i="107"/>
  <c r="BB110" i="107"/>
  <c r="BA110" i="107"/>
  <c r="AZ110" i="107"/>
  <c r="AY110" i="107"/>
  <c r="AX110" i="107"/>
  <c r="AW110" i="107"/>
  <c r="AV110" i="107"/>
  <c r="AU110" i="107"/>
  <c r="AT110" i="107"/>
  <c r="AS110" i="107"/>
  <c r="AR110" i="107"/>
  <c r="AQ110" i="107"/>
  <c r="AP110" i="107"/>
  <c r="AO110" i="107"/>
  <c r="AN110" i="107"/>
  <c r="AM110" i="107"/>
  <c r="AL110" i="107"/>
  <c r="AK110" i="107"/>
  <c r="AJ110" i="107"/>
  <c r="AI110" i="107"/>
  <c r="AH110" i="107"/>
  <c r="AG110" i="107"/>
  <c r="AF110" i="107"/>
  <c r="AE110" i="107"/>
  <c r="AD110" i="107"/>
  <c r="AC110" i="107"/>
  <c r="AB110" i="107"/>
  <c r="AA110" i="107"/>
  <c r="Z110" i="107"/>
  <c r="Y110" i="107"/>
  <c r="X110" i="107"/>
  <c r="W110" i="107"/>
  <c r="V110" i="107"/>
  <c r="U110" i="107"/>
  <c r="T110" i="107"/>
  <c r="S110" i="107"/>
  <c r="R110" i="107"/>
  <c r="Q110" i="107"/>
  <c r="P110" i="107"/>
  <c r="O110" i="107"/>
  <c r="N110" i="107"/>
  <c r="M110" i="107"/>
  <c r="L110" i="107"/>
  <c r="K110" i="107"/>
  <c r="J110" i="107"/>
  <c r="I110" i="107"/>
  <c r="H110" i="107"/>
  <c r="G110" i="107"/>
  <c r="F110" i="107"/>
  <c r="E110" i="107"/>
  <c r="D110" i="107"/>
  <c r="C110" i="107"/>
  <c r="BN109" i="107"/>
  <c r="BM109" i="107"/>
  <c r="BL109" i="107"/>
  <c r="BK109" i="107"/>
  <c r="BJ109" i="107"/>
  <c r="BI109" i="107"/>
  <c r="BH109" i="107"/>
  <c r="BG109" i="107"/>
  <c r="BF109" i="107"/>
  <c r="BE109" i="107"/>
  <c r="BD109" i="107"/>
  <c r="BC109" i="107"/>
  <c r="BB109" i="107"/>
  <c r="BA109" i="107"/>
  <c r="AZ109" i="107"/>
  <c r="AY109" i="107"/>
  <c r="AX109" i="107"/>
  <c r="AW109" i="107"/>
  <c r="AV109" i="107"/>
  <c r="AU109" i="107"/>
  <c r="AT109" i="107"/>
  <c r="AS109" i="107"/>
  <c r="AR109" i="107"/>
  <c r="AQ109" i="107"/>
  <c r="AP109" i="107"/>
  <c r="AO109" i="107"/>
  <c r="AN109" i="107"/>
  <c r="AM109" i="107"/>
  <c r="AL109" i="107"/>
  <c r="AK109" i="107"/>
  <c r="AJ109" i="107"/>
  <c r="AI109" i="107"/>
  <c r="AH109" i="107"/>
  <c r="AG109" i="107"/>
  <c r="AF109" i="107"/>
  <c r="AE109" i="107"/>
  <c r="AD109" i="107"/>
  <c r="AC109" i="107"/>
  <c r="AB109" i="107"/>
  <c r="AA109" i="107"/>
  <c r="Z109" i="107"/>
  <c r="Y109" i="107"/>
  <c r="X109" i="107"/>
  <c r="W109" i="107"/>
  <c r="V109" i="107"/>
  <c r="U109" i="107"/>
  <c r="T109" i="107"/>
  <c r="S109" i="107"/>
  <c r="R109" i="107"/>
  <c r="Q109" i="107"/>
  <c r="P109" i="107"/>
  <c r="O109" i="107"/>
  <c r="N109" i="107"/>
  <c r="M109" i="107"/>
  <c r="L109" i="107"/>
  <c r="K109" i="107"/>
  <c r="J109" i="107"/>
  <c r="I109" i="107"/>
  <c r="H109" i="107"/>
  <c r="G109" i="107"/>
  <c r="F109" i="107"/>
  <c r="E109" i="107"/>
  <c r="D109" i="107"/>
  <c r="C109" i="107"/>
  <c r="BN108" i="107"/>
  <c r="BM108" i="107"/>
  <c r="BL108" i="107"/>
  <c r="BK108" i="107"/>
  <c r="BJ108" i="107"/>
  <c r="BI108" i="107"/>
  <c r="BH108" i="107"/>
  <c r="BG108" i="107"/>
  <c r="BF108" i="107"/>
  <c r="BE108" i="107"/>
  <c r="BD108" i="107"/>
  <c r="BC108" i="107"/>
  <c r="BB108" i="107"/>
  <c r="BA108" i="107"/>
  <c r="AZ108" i="107"/>
  <c r="AY108" i="107"/>
  <c r="AX108" i="107"/>
  <c r="AW108" i="107"/>
  <c r="AV108" i="107"/>
  <c r="AU108" i="107"/>
  <c r="AT108" i="107"/>
  <c r="AS108" i="107"/>
  <c r="AR108" i="107"/>
  <c r="AQ108" i="107"/>
  <c r="AP108" i="107"/>
  <c r="AO108" i="107"/>
  <c r="AN108" i="107"/>
  <c r="AM108" i="107"/>
  <c r="AL108" i="107"/>
  <c r="AK108" i="107"/>
  <c r="AJ108" i="107"/>
  <c r="AI108" i="107"/>
  <c r="AH108" i="107"/>
  <c r="AG108" i="107"/>
  <c r="AF108" i="107"/>
  <c r="AE108" i="107"/>
  <c r="AD108" i="107"/>
  <c r="AC108" i="107"/>
  <c r="AB108" i="107"/>
  <c r="AA108" i="107"/>
  <c r="Z108" i="107"/>
  <c r="Y108" i="107"/>
  <c r="X108" i="107"/>
  <c r="W108" i="107"/>
  <c r="V108" i="107"/>
  <c r="U108" i="107"/>
  <c r="T108" i="107"/>
  <c r="S108" i="107"/>
  <c r="R108" i="107"/>
  <c r="Q108" i="107"/>
  <c r="P108" i="107"/>
  <c r="O108" i="107"/>
  <c r="N108" i="107"/>
  <c r="M108" i="107"/>
  <c r="L108" i="107"/>
  <c r="K108" i="107"/>
  <c r="J108" i="107"/>
  <c r="I108" i="107"/>
  <c r="H108" i="107"/>
  <c r="G108" i="107"/>
  <c r="F108" i="107"/>
  <c r="E108" i="107"/>
  <c r="D108" i="107"/>
  <c r="C108" i="107"/>
  <c r="BN107" i="107"/>
  <c r="BM107" i="107"/>
  <c r="BL107" i="107"/>
  <c r="BK107" i="107"/>
  <c r="BJ107" i="107"/>
  <c r="BI107" i="107"/>
  <c r="BH107" i="107"/>
  <c r="BG107" i="107"/>
  <c r="BF107" i="107"/>
  <c r="BE107" i="107"/>
  <c r="BD107" i="107"/>
  <c r="BC107" i="107"/>
  <c r="BB107" i="107"/>
  <c r="BA107" i="107"/>
  <c r="AZ107" i="107"/>
  <c r="AY107" i="107"/>
  <c r="AX107" i="107"/>
  <c r="AW107" i="107"/>
  <c r="AV107" i="107"/>
  <c r="AU107" i="107"/>
  <c r="AT107" i="107"/>
  <c r="AS107" i="107"/>
  <c r="AR107" i="107"/>
  <c r="AQ107" i="107"/>
  <c r="AP107" i="107"/>
  <c r="AO107" i="107"/>
  <c r="AN107" i="107"/>
  <c r="AM107" i="107"/>
  <c r="AL107" i="107"/>
  <c r="AK107" i="107"/>
  <c r="AJ107" i="107"/>
  <c r="AI107" i="107"/>
  <c r="AH107" i="107"/>
  <c r="AG107" i="107"/>
  <c r="AF107" i="107"/>
  <c r="AE107" i="107"/>
  <c r="AD107" i="107"/>
  <c r="AC107" i="107"/>
  <c r="AB107" i="107"/>
  <c r="AA107" i="107"/>
  <c r="Z107" i="107"/>
  <c r="Y107" i="107"/>
  <c r="X107" i="107"/>
  <c r="W107" i="107"/>
  <c r="V107" i="107"/>
  <c r="U107" i="107"/>
  <c r="T107" i="107"/>
  <c r="S107" i="107"/>
  <c r="R107" i="107"/>
  <c r="Q107" i="107"/>
  <c r="P107" i="107"/>
  <c r="O107" i="107"/>
  <c r="N107" i="107"/>
  <c r="M107" i="107"/>
  <c r="L107" i="107"/>
  <c r="K107" i="107"/>
  <c r="J107" i="107"/>
  <c r="I107" i="107"/>
  <c r="H107" i="107"/>
  <c r="G107" i="107"/>
  <c r="F107" i="107"/>
  <c r="E107" i="107"/>
  <c r="D107" i="107"/>
  <c r="C107" i="107"/>
  <c r="BN106" i="107"/>
  <c r="BM106" i="107"/>
  <c r="BL106" i="107"/>
  <c r="BK106" i="107"/>
  <c r="BJ106" i="107"/>
  <c r="BI106" i="107"/>
  <c r="BH106" i="107"/>
  <c r="BG106" i="107"/>
  <c r="BF106" i="107"/>
  <c r="BE106" i="107"/>
  <c r="BD106" i="107"/>
  <c r="BC106" i="107"/>
  <c r="BB106" i="107"/>
  <c r="BA106" i="107"/>
  <c r="AZ106" i="107"/>
  <c r="AY106" i="107"/>
  <c r="AX106" i="107"/>
  <c r="AW106" i="107"/>
  <c r="AV106" i="107"/>
  <c r="AU106" i="107"/>
  <c r="AT106" i="107"/>
  <c r="AS106" i="107"/>
  <c r="AR106" i="107"/>
  <c r="AQ106" i="107"/>
  <c r="AP106" i="107"/>
  <c r="AO106" i="107"/>
  <c r="AN106" i="107"/>
  <c r="AM106" i="107"/>
  <c r="AL106" i="107"/>
  <c r="AK106" i="107"/>
  <c r="AJ106" i="107"/>
  <c r="AI106" i="107"/>
  <c r="AH106" i="107"/>
  <c r="AG106" i="107"/>
  <c r="AF106" i="107"/>
  <c r="AE106" i="107"/>
  <c r="AD106" i="107"/>
  <c r="AC106" i="107"/>
  <c r="AB106" i="107"/>
  <c r="AA106" i="107"/>
  <c r="Z106" i="107"/>
  <c r="Y106" i="107"/>
  <c r="X106" i="107"/>
  <c r="W106" i="107"/>
  <c r="V106" i="107"/>
  <c r="U106" i="107"/>
  <c r="T106" i="107"/>
  <c r="S106" i="107"/>
  <c r="R106" i="107"/>
  <c r="Q106" i="107"/>
  <c r="P106" i="107"/>
  <c r="O106" i="107"/>
  <c r="N106" i="107"/>
  <c r="M106" i="107"/>
  <c r="L106" i="107"/>
  <c r="K106" i="107"/>
  <c r="J106" i="107"/>
  <c r="I106" i="107"/>
  <c r="H106" i="107"/>
  <c r="G106" i="107"/>
  <c r="F106" i="107"/>
  <c r="E106" i="107"/>
  <c r="D106" i="107"/>
  <c r="C106" i="107"/>
  <c r="BN105" i="107"/>
  <c r="BM105" i="107"/>
  <c r="BL105" i="107"/>
  <c r="BK105" i="107"/>
  <c r="BJ105" i="107"/>
  <c r="BI105" i="107"/>
  <c r="BH105" i="107"/>
  <c r="BG105" i="107"/>
  <c r="BF105" i="107"/>
  <c r="BE105" i="107"/>
  <c r="BD105" i="107"/>
  <c r="BC105" i="107"/>
  <c r="BB105" i="107"/>
  <c r="BA105" i="107"/>
  <c r="AZ105" i="107"/>
  <c r="AY105" i="107"/>
  <c r="AX105" i="107"/>
  <c r="AW105" i="107"/>
  <c r="AV105" i="107"/>
  <c r="AU105" i="107"/>
  <c r="AT105" i="107"/>
  <c r="AS105" i="107"/>
  <c r="AR105" i="107"/>
  <c r="AQ105" i="107"/>
  <c r="AP105" i="107"/>
  <c r="AO105" i="107"/>
  <c r="AN105" i="107"/>
  <c r="AM105" i="107"/>
  <c r="AL105" i="107"/>
  <c r="AK105" i="107"/>
  <c r="AJ105" i="107"/>
  <c r="AI105" i="107"/>
  <c r="AH105" i="107"/>
  <c r="AG105" i="107"/>
  <c r="AF105" i="107"/>
  <c r="AE105" i="107"/>
  <c r="AD105" i="107"/>
  <c r="AC105" i="107"/>
  <c r="AB105" i="107"/>
  <c r="AA105" i="107"/>
  <c r="Z105" i="107"/>
  <c r="Y105" i="107"/>
  <c r="X105" i="107"/>
  <c r="W105" i="107"/>
  <c r="V105" i="107"/>
  <c r="U105" i="107"/>
  <c r="T105" i="107"/>
  <c r="S105" i="107"/>
  <c r="R105" i="107"/>
  <c r="Q105" i="107"/>
  <c r="P105" i="107"/>
  <c r="O105" i="107"/>
  <c r="N105" i="107"/>
  <c r="M105" i="107"/>
  <c r="L105" i="107"/>
  <c r="K105" i="107"/>
  <c r="J105" i="107"/>
  <c r="I105" i="107"/>
  <c r="H105" i="107"/>
  <c r="G105" i="107"/>
  <c r="F105" i="107"/>
  <c r="E105" i="107"/>
  <c r="D105" i="107"/>
  <c r="C105" i="107"/>
  <c r="BN104" i="107"/>
  <c r="BM104" i="107"/>
  <c r="BL104" i="107"/>
  <c r="BK104" i="107"/>
  <c r="BJ104" i="107"/>
  <c r="BI104" i="107"/>
  <c r="BH104" i="107"/>
  <c r="BG104" i="107"/>
  <c r="BF104" i="107"/>
  <c r="BE104" i="107"/>
  <c r="BD104" i="107"/>
  <c r="BC104" i="107"/>
  <c r="BB104" i="107"/>
  <c r="BA104" i="107"/>
  <c r="AZ104" i="107"/>
  <c r="AY104" i="107"/>
  <c r="AX104" i="107"/>
  <c r="AW104" i="107"/>
  <c r="AV104" i="107"/>
  <c r="AU104" i="107"/>
  <c r="AT104" i="107"/>
  <c r="AS104" i="107"/>
  <c r="AR104" i="107"/>
  <c r="AQ104" i="107"/>
  <c r="AP104" i="107"/>
  <c r="AO104" i="107"/>
  <c r="AN104" i="107"/>
  <c r="AM104" i="107"/>
  <c r="AL104" i="107"/>
  <c r="AK104" i="107"/>
  <c r="AJ104" i="107"/>
  <c r="AI104" i="107"/>
  <c r="AH104" i="107"/>
  <c r="AG104" i="107"/>
  <c r="AF104" i="107"/>
  <c r="AE104" i="107"/>
  <c r="AD104" i="107"/>
  <c r="AC104" i="107"/>
  <c r="AB104" i="107"/>
  <c r="AA104" i="107"/>
  <c r="Z104" i="107"/>
  <c r="Y104" i="107"/>
  <c r="X104" i="107"/>
  <c r="W104" i="107"/>
  <c r="V104" i="107"/>
  <c r="U104" i="107"/>
  <c r="T104" i="107"/>
  <c r="S104" i="107"/>
  <c r="R104" i="107"/>
  <c r="Q104" i="107"/>
  <c r="P104" i="107"/>
  <c r="O104" i="107"/>
  <c r="N104" i="107"/>
  <c r="M104" i="107"/>
  <c r="L104" i="107"/>
  <c r="K104" i="107"/>
  <c r="J104" i="107"/>
  <c r="I104" i="107"/>
  <c r="H104" i="107"/>
  <c r="G104" i="107"/>
  <c r="F104" i="107"/>
  <c r="E104" i="107"/>
  <c r="D104" i="107"/>
  <c r="C104" i="107"/>
  <c r="BN103" i="107"/>
  <c r="BM103" i="107"/>
  <c r="BL103" i="107"/>
  <c r="BK103" i="107"/>
  <c r="BJ103" i="107"/>
  <c r="BI103" i="107"/>
  <c r="BH103" i="107"/>
  <c r="BG103" i="107"/>
  <c r="BF103" i="107"/>
  <c r="BE103" i="107"/>
  <c r="BD103" i="107"/>
  <c r="BC103" i="107"/>
  <c r="BB103" i="107"/>
  <c r="BA103" i="107"/>
  <c r="AZ103" i="107"/>
  <c r="AY103" i="107"/>
  <c r="AX103" i="107"/>
  <c r="AW103" i="107"/>
  <c r="AV103" i="107"/>
  <c r="AU103" i="107"/>
  <c r="AT103" i="107"/>
  <c r="AS103" i="107"/>
  <c r="AR103" i="107"/>
  <c r="AQ103" i="107"/>
  <c r="AP103" i="107"/>
  <c r="AO103" i="107"/>
  <c r="AN103" i="107"/>
  <c r="AM103" i="107"/>
  <c r="AL103" i="107"/>
  <c r="AK103" i="107"/>
  <c r="AJ103" i="107"/>
  <c r="AI103" i="107"/>
  <c r="AH103" i="107"/>
  <c r="AG103" i="107"/>
  <c r="AF103" i="107"/>
  <c r="AE103" i="107"/>
  <c r="AD103" i="107"/>
  <c r="AC103" i="107"/>
  <c r="AB103" i="107"/>
  <c r="AA103" i="107"/>
  <c r="Z103" i="107"/>
  <c r="Y103" i="107"/>
  <c r="X103" i="107"/>
  <c r="W103" i="107"/>
  <c r="V103" i="107"/>
  <c r="U103" i="107"/>
  <c r="T103" i="107"/>
  <c r="S103" i="107"/>
  <c r="R103" i="107"/>
  <c r="Q103" i="107"/>
  <c r="P103" i="107"/>
  <c r="O103" i="107"/>
  <c r="N103" i="107"/>
  <c r="M103" i="107"/>
  <c r="L103" i="107"/>
  <c r="K103" i="107"/>
  <c r="J103" i="107"/>
  <c r="I103" i="107"/>
  <c r="H103" i="107"/>
  <c r="G103" i="107"/>
  <c r="F103" i="107"/>
  <c r="E103" i="107"/>
  <c r="D103" i="107"/>
  <c r="C103" i="107"/>
  <c r="BN102" i="107"/>
  <c r="BM102" i="107"/>
  <c r="BL102" i="107"/>
  <c r="BK102" i="107"/>
  <c r="BJ102" i="107"/>
  <c r="BI102" i="107"/>
  <c r="BH102" i="107"/>
  <c r="BG102" i="107"/>
  <c r="BF102" i="107"/>
  <c r="BE102" i="107"/>
  <c r="BD102" i="107"/>
  <c r="BC102" i="107"/>
  <c r="BB102" i="107"/>
  <c r="BA102" i="107"/>
  <c r="AZ102" i="107"/>
  <c r="AY102" i="107"/>
  <c r="AX102" i="107"/>
  <c r="AW102" i="107"/>
  <c r="AV102" i="107"/>
  <c r="AU102" i="107"/>
  <c r="AT102" i="107"/>
  <c r="AS102" i="107"/>
  <c r="AR102" i="107"/>
  <c r="AQ102" i="107"/>
  <c r="AP102" i="107"/>
  <c r="AO102" i="107"/>
  <c r="AN102" i="107"/>
  <c r="AM102" i="107"/>
  <c r="AL102" i="107"/>
  <c r="AK102" i="107"/>
  <c r="AJ102" i="107"/>
  <c r="AI102" i="107"/>
  <c r="AH102" i="107"/>
  <c r="AG102" i="107"/>
  <c r="AF102" i="107"/>
  <c r="AE102" i="107"/>
  <c r="AD102" i="107"/>
  <c r="AC102" i="107"/>
  <c r="AB102" i="107"/>
  <c r="AA102" i="107"/>
  <c r="Z102" i="107"/>
  <c r="Y102" i="107"/>
  <c r="X102" i="107"/>
  <c r="W102" i="107"/>
  <c r="V102" i="107"/>
  <c r="U102" i="107"/>
  <c r="T102" i="107"/>
  <c r="S102" i="107"/>
  <c r="R102" i="107"/>
  <c r="Q102" i="107"/>
  <c r="P102" i="107"/>
  <c r="O102" i="107"/>
  <c r="N102" i="107"/>
  <c r="M102" i="107"/>
  <c r="L102" i="107"/>
  <c r="K102" i="107"/>
  <c r="J102" i="107"/>
  <c r="I102" i="107"/>
  <c r="H102" i="107"/>
  <c r="G102" i="107"/>
  <c r="F102" i="107"/>
  <c r="E102" i="107"/>
  <c r="D102" i="107"/>
  <c r="C102" i="107"/>
  <c r="BN101" i="107"/>
  <c r="BM101" i="107"/>
  <c r="BL101" i="107"/>
  <c r="BK101" i="107"/>
  <c r="BJ101" i="107"/>
  <c r="BI101" i="107"/>
  <c r="BH101" i="107"/>
  <c r="BG101" i="107"/>
  <c r="BF101" i="107"/>
  <c r="BE101" i="107"/>
  <c r="BD101" i="107"/>
  <c r="BC101" i="107"/>
  <c r="BB101" i="107"/>
  <c r="BA101" i="107"/>
  <c r="AZ101" i="107"/>
  <c r="AY101" i="107"/>
  <c r="AX101" i="107"/>
  <c r="AW101" i="107"/>
  <c r="AV101" i="107"/>
  <c r="AU101" i="107"/>
  <c r="AT101" i="107"/>
  <c r="AS101" i="107"/>
  <c r="AR101" i="107"/>
  <c r="AQ101" i="107"/>
  <c r="AP101" i="107"/>
  <c r="AO101" i="107"/>
  <c r="AN101" i="107"/>
  <c r="AM101" i="107"/>
  <c r="AL101" i="107"/>
  <c r="AK101" i="107"/>
  <c r="AJ101" i="107"/>
  <c r="AI101" i="107"/>
  <c r="AH101" i="107"/>
  <c r="AG101" i="107"/>
  <c r="AF101" i="107"/>
  <c r="AE101" i="107"/>
  <c r="AD101" i="107"/>
  <c r="AC101" i="107"/>
  <c r="AB101" i="107"/>
  <c r="AA101" i="107"/>
  <c r="Z101" i="107"/>
  <c r="Y101" i="107"/>
  <c r="X101" i="107"/>
  <c r="W101" i="107"/>
  <c r="V101" i="107"/>
  <c r="U101" i="107"/>
  <c r="T101" i="107"/>
  <c r="S101" i="107"/>
  <c r="R101" i="107"/>
  <c r="Q101" i="107"/>
  <c r="P101" i="107"/>
  <c r="O101" i="107"/>
  <c r="N101" i="107"/>
  <c r="M101" i="107"/>
  <c r="L101" i="107"/>
  <c r="K101" i="107"/>
  <c r="J101" i="107"/>
  <c r="I101" i="107"/>
  <c r="H101" i="107"/>
  <c r="G101" i="107"/>
  <c r="F101" i="107"/>
  <c r="E101" i="107"/>
  <c r="D101" i="107"/>
  <c r="C101" i="107"/>
  <c r="BN100" i="107"/>
  <c r="BM100" i="107"/>
  <c r="BL100" i="107"/>
  <c r="BK100" i="107"/>
  <c r="BJ100" i="107"/>
  <c r="BI100" i="107"/>
  <c r="BH100" i="107"/>
  <c r="BG100" i="107"/>
  <c r="BF100" i="107"/>
  <c r="BE100" i="107"/>
  <c r="BD100" i="107"/>
  <c r="BC100" i="107"/>
  <c r="BB100" i="107"/>
  <c r="BA100" i="107"/>
  <c r="AZ100" i="107"/>
  <c r="AY100" i="107"/>
  <c r="AX100" i="107"/>
  <c r="AW100" i="107"/>
  <c r="AV100" i="107"/>
  <c r="AU100" i="107"/>
  <c r="AT100" i="107"/>
  <c r="AS100" i="107"/>
  <c r="AR100" i="107"/>
  <c r="AQ100" i="107"/>
  <c r="AP100" i="107"/>
  <c r="AO100" i="107"/>
  <c r="AN100" i="107"/>
  <c r="AM100" i="107"/>
  <c r="AL100" i="107"/>
  <c r="AK100" i="107"/>
  <c r="AJ100" i="107"/>
  <c r="AI100" i="107"/>
  <c r="AH100" i="107"/>
  <c r="AG100" i="107"/>
  <c r="AF100" i="107"/>
  <c r="AE100" i="107"/>
  <c r="AD100" i="107"/>
  <c r="AC100" i="107"/>
  <c r="AB100" i="107"/>
  <c r="AA100" i="107"/>
  <c r="Z100" i="107"/>
  <c r="Y100" i="107"/>
  <c r="X100" i="107"/>
  <c r="W100" i="107"/>
  <c r="V100" i="107"/>
  <c r="U100" i="107"/>
  <c r="T100" i="107"/>
  <c r="S100" i="107"/>
  <c r="R100" i="107"/>
  <c r="Q100" i="107"/>
  <c r="P100" i="107"/>
  <c r="O100" i="107"/>
  <c r="N100" i="107"/>
  <c r="M100" i="107"/>
  <c r="L100" i="107"/>
  <c r="K100" i="107"/>
  <c r="J100" i="107"/>
  <c r="I100" i="107"/>
  <c r="H100" i="107"/>
  <c r="G100" i="107"/>
  <c r="F100" i="107"/>
  <c r="E100" i="107"/>
  <c r="D100" i="107"/>
  <c r="C100" i="107"/>
  <c r="BN99" i="107"/>
  <c r="BM99" i="107"/>
  <c r="BL99" i="107"/>
  <c r="BK99" i="107"/>
  <c r="BJ99" i="107"/>
  <c r="BI99" i="107"/>
  <c r="BH99" i="107"/>
  <c r="BG99" i="107"/>
  <c r="BF99" i="107"/>
  <c r="BE99" i="107"/>
  <c r="BD99" i="107"/>
  <c r="BC99" i="107"/>
  <c r="BB99" i="107"/>
  <c r="BA99" i="107"/>
  <c r="AZ99" i="107"/>
  <c r="AY99" i="107"/>
  <c r="AX99" i="107"/>
  <c r="AW99" i="107"/>
  <c r="AV99" i="107"/>
  <c r="AU99" i="107"/>
  <c r="AT99" i="107"/>
  <c r="AS99" i="107"/>
  <c r="AR99" i="107"/>
  <c r="AQ99" i="107"/>
  <c r="AP99" i="107"/>
  <c r="AO99" i="107"/>
  <c r="AN99" i="107"/>
  <c r="AM99" i="107"/>
  <c r="AL99" i="107"/>
  <c r="AK99" i="107"/>
  <c r="AJ99" i="107"/>
  <c r="AI99" i="107"/>
  <c r="AH99" i="107"/>
  <c r="AG99" i="107"/>
  <c r="AF99" i="107"/>
  <c r="AE99" i="107"/>
  <c r="AD99" i="107"/>
  <c r="AC99" i="107"/>
  <c r="AB99" i="107"/>
  <c r="AA99" i="107"/>
  <c r="Z99" i="107"/>
  <c r="Y99" i="107"/>
  <c r="X99" i="107"/>
  <c r="W99" i="107"/>
  <c r="V99" i="107"/>
  <c r="U99" i="107"/>
  <c r="T99" i="107"/>
  <c r="S99" i="107"/>
  <c r="R99" i="107"/>
  <c r="Q99" i="107"/>
  <c r="P99" i="107"/>
  <c r="O99" i="107"/>
  <c r="N99" i="107"/>
  <c r="M99" i="107"/>
  <c r="L99" i="107"/>
  <c r="K99" i="107"/>
  <c r="J99" i="107"/>
  <c r="I99" i="107"/>
  <c r="H99" i="107"/>
  <c r="G99" i="107"/>
  <c r="F99" i="107"/>
  <c r="E99" i="107"/>
  <c r="D99" i="107"/>
  <c r="C99" i="107"/>
  <c r="BN98" i="107"/>
  <c r="BM98" i="107"/>
  <c r="BL98" i="107"/>
  <c r="BK98" i="107"/>
  <c r="BJ98" i="107"/>
  <c r="BI98" i="107"/>
  <c r="BH98" i="107"/>
  <c r="BG98" i="107"/>
  <c r="BF98" i="107"/>
  <c r="BE98" i="107"/>
  <c r="BD98" i="107"/>
  <c r="BC98" i="107"/>
  <c r="BB98" i="107"/>
  <c r="BA98" i="107"/>
  <c r="AZ98" i="107"/>
  <c r="AY98" i="107"/>
  <c r="AX98" i="107"/>
  <c r="AW98" i="107"/>
  <c r="AV98" i="107"/>
  <c r="AU98" i="107"/>
  <c r="AT98" i="107"/>
  <c r="AS98" i="107"/>
  <c r="AR98" i="107"/>
  <c r="AQ98" i="107"/>
  <c r="AP98" i="107"/>
  <c r="AO98" i="107"/>
  <c r="AN98" i="107"/>
  <c r="AM98" i="107"/>
  <c r="AL98" i="107"/>
  <c r="AK98" i="107"/>
  <c r="AJ98" i="107"/>
  <c r="AI98" i="107"/>
  <c r="AH98" i="107"/>
  <c r="AG98" i="107"/>
  <c r="AF98" i="107"/>
  <c r="AE98" i="107"/>
  <c r="AD98" i="107"/>
  <c r="AC98" i="107"/>
  <c r="AB98" i="107"/>
  <c r="AA98" i="107"/>
  <c r="Z98" i="107"/>
  <c r="Y98" i="107"/>
  <c r="X98" i="107"/>
  <c r="W98" i="107"/>
  <c r="V98" i="107"/>
  <c r="U98" i="107"/>
  <c r="T98" i="107"/>
  <c r="S98" i="107"/>
  <c r="R98" i="107"/>
  <c r="Q98" i="107"/>
  <c r="P98" i="107"/>
  <c r="O98" i="107"/>
  <c r="N98" i="107"/>
  <c r="M98" i="107"/>
  <c r="L98" i="107"/>
  <c r="K98" i="107"/>
  <c r="J98" i="107"/>
  <c r="I98" i="107"/>
  <c r="H98" i="107"/>
  <c r="G98" i="107"/>
  <c r="F98" i="107"/>
  <c r="E98" i="107"/>
  <c r="D98" i="107"/>
  <c r="C98" i="107"/>
  <c r="BN97" i="107"/>
  <c r="BM97" i="107"/>
  <c r="BL97" i="107"/>
  <c r="BK97" i="107"/>
  <c r="BJ97" i="107"/>
  <c r="BI97" i="107"/>
  <c r="BH97" i="107"/>
  <c r="BG97" i="107"/>
  <c r="BF97" i="107"/>
  <c r="BE97" i="107"/>
  <c r="BD97" i="107"/>
  <c r="BC97" i="107"/>
  <c r="BB97" i="107"/>
  <c r="BA97" i="107"/>
  <c r="AZ97" i="107"/>
  <c r="AY97" i="107"/>
  <c r="AX97" i="107"/>
  <c r="AW97" i="107"/>
  <c r="AV97" i="107"/>
  <c r="AU97" i="107"/>
  <c r="AT97" i="107"/>
  <c r="AS97" i="107"/>
  <c r="AR97" i="107"/>
  <c r="AQ97" i="107"/>
  <c r="AP97" i="107"/>
  <c r="AO97" i="107"/>
  <c r="AN97" i="107"/>
  <c r="AM97" i="107"/>
  <c r="AL97" i="107"/>
  <c r="AK97" i="107"/>
  <c r="AJ97" i="107"/>
  <c r="AI97" i="107"/>
  <c r="AH97" i="107"/>
  <c r="AG97" i="107"/>
  <c r="AF97" i="107"/>
  <c r="AE97" i="107"/>
  <c r="AD97" i="107"/>
  <c r="AC97" i="107"/>
  <c r="AB97" i="107"/>
  <c r="AA97" i="107"/>
  <c r="Z97" i="107"/>
  <c r="Y97" i="107"/>
  <c r="X97" i="107"/>
  <c r="W97" i="107"/>
  <c r="V97" i="107"/>
  <c r="U97" i="107"/>
  <c r="T97" i="107"/>
  <c r="S97" i="107"/>
  <c r="R97" i="107"/>
  <c r="Q97" i="107"/>
  <c r="P97" i="107"/>
  <c r="O97" i="107"/>
  <c r="N97" i="107"/>
  <c r="M97" i="107"/>
  <c r="L97" i="107"/>
  <c r="K97" i="107"/>
  <c r="J97" i="107"/>
  <c r="I97" i="107"/>
  <c r="H97" i="107"/>
  <c r="G97" i="107"/>
  <c r="F97" i="107"/>
  <c r="E97" i="107"/>
  <c r="D97" i="107"/>
  <c r="C97" i="107"/>
  <c r="BN96" i="107"/>
  <c r="BM96" i="107"/>
  <c r="BL96" i="107"/>
  <c r="BK96" i="107"/>
  <c r="BJ96" i="107"/>
  <c r="BI96" i="107"/>
  <c r="BH96" i="107"/>
  <c r="BG96" i="107"/>
  <c r="BF96" i="107"/>
  <c r="BE96" i="107"/>
  <c r="BD96" i="107"/>
  <c r="BC96" i="107"/>
  <c r="BB96" i="107"/>
  <c r="BA96" i="107"/>
  <c r="AZ96" i="107"/>
  <c r="AY96" i="107"/>
  <c r="AX96" i="107"/>
  <c r="AW96" i="107"/>
  <c r="AV96" i="107"/>
  <c r="AU96" i="107"/>
  <c r="AT96" i="107"/>
  <c r="AS96" i="107"/>
  <c r="AR96" i="107"/>
  <c r="AQ96" i="107"/>
  <c r="AP96" i="107"/>
  <c r="AO96" i="107"/>
  <c r="AN96" i="107"/>
  <c r="AM96" i="107"/>
  <c r="AL96" i="107"/>
  <c r="AK96" i="107"/>
  <c r="AJ96" i="107"/>
  <c r="AI96" i="107"/>
  <c r="AH96" i="107"/>
  <c r="AG96" i="107"/>
  <c r="AF96" i="107"/>
  <c r="AE96" i="107"/>
  <c r="AD96" i="107"/>
  <c r="AC96" i="107"/>
  <c r="AB96" i="107"/>
  <c r="AA96" i="107"/>
  <c r="Z96" i="107"/>
  <c r="Y96" i="107"/>
  <c r="X96" i="107"/>
  <c r="W96" i="107"/>
  <c r="V96" i="107"/>
  <c r="U96" i="107"/>
  <c r="T96" i="107"/>
  <c r="S96" i="107"/>
  <c r="R96" i="107"/>
  <c r="Q96" i="107"/>
  <c r="P96" i="107"/>
  <c r="O96" i="107"/>
  <c r="N96" i="107"/>
  <c r="M96" i="107"/>
  <c r="L96" i="107"/>
  <c r="K96" i="107"/>
  <c r="J96" i="107"/>
  <c r="I96" i="107"/>
  <c r="H96" i="107"/>
  <c r="G96" i="107"/>
  <c r="F96" i="107"/>
  <c r="E96" i="107"/>
  <c r="D96" i="107"/>
  <c r="C96" i="107"/>
  <c r="BN95" i="107"/>
  <c r="BM95" i="107"/>
  <c r="BL95" i="107"/>
  <c r="BK95" i="107"/>
  <c r="BJ95" i="107"/>
  <c r="BI95" i="107"/>
  <c r="BH95" i="107"/>
  <c r="BG95" i="107"/>
  <c r="BF95" i="107"/>
  <c r="BE95" i="107"/>
  <c r="BD95" i="107"/>
  <c r="BC95" i="107"/>
  <c r="BB95" i="107"/>
  <c r="BA95" i="107"/>
  <c r="AZ95" i="107"/>
  <c r="AY95" i="107"/>
  <c r="AX95" i="107"/>
  <c r="AW95" i="107"/>
  <c r="AV95" i="107"/>
  <c r="AU95" i="107"/>
  <c r="AT95" i="107"/>
  <c r="AS95" i="107"/>
  <c r="AR95" i="107"/>
  <c r="AQ95" i="107"/>
  <c r="AP95" i="107"/>
  <c r="AO95" i="107"/>
  <c r="AN95" i="107"/>
  <c r="AM95" i="107"/>
  <c r="AL95" i="107"/>
  <c r="AK95" i="107"/>
  <c r="AJ95" i="107"/>
  <c r="AI95" i="107"/>
  <c r="AH95" i="107"/>
  <c r="AG95" i="107"/>
  <c r="AF95" i="107"/>
  <c r="AE95" i="107"/>
  <c r="AD95" i="107"/>
  <c r="AC95" i="107"/>
  <c r="AB95" i="107"/>
  <c r="AA95" i="107"/>
  <c r="Z95" i="107"/>
  <c r="Y95" i="107"/>
  <c r="X95" i="107"/>
  <c r="W95" i="107"/>
  <c r="V95" i="107"/>
  <c r="U95" i="107"/>
  <c r="T95" i="107"/>
  <c r="S95" i="107"/>
  <c r="R95" i="107"/>
  <c r="Q95" i="107"/>
  <c r="P95" i="107"/>
  <c r="O95" i="107"/>
  <c r="N95" i="107"/>
  <c r="M95" i="107"/>
  <c r="L95" i="107"/>
  <c r="K95" i="107"/>
  <c r="J95" i="107"/>
  <c r="I95" i="107"/>
  <c r="H95" i="107"/>
  <c r="G95" i="107"/>
  <c r="F95" i="107"/>
  <c r="E95" i="107"/>
  <c r="D95" i="107"/>
  <c r="C95" i="107"/>
  <c r="BN94" i="107"/>
  <c r="BM94" i="107"/>
  <c r="BL94" i="107"/>
  <c r="BK94" i="107"/>
  <c r="BJ94" i="107"/>
  <c r="BI94" i="107"/>
  <c r="BH94" i="107"/>
  <c r="BG94" i="107"/>
  <c r="BF94" i="107"/>
  <c r="BE94" i="107"/>
  <c r="BD94" i="107"/>
  <c r="BC94" i="107"/>
  <c r="BB94" i="107"/>
  <c r="BA94" i="107"/>
  <c r="AZ94" i="107"/>
  <c r="AY94" i="107"/>
  <c r="AX94" i="107"/>
  <c r="AW94" i="107"/>
  <c r="AV94" i="107"/>
  <c r="AU94" i="107"/>
  <c r="AT94" i="107"/>
  <c r="AS94" i="107"/>
  <c r="AR94" i="107"/>
  <c r="AQ94" i="107"/>
  <c r="AP94" i="107"/>
  <c r="AO94" i="107"/>
  <c r="AN94" i="107"/>
  <c r="AM94" i="107"/>
  <c r="AL94" i="107"/>
  <c r="AK94" i="107"/>
  <c r="AJ94" i="107"/>
  <c r="AI94" i="107"/>
  <c r="AH94" i="107"/>
  <c r="AG94" i="107"/>
  <c r="AF94" i="107"/>
  <c r="AE94" i="107"/>
  <c r="AD94" i="107"/>
  <c r="AC94" i="107"/>
  <c r="AB94" i="107"/>
  <c r="AA94" i="107"/>
  <c r="Z94" i="107"/>
  <c r="Y94" i="107"/>
  <c r="X94" i="107"/>
  <c r="W94" i="107"/>
  <c r="V94" i="107"/>
  <c r="U94" i="107"/>
  <c r="T94" i="107"/>
  <c r="S94" i="107"/>
  <c r="R94" i="107"/>
  <c r="Q94" i="107"/>
  <c r="P94" i="107"/>
  <c r="O94" i="107"/>
  <c r="N94" i="107"/>
  <c r="M94" i="107"/>
  <c r="L94" i="107"/>
  <c r="K94" i="107"/>
  <c r="J94" i="107"/>
  <c r="I94" i="107"/>
  <c r="H94" i="107"/>
  <c r="G94" i="107"/>
  <c r="F94" i="107"/>
  <c r="E94" i="107"/>
  <c r="D94" i="107"/>
  <c r="C94" i="107"/>
  <c r="BN93" i="107"/>
  <c r="BM93" i="107"/>
  <c r="BL93" i="107"/>
  <c r="BK93" i="107"/>
  <c r="BJ93" i="107"/>
  <c r="BI93" i="107"/>
  <c r="BH93" i="107"/>
  <c r="BG93" i="107"/>
  <c r="BF93" i="107"/>
  <c r="BE93" i="107"/>
  <c r="BD93" i="107"/>
  <c r="BC93" i="107"/>
  <c r="BB93" i="107"/>
  <c r="BA93" i="107"/>
  <c r="AZ93" i="107"/>
  <c r="AY93" i="107"/>
  <c r="AX93" i="107"/>
  <c r="AW93" i="107"/>
  <c r="AV93" i="107"/>
  <c r="AU93" i="107"/>
  <c r="AT93" i="107"/>
  <c r="AS93" i="107"/>
  <c r="AR93" i="107"/>
  <c r="AQ93" i="107"/>
  <c r="AP93" i="107"/>
  <c r="AO93" i="107"/>
  <c r="AN93" i="107"/>
  <c r="AM93" i="107"/>
  <c r="AL93" i="107"/>
  <c r="AK93" i="107"/>
  <c r="AJ93" i="107"/>
  <c r="AI93" i="107"/>
  <c r="AH93" i="107"/>
  <c r="AG93" i="107"/>
  <c r="AF93" i="107"/>
  <c r="AE93" i="107"/>
  <c r="AD93" i="107"/>
  <c r="AC93" i="107"/>
  <c r="AB93" i="107"/>
  <c r="AA93" i="107"/>
  <c r="Z93" i="107"/>
  <c r="Y93" i="107"/>
  <c r="X93" i="107"/>
  <c r="W93" i="107"/>
  <c r="V93" i="107"/>
  <c r="U93" i="107"/>
  <c r="T93" i="107"/>
  <c r="S93" i="107"/>
  <c r="R93" i="107"/>
  <c r="Q93" i="107"/>
  <c r="P93" i="107"/>
  <c r="O93" i="107"/>
  <c r="N93" i="107"/>
  <c r="M93" i="107"/>
  <c r="L93" i="107"/>
  <c r="K93" i="107"/>
  <c r="J93" i="107"/>
  <c r="I93" i="107"/>
  <c r="H93" i="107"/>
  <c r="G93" i="107"/>
  <c r="F93" i="107"/>
  <c r="E93" i="107"/>
  <c r="D93" i="107"/>
  <c r="C93" i="107"/>
  <c r="BN92" i="107"/>
  <c r="BM92" i="107"/>
  <c r="BL92" i="107"/>
  <c r="BK92" i="107"/>
  <c r="BJ92" i="107"/>
  <c r="BI92" i="107"/>
  <c r="BH92" i="107"/>
  <c r="BG92" i="107"/>
  <c r="BF92" i="107"/>
  <c r="BE92" i="107"/>
  <c r="BD92" i="107"/>
  <c r="BC92" i="107"/>
  <c r="BB92" i="107"/>
  <c r="BA92" i="107"/>
  <c r="AZ92" i="107"/>
  <c r="AY92" i="107"/>
  <c r="AX92" i="107"/>
  <c r="AW92" i="107"/>
  <c r="AV92" i="107"/>
  <c r="AU92" i="107"/>
  <c r="AT92" i="107"/>
  <c r="AS92" i="107"/>
  <c r="AR92" i="107"/>
  <c r="AQ92" i="107"/>
  <c r="AP92" i="107"/>
  <c r="AO92" i="107"/>
  <c r="AN92" i="107"/>
  <c r="AM92" i="107"/>
  <c r="AL92" i="107"/>
  <c r="AK92" i="107"/>
  <c r="AJ92" i="107"/>
  <c r="AI92" i="107"/>
  <c r="AH92" i="107"/>
  <c r="AG92" i="107"/>
  <c r="AF92" i="107"/>
  <c r="AE92" i="107"/>
  <c r="AD92" i="107"/>
  <c r="AC92" i="107"/>
  <c r="AB92" i="107"/>
  <c r="AA92" i="107"/>
  <c r="Z92" i="107"/>
  <c r="Y92" i="107"/>
  <c r="X92" i="107"/>
  <c r="W92" i="107"/>
  <c r="V92" i="107"/>
  <c r="U92" i="107"/>
  <c r="T92" i="107"/>
  <c r="S92" i="107"/>
  <c r="R92" i="107"/>
  <c r="Q92" i="107"/>
  <c r="P92" i="107"/>
  <c r="O92" i="107"/>
  <c r="N92" i="107"/>
  <c r="M92" i="107"/>
  <c r="L92" i="107"/>
  <c r="K92" i="107"/>
  <c r="J92" i="107"/>
  <c r="I92" i="107"/>
  <c r="H92" i="107"/>
  <c r="G92" i="107"/>
  <c r="F92" i="107"/>
  <c r="E92" i="107"/>
  <c r="D92" i="107"/>
  <c r="C92" i="107"/>
  <c r="BN91" i="107"/>
  <c r="BM91" i="107"/>
  <c r="BL91" i="107"/>
  <c r="BK91" i="107"/>
  <c r="BJ91" i="107"/>
  <c r="BI91" i="107"/>
  <c r="BH91" i="107"/>
  <c r="BG91" i="107"/>
  <c r="BF91" i="107"/>
  <c r="BE91" i="107"/>
  <c r="BD91" i="107"/>
  <c r="BC91" i="107"/>
  <c r="BB91" i="107"/>
  <c r="BA91" i="107"/>
  <c r="AZ91" i="107"/>
  <c r="AY91" i="107"/>
  <c r="AX91" i="107"/>
  <c r="AW91" i="107"/>
  <c r="AV91" i="107"/>
  <c r="AU91" i="107"/>
  <c r="AT91" i="107"/>
  <c r="AS91" i="107"/>
  <c r="AR91" i="107"/>
  <c r="AQ91" i="107"/>
  <c r="AP91" i="107"/>
  <c r="AO91" i="107"/>
  <c r="AN91" i="107"/>
  <c r="AM91" i="107"/>
  <c r="AL91" i="107"/>
  <c r="AK91" i="107"/>
  <c r="AJ91" i="107"/>
  <c r="AI91" i="107"/>
  <c r="AH91" i="107"/>
  <c r="AG91" i="107"/>
  <c r="AF91" i="107"/>
  <c r="AE91" i="107"/>
  <c r="AD91" i="107"/>
  <c r="AC91" i="107"/>
  <c r="AB91" i="107"/>
  <c r="AA91" i="107"/>
  <c r="Z91" i="107"/>
  <c r="Y91" i="107"/>
  <c r="X91" i="107"/>
  <c r="W91" i="107"/>
  <c r="V91" i="107"/>
  <c r="U91" i="107"/>
  <c r="T91" i="107"/>
  <c r="S91" i="107"/>
  <c r="R91" i="107"/>
  <c r="Q91" i="107"/>
  <c r="P91" i="107"/>
  <c r="O91" i="107"/>
  <c r="N91" i="107"/>
  <c r="M91" i="107"/>
  <c r="L91" i="107"/>
  <c r="K91" i="107"/>
  <c r="J91" i="107"/>
  <c r="I91" i="107"/>
  <c r="H91" i="107"/>
  <c r="G91" i="107"/>
  <c r="F91" i="107"/>
  <c r="E91" i="107"/>
  <c r="D91" i="107"/>
  <c r="C91" i="107"/>
  <c r="BN90" i="107"/>
  <c r="BM90" i="107"/>
  <c r="BL90" i="107"/>
  <c r="BK90" i="107"/>
  <c r="BJ90" i="107"/>
  <c r="BI90" i="107"/>
  <c r="BH90" i="107"/>
  <c r="BG90" i="107"/>
  <c r="BF90" i="107"/>
  <c r="BE90" i="107"/>
  <c r="BD90" i="107"/>
  <c r="BC90" i="107"/>
  <c r="BB90" i="107"/>
  <c r="BA90" i="107"/>
  <c r="AZ90" i="107"/>
  <c r="AY90" i="107"/>
  <c r="AX90" i="107"/>
  <c r="AW90" i="107"/>
  <c r="AV90" i="107"/>
  <c r="AU90" i="107"/>
  <c r="AT90" i="107"/>
  <c r="AS90" i="107"/>
  <c r="AR90" i="107"/>
  <c r="AQ90" i="107"/>
  <c r="AP90" i="107"/>
  <c r="AO90" i="107"/>
  <c r="AN90" i="107"/>
  <c r="AM90" i="107"/>
  <c r="AL90" i="107"/>
  <c r="AK90" i="107"/>
  <c r="AJ90" i="107"/>
  <c r="AI90" i="107"/>
  <c r="AH90" i="107"/>
  <c r="AG90" i="107"/>
  <c r="AF90" i="107"/>
  <c r="AE90" i="107"/>
  <c r="AD90" i="107"/>
  <c r="AC90" i="107"/>
  <c r="AB90" i="107"/>
  <c r="AA90" i="107"/>
  <c r="Z90" i="107"/>
  <c r="Y90" i="107"/>
  <c r="X90" i="107"/>
  <c r="W90" i="107"/>
  <c r="V90" i="107"/>
  <c r="U90" i="107"/>
  <c r="T90" i="107"/>
  <c r="S90" i="107"/>
  <c r="R90" i="107"/>
  <c r="Q90" i="107"/>
  <c r="P90" i="107"/>
  <c r="O90" i="107"/>
  <c r="N90" i="107"/>
  <c r="M90" i="107"/>
  <c r="L90" i="107"/>
  <c r="K90" i="107"/>
  <c r="J90" i="107"/>
  <c r="I90" i="107"/>
  <c r="H90" i="107"/>
  <c r="G90" i="107"/>
  <c r="F90" i="107"/>
  <c r="E90" i="107"/>
  <c r="D90" i="107"/>
  <c r="C90" i="107"/>
  <c r="BN89" i="107"/>
  <c r="BM89" i="107"/>
  <c r="BL89" i="107"/>
  <c r="BK89" i="107"/>
  <c r="BJ89" i="107"/>
  <c r="BI89" i="107"/>
  <c r="BH89" i="107"/>
  <c r="BG89" i="107"/>
  <c r="BF89" i="107"/>
  <c r="BE89" i="107"/>
  <c r="BD89" i="107"/>
  <c r="BC89" i="107"/>
  <c r="BB89" i="107"/>
  <c r="BA89" i="107"/>
  <c r="AZ89" i="107"/>
  <c r="AY89" i="107"/>
  <c r="AX89" i="107"/>
  <c r="AW89" i="107"/>
  <c r="AV89" i="107"/>
  <c r="AU89" i="107"/>
  <c r="AT89" i="107"/>
  <c r="AS89" i="107"/>
  <c r="AR89" i="107"/>
  <c r="AQ89" i="107"/>
  <c r="AP89" i="107"/>
  <c r="AO89" i="107"/>
  <c r="AN89" i="107"/>
  <c r="AM89" i="107"/>
  <c r="AL89" i="107"/>
  <c r="AK89" i="107"/>
  <c r="AJ89" i="107"/>
  <c r="AI89" i="107"/>
  <c r="AH89" i="107"/>
  <c r="AG89" i="107"/>
  <c r="AF89" i="107"/>
  <c r="AE89" i="107"/>
  <c r="AD89" i="107"/>
  <c r="AC89" i="107"/>
  <c r="AB89" i="107"/>
  <c r="AA89" i="107"/>
  <c r="Z89" i="107"/>
  <c r="Y89" i="107"/>
  <c r="X89" i="107"/>
  <c r="W89" i="107"/>
  <c r="V89" i="107"/>
  <c r="U89" i="107"/>
  <c r="T89" i="107"/>
  <c r="S89" i="107"/>
  <c r="R89" i="107"/>
  <c r="Q89" i="107"/>
  <c r="P89" i="107"/>
  <c r="O89" i="107"/>
  <c r="N89" i="107"/>
  <c r="M89" i="107"/>
  <c r="L89" i="107"/>
  <c r="K89" i="107"/>
  <c r="J89" i="107"/>
  <c r="I89" i="107"/>
  <c r="H89" i="107"/>
  <c r="G89" i="107"/>
  <c r="F89" i="107"/>
  <c r="E89" i="107"/>
  <c r="D89" i="107"/>
  <c r="C89" i="107"/>
  <c r="BN88" i="107"/>
  <c r="BM88" i="107"/>
  <c r="BL88" i="107"/>
  <c r="BK88" i="107"/>
  <c r="BJ88" i="107"/>
  <c r="BI88" i="107"/>
  <c r="BH88" i="107"/>
  <c r="BG88" i="107"/>
  <c r="BF88" i="107"/>
  <c r="BE88" i="107"/>
  <c r="BD88" i="107"/>
  <c r="BC88" i="107"/>
  <c r="BB88" i="107"/>
  <c r="BA88" i="107"/>
  <c r="AZ88" i="107"/>
  <c r="AY88" i="107"/>
  <c r="AX88" i="107"/>
  <c r="AW88" i="107"/>
  <c r="AV88" i="107"/>
  <c r="AU88" i="107"/>
  <c r="AT88" i="107"/>
  <c r="AS88" i="107"/>
  <c r="AR88" i="107"/>
  <c r="AQ88" i="107"/>
  <c r="AP88" i="107"/>
  <c r="AO88" i="107"/>
  <c r="AN88" i="107"/>
  <c r="AM88" i="107"/>
  <c r="AL88" i="107"/>
  <c r="AK88" i="107"/>
  <c r="AJ88" i="107"/>
  <c r="AI88" i="107"/>
  <c r="AH88" i="107"/>
  <c r="AG88" i="107"/>
  <c r="AF88" i="107"/>
  <c r="AE88" i="107"/>
  <c r="AD88" i="107"/>
  <c r="AC88" i="107"/>
  <c r="AB88" i="107"/>
  <c r="AA88" i="107"/>
  <c r="Z88" i="107"/>
  <c r="Y88" i="107"/>
  <c r="X88" i="107"/>
  <c r="W88" i="107"/>
  <c r="V88" i="107"/>
  <c r="U88" i="107"/>
  <c r="T88" i="107"/>
  <c r="S88" i="107"/>
  <c r="R88" i="107"/>
  <c r="Q88" i="107"/>
  <c r="P88" i="107"/>
  <c r="O88" i="107"/>
  <c r="N88" i="107"/>
  <c r="M88" i="107"/>
  <c r="L88" i="107"/>
  <c r="K88" i="107"/>
  <c r="J88" i="107"/>
  <c r="I88" i="107"/>
  <c r="H88" i="107"/>
  <c r="G88" i="107"/>
  <c r="F88" i="107"/>
  <c r="E88" i="107"/>
  <c r="D88" i="107"/>
  <c r="C88" i="107"/>
  <c r="BN87" i="107"/>
  <c r="BM87" i="107"/>
  <c r="BL87" i="107"/>
  <c r="BK87" i="107"/>
  <c r="BJ87" i="107"/>
  <c r="BI87" i="107"/>
  <c r="BH87" i="107"/>
  <c r="BG87" i="107"/>
  <c r="BF87" i="107"/>
  <c r="BE87" i="107"/>
  <c r="BD87" i="107"/>
  <c r="BC87" i="107"/>
  <c r="BB87" i="107"/>
  <c r="BA87" i="107"/>
  <c r="AZ87" i="107"/>
  <c r="AY87" i="107"/>
  <c r="AX87" i="107"/>
  <c r="AW87" i="107"/>
  <c r="AV87" i="107"/>
  <c r="AU87" i="107"/>
  <c r="AT87" i="107"/>
  <c r="AS87" i="107"/>
  <c r="AR87" i="107"/>
  <c r="AQ87" i="107"/>
  <c r="AP87" i="107"/>
  <c r="AO87" i="107"/>
  <c r="AN87" i="107"/>
  <c r="AM87" i="107"/>
  <c r="AL87" i="107"/>
  <c r="AK87" i="107"/>
  <c r="AJ87" i="107"/>
  <c r="AI87" i="107"/>
  <c r="AH87" i="107"/>
  <c r="AG87" i="107"/>
  <c r="AF87" i="107"/>
  <c r="AE87" i="107"/>
  <c r="AD87" i="107"/>
  <c r="AC87" i="107"/>
  <c r="AB87" i="107"/>
  <c r="AA87" i="107"/>
  <c r="Z87" i="107"/>
  <c r="Y87" i="107"/>
  <c r="X87" i="107"/>
  <c r="W87" i="107"/>
  <c r="V87" i="107"/>
  <c r="U87" i="107"/>
  <c r="T87" i="107"/>
  <c r="S87" i="107"/>
  <c r="R87" i="107"/>
  <c r="Q87" i="107"/>
  <c r="P87" i="107"/>
  <c r="O87" i="107"/>
  <c r="N87" i="107"/>
  <c r="M87" i="107"/>
  <c r="L87" i="107"/>
  <c r="K87" i="107"/>
  <c r="J87" i="107"/>
  <c r="I87" i="107"/>
  <c r="H87" i="107"/>
  <c r="G87" i="107"/>
  <c r="F87" i="107"/>
  <c r="E87" i="107"/>
  <c r="D87" i="107"/>
  <c r="C87" i="107"/>
  <c r="BN86" i="107"/>
  <c r="BM86" i="107"/>
  <c r="BL86" i="107"/>
  <c r="BK86" i="107"/>
  <c r="BJ86" i="107"/>
  <c r="BI86" i="107"/>
  <c r="BH86" i="107"/>
  <c r="BG86" i="107"/>
  <c r="BF86" i="107"/>
  <c r="BE86" i="107"/>
  <c r="BD86" i="107"/>
  <c r="BC86" i="107"/>
  <c r="BB86" i="107"/>
  <c r="BA86" i="107"/>
  <c r="AZ86" i="107"/>
  <c r="AY86" i="107"/>
  <c r="AX86" i="107"/>
  <c r="AW86" i="107"/>
  <c r="AV86" i="107"/>
  <c r="AU86" i="107"/>
  <c r="AT86" i="107"/>
  <c r="AS86" i="107"/>
  <c r="AR86" i="107"/>
  <c r="AQ86" i="107"/>
  <c r="AP86" i="107"/>
  <c r="AO86" i="107"/>
  <c r="AN86" i="107"/>
  <c r="AM86" i="107"/>
  <c r="AL86" i="107"/>
  <c r="AK86" i="107"/>
  <c r="AJ86" i="107"/>
  <c r="AI86" i="107"/>
  <c r="AH86" i="107"/>
  <c r="AG86" i="107"/>
  <c r="AF86" i="107"/>
  <c r="AE86" i="107"/>
  <c r="AD86" i="107"/>
  <c r="AC86" i="107"/>
  <c r="AB86" i="107"/>
  <c r="AA86" i="107"/>
  <c r="Z86" i="107"/>
  <c r="Y86" i="107"/>
  <c r="X86" i="107"/>
  <c r="W86" i="107"/>
  <c r="V86" i="107"/>
  <c r="U86" i="107"/>
  <c r="T86" i="107"/>
  <c r="S86" i="107"/>
  <c r="R86" i="107"/>
  <c r="Q86" i="107"/>
  <c r="P86" i="107"/>
  <c r="O86" i="107"/>
  <c r="N86" i="107"/>
  <c r="M86" i="107"/>
  <c r="L86" i="107"/>
  <c r="K86" i="107"/>
  <c r="J86" i="107"/>
  <c r="I86" i="107"/>
  <c r="H86" i="107"/>
  <c r="G86" i="107"/>
  <c r="F86" i="107"/>
  <c r="E86" i="107"/>
  <c r="D86" i="107"/>
  <c r="C86" i="107"/>
  <c r="BN85" i="107"/>
  <c r="BM85" i="107"/>
  <c r="BL85" i="107"/>
  <c r="BK85" i="107"/>
  <c r="BJ85" i="107"/>
  <c r="BI85" i="107"/>
  <c r="BH85" i="107"/>
  <c r="BG85" i="107"/>
  <c r="BF85" i="107"/>
  <c r="BE85" i="107"/>
  <c r="BD85" i="107"/>
  <c r="BC85" i="107"/>
  <c r="BB85" i="107"/>
  <c r="BA85" i="107"/>
  <c r="AZ85" i="107"/>
  <c r="AY85" i="107"/>
  <c r="AX85" i="107"/>
  <c r="AW85" i="107"/>
  <c r="AV85" i="107"/>
  <c r="AU85" i="107"/>
  <c r="AT85" i="107"/>
  <c r="AS85" i="107"/>
  <c r="AR85" i="107"/>
  <c r="AQ85" i="107"/>
  <c r="AP85" i="107"/>
  <c r="AO85" i="107"/>
  <c r="AN85" i="107"/>
  <c r="AM85" i="107"/>
  <c r="AL85" i="107"/>
  <c r="AK85" i="107"/>
  <c r="AJ85" i="107"/>
  <c r="AI85" i="107"/>
  <c r="AH85" i="107"/>
  <c r="AG85" i="107"/>
  <c r="AF85" i="107"/>
  <c r="AE85" i="107"/>
  <c r="AD85" i="107"/>
  <c r="AC85" i="107"/>
  <c r="AB85" i="107"/>
  <c r="AA85" i="107"/>
  <c r="Z85" i="107"/>
  <c r="Y85" i="107"/>
  <c r="X85" i="107"/>
  <c r="W85" i="107"/>
  <c r="V85" i="107"/>
  <c r="U85" i="107"/>
  <c r="T85" i="107"/>
  <c r="S85" i="107"/>
  <c r="R85" i="107"/>
  <c r="Q85" i="107"/>
  <c r="P85" i="107"/>
  <c r="O85" i="107"/>
  <c r="N85" i="107"/>
  <c r="M85" i="107"/>
  <c r="L85" i="107"/>
  <c r="K85" i="107"/>
  <c r="J85" i="107"/>
  <c r="I85" i="107"/>
  <c r="H85" i="107"/>
  <c r="G85" i="107"/>
  <c r="F85" i="107"/>
  <c r="E85" i="107"/>
  <c r="D85" i="107"/>
  <c r="C85" i="107"/>
  <c r="BN84" i="107"/>
  <c r="BM84" i="107"/>
  <c r="BL84" i="107"/>
  <c r="BK84" i="107"/>
  <c r="BJ84" i="107"/>
  <c r="BI84" i="107"/>
  <c r="BH84" i="107"/>
  <c r="BG84" i="107"/>
  <c r="BF84" i="107"/>
  <c r="BE84" i="107"/>
  <c r="BD84" i="107"/>
  <c r="BC84" i="107"/>
  <c r="BB84" i="107"/>
  <c r="BA84" i="107"/>
  <c r="AZ84" i="107"/>
  <c r="AY84" i="107"/>
  <c r="AX84" i="107"/>
  <c r="AW84" i="107"/>
  <c r="AV84" i="107"/>
  <c r="AU84" i="107"/>
  <c r="AT84" i="107"/>
  <c r="AS84" i="107"/>
  <c r="AR84" i="107"/>
  <c r="AQ84" i="107"/>
  <c r="AP84" i="107"/>
  <c r="AO84" i="107"/>
  <c r="AN84" i="107"/>
  <c r="AM84" i="107"/>
  <c r="AL84" i="107"/>
  <c r="AK84" i="107"/>
  <c r="AJ84" i="107"/>
  <c r="AI84" i="107"/>
  <c r="AH84" i="107"/>
  <c r="AG84" i="107"/>
  <c r="AF84" i="107"/>
  <c r="AE84" i="107"/>
  <c r="AD84" i="107"/>
  <c r="AC84" i="107"/>
  <c r="AB84" i="107"/>
  <c r="AA84" i="107"/>
  <c r="Z84" i="107"/>
  <c r="Y84" i="107"/>
  <c r="X84" i="107"/>
  <c r="W84" i="107"/>
  <c r="V84" i="107"/>
  <c r="U84" i="107"/>
  <c r="T84" i="107"/>
  <c r="S84" i="107"/>
  <c r="R84" i="107"/>
  <c r="Q84" i="107"/>
  <c r="P84" i="107"/>
  <c r="O84" i="107"/>
  <c r="N84" i="107"/>
  <c r="M84" i="107"/>
  <c r="L84" i="107"/>
  <c r="K84" i="107"/>
  <c r="J84" i="107"/>
  <c r="I84" i="107"/>
  <c r="H84" i="107"/>
  <c r="G84" i="107"/>
  <c r="F84" i="107"/>
  <c r="E84" i="107"/>
  <c r="D84" i="107"/>
  <c r="C84" i="107"/>
  <c r="BN83" i="107"/>
  <c r="BM83" i="107"/>
  <c r="BL83" i="107"/>
  <c r="BK83" i="107"/>
  <c r="BJ83" i="107"/>
  <c r="BI83" i="107"/>
  <c r="BH83" i="107"/>
  <c r="BG83" i="107"/>
  <c r="BF83" i="107"/>
  <c r="BE83" i="107"/>
  <c r="BD83" i="107"/>
  <c r="BC83" i="107"/>
  <c r="BB83" i="107"/>
  <c r="BA83" i="107"/>
  <c r="AZ83" i="107"/>
  <c r="AY83" i="107"/>
  <c r="AX83" i="107"/>
  <c r="AW83" i="107"/>
  <c r="AV83" i="107"/>
  <c r="AU83" i="107"/>
  <c r="AT83" i="107"/>
  <c r="AS83" i="107"/>
  <c r="AR83" i="107"/>
  <c r="AQ83" i="107"/>
  <c r="AP83" i="107"/>
  <c r="AO83" i="107"/>
  <c r="AN83" i="107"/>
  <c r="AM83" i="107"/>
  <c r="AL83" i="107"/>
  <c r="AK83" i="107"/>
  <c r="AJ83" i="107"/>
  <c r="AI83" i="107"/>
  <c r="AH83" i="107"/>
  <c r="AG83" i="107"/>
  <c r="AF83" i="107"/>
  <c r="AE83" i="107"/>
  <c r="AD83" i="107"/>
  <c r="AC83" i="107"/>
  <c r="AB83" i="107"/>
  <c r="AA83" i="107"/>
  <c r="Z83" i="107"/>
  <c r="Y83" i="107"/>
  <c r="X83" i="107"/>
  <c r="W83" i="107"/>
  <c r="V83" i="107"/>
  <c r="U83" i="107"/>
  <c r="T83" i="107"/>
  <c r="S83" i="107"/>
  <c r="R83" i="107"/>
  <c r="Q83" i="107"/>
  <c r="P83" i="107"/>
  <c r="O83" i="107"/>
  <c r="N83" i="107"/>
  <c r="M83" i="107"/>
  <c r="L83" i="107"/>
  <c r="K83" i="107"/>
  <c r="J83" i="107"/>
  <c r="I83" i="107"/>
  <c r="H83" i="107"/>
  <c r="G83" i="107"/>
  <c r="F83" i="107"/>
  <c r="E83" i="107"/>
  <c r="D83" i="107"/>
  <c r="C83" i="107"/>
  <c r="BN82" i="107"/>
  <c r="BM82" i="107"/>
  <c r="BL82" i="107"/>
  <c r="BK82" i="107"/>
  <c r="BJ82" i="107"/>
  <c r="BI82" i="107"/>
  <c r="BH82" i="107"/>
  <c r="BG82" i="107"/>
  <c r="BF82" i="107"/>
  <c r="BE82" i="107"/>
  <c r="BD82" i="107"/>
  <c r="BC82" i="107"/>
  <c r="BB82" i="107"/>
  <c r="BA82" i="107"/>
  <c r="AZ82" i="107"/>
  <c r="AY82" i="107"/>
  <c r="AX82" i="107"/>
  <c r="AW82" i="107"/>
  <c r="AV82" i="107"/>
  <c r="AU82" i="107"/>
  <c r="AT82" i="107"/>
  <c r="AS82" i="107"/>
  <c r="AR82" i="107"/>
  <c r="AQ82" i="107"/>
  <c r="AP82" i="107"/>
  <c r="AO82" i="107"/>
  <c r="AN82" i="107"/>
  <c r="AM82" i="107"/>
  <c r="AL82" i="107"/>
  <c r="AK82" i="107"/>
  <c r="AJ82" i="107"/>
  <c r="AI82" i="107"/>
  <c r="AH82" i="107"/>
  <c r="AG82" i="107"/>
  <c r="AF82" i="107"/>
  <c r="AE82" i="107"/>
  <c r="AD82" i="107"/>
  <c r="AC82" i="107"/>
  <c r="AB82" i="107"/>
  <c r="AA82" i="107"/>
  <c r="Z82" i="107"/>
  <c r="Y82" i="107"/>
  <c r="X82" i="107"/>
  <c r="W82" i="107"/>
  <c r="V82" i="107"/>
  <c r="U82" i="107"/>
  <c r="T82" i="107"/>
  <c r="S82" i="107"/>
  <c r="R82" i="107"/>
  <c r="Q82" i="107"/>
  <c r="P82" i="107"/>
  <c r="O82" i="107"/>
  <c r="N82" i="107"/>
  <c r="M82" i="107"/>
  <c r="L82" i="107"/>
  <c r="K82" i="107"/>
  <c r="J82" i="107"/>
  <c r="I82" i="107"/>
  <c r="H82" i="107"/>
  <c r="G82" i="107"/>
  <c r="F82" i="107"/>
  <c r="E82" i="107"/>
  <c r="D82" i="107"/>
  <c r="C82" i="107"/>
  <c r="BN81" i="107"/>
  <c r="BM81" i="107"/>
  <c r="BL81" i="107"/>
  <c r="BK81" i="107"/>
  <c r="BJ81" i="107"/>
  <c r="BI81" i="107"/>
  <c r="BH81" i="107"/>
  <c r="BG81" i="107"/>
  <c r="BF81" i="107"/>
  <c r="BE81" i="107"/>
  <c r="BD81" i="107"/>
  <c r="BC81" i="107"/>
  <c r="BB81" i="107"/>
  <c r="BA81" i="107"/>
  <c r="AZ81" i="107"/>
  <c r="AY81" i="107"/>
  <c r="AX81" i="107"/>
  <c r="AW81" i="107"/>
  <c r="AV81" i="107"/>
  <c r="AU81" i="107"/>
  <c r="AT81" i="107"/>
  <c r="AS81" i="107"/>
  <c r="AR81" i="107"/>
  <c r="AQ81" i="107"/>
  <c r="AP81" i="107"/>
  <c r="AO81" i="107"/>
  <c r="AN81" i="107"/>
  <c r="AM81" i="107"/>
  <c r="AL81" i="107"/>
  <c r="AK81" i="107"/>
  <c r="AJ81" i="107"/>
  <c r="AI81" i="107"/>
  <c r="AH81" i="107"/>
  <c r="AG81" i="107"/>
  <c r="AF81" i="107"/>
  <c r="AE81" i="107"/>
  <c r="AD81" i="107"/>
  <c r="AC81" i="107"/>
  <c r="AB81" i="107"/>
  <c r="AA81" i="107"/>
  <c r="Z81" i="107"/>
  <c r="Y81" i="107"/>
  <c r="X81" i="107"/>
  <c r="W81" i="107"/>
  <c r="V81" i="107"/>
  <c r="U81" i="107"/>
  <c r="T81" i="107"/>
  <c r="S81" i="107"/>
  <c r="R81" i="107"/>
  <c r="Q81" i="107"/>
  <c r="P81" i="107"/>
  <c r="O81" i="107"/>
  <c r="N81" i="107"/>
  <c r="M81" i="107"/>
  <c r="L81" i="107"/>
  <c r="K81" i="107"/>
  <c r="J81" i="107"/>
  <c r="I81" i="107"/>
  <c r="H81" i="107"/>
  <c r="G81" i="107"/>
  <c r="F81" i="107"/>
  <c r="E81" i="107"/>
  <c r="D81" i="107"/>
  <c r="C81" i="107"/>
  <c r="BN80" i="107"/>
  <c r="BM80" i="107"/>
  <c r="BL80" i="107"/>
  <c r="BK80" i="107"/>
  <c r="BJ80" i="107"/>
  <c r="BI80" i="107"/>
  <c r="BH80" i="107"/>
  <c r="BG80" i="107"/>
  <c r="BF80" i="107"/>
  <c r="BE80" i="107"/>
  <c r="BD80" i="107"/>
  <c r="BC80" i="107"/>
  <c r="BB80" i="107"/>
  <c r="BA80" i="107"/>
  <c r="AZ80" i="107"/>
  <c r="AY80" i="107"/>
  <c r="AX80" i="107"/>
  <c r="AW80" i="107"/>
  <c r="AV80" i="107"/>
  <c r="AU80" i="107"/>
  <c r="AT80" i="107"/>
  <c r="AS80" i="107"/>
  <c r="AR80" i="107"/>
  <c r="AQ80" i="107"/>
  <c r="AP80" i="107"/>
  <c r="AO80" i="107"/>
  <c r="AN80" i="107"/>
  <c r="AM80" i="107"/>
  <c r="AL80" i="107"/>
  <c r="AK80" i="107"/>
  <c r="AJ80" i="107"/>
  <c r="AI80" i="107"/>
  <c r="AH80" i="107"/>
  <c r="AG80" i="107"/>
  <c r="AF80" i="107"/>
  <c r="AE80" i="107"/>
  <c r="AD80" i="107"/>
  <c r="AC80" i="107"/>
  <c r="AB80" i="107"/>
  <c r="AA80" i="107"/>
  <c r="Z80" i="107"/>
  <c r="Y80" i="107"/>
  <c r="X80" i="107"/>
  <c r="W80" i="107"/>
  <c r="V80" i="107"/>
  <c r="U80" i="107"/>
  <c r="T80" i="107"/>
  <c r="S80" i="107"/>
  <c r="R80" i="107"/>
  <c r="Q80" i="107"/>
  <c r="P80" i="107"/>
  <c r="O80" i="107"/>
  <c r="N80" i="107"/>
  <c r="M80" i="107"/>
  <c r="L80" i="107"/>
  <c r="K80" i="107"/>
  <c r="J80" i="107"/>
  <c r="I80" i="107"/>
  <c r="H80" i="107"/>
  <c r="G80" i="107"/>
  <c r="F80" i="107"/>
  <c r="E80" i="107"/>
  <c r="D80" i="107"/>
  <c r="C80" i="107"/>
  <c r="BN79" i="107"/>
  <c r="BM79" i="107"/>
  <c r="BL79" i="107"/>
  <c r="BK79" i="107"/>
  <c r="BJ79" i="107"/>
  <c r="BI79" i="107"/>
  <c r="BH79" i="107"/>
  <c r="BG79" i="107"/>
  <c r="BF79" i="107"/>
  <c r="BE79" i="107"/>
  <c r="BD79" i="107"/>
  <c r="BC79" i="107"/>
  <c r="BB79" i="107"/>
  <c r="BA79" i="107"/>
  <c r="AZ79" i="107"/>
  <c r="AY79" i="107"/>
  <c r="AX79" i="107"/>
  <c r="AW79" i="107"/>
  <c r="AV79" i="107"/>
  <c r="AU79" i="107"/>
  <c r="AT79" i="107"/>
  <c r="AS79" i="107"/>
  <c r="AR79" i="107"/>
  <c r="AQ79" i="107"/>
  <c r="AP79" i="107"/>
  <c r="AO79" i="107"/>
  <c r="AN79" i="107"/>
  <c r="AM79" i="107"/>
  <c r="AL79" i="107"/>
  <c r="AK79" i="107"/>
  <c r="AJ79" i="107"/>
  <c r="AI79" i="107"/>
  <c r="AH79" i="107"/>
  <c r="AG79" i="107"/>
  <c r="AF79" i="107"/>
  <c r="AE79" i="107"/>
  <c r="AD79" i="107"/>
  <c r="AC79" i="107"/>
  <c r="AB79" i="107"/>
  <c r="AA79" i="107"/>
  <c r="Z79" i="107"/>
  <c r="Y79" i="107"/>
  <c r="X79" i="107"/>
  <c r="W79" i="107"/>
  <c r="V79" i="107"/>
  <c r="U79" i="107"/>
  <c r="T79" i="107"/>
  <c r="S79" i="107"/>
  <c r="R79" i="107"/>
  <c r="Q79" i="107"/>
  <c r="P79" i="107"/>
  <c r="O79" i="107"/>
  <c r="N79" i="107"/>
  <c r="M79" i="107"/>
  <c r="L79" i="107"/>
  <c r="K79" i="107"/>
  <c r="J79" i="107"/>
  <c r="I79" i="107"/>
  <c r="H79" i="107"/>
  <c r="G79" i="107"/>
  <c r="F79" i="107"/>
  <c r="E79" i="107"/>
  <c r="D79" i="107"/>
  <c r="C79" i="107"/>
  <c r="BN78" i="107"/>
  <c r="BM78" i="107"/>
  <c r="BL78" i="107"/>
  <c r="BK78" i="107"/>
  <c r="BJ78" i="107"/>
  <c r="BI78" i="107"/>
  <c r="BH78" i="107"/>
  <c r="BG78" i="107"/>
  <c r="BF78" i="107"/>
  <c r="BE78" i="107"/>
  <c r="BD78" i="107"/>
  <c r="BC78" i="107"/>
  <c r="BB78" i="107"/>
  <c r="BA78" i="107"/>
  <c r="AZ78" i="107"/>
  <c r="AY78" i="107"/>
  <c r="AX78" i="107"/>
  <c r="AW78" i="107"/>
  <c r="AV78" i="107"/>
  <c r="AU78" i="107"/>
  <c r="AT78" i="107"/>
  <c r="AS78" i="107"/>
  <c r="AR78" i="107"/>
  <c r="AQ78" i="107"/>
  <c r="AP78" i="107"/>
  <c r="AO78" i="107"/>
  <c r="AN78" i="107"/>
  <c r="AM78" i="107"/>
  <c r="AL78" i="107"/>
  <c r="AK78" i="107"/>
  <c r="AJ78" i="107"/>
  <c r="AI78" i="107"/>
  <c r="AH78" i="107"/>
  <c r="AG78" i="107"/>
  <c r="AF78" i="107"/>
  <c r="AE78" i="107"/>
  <c r="AD78" i="107"/>
  <c r="AC78" i="107"/>
  <c r="AB78" i="107"/>
  <c r="AA78" i="107"/>
  <c r="Z78" i="107"/>
  <c r="Y78" i="107"/>
  <c r="X78" i="107"/>
  <c r="W78" i="107"/>
  <c r="V78" i="107"/>
  <c r="U78" i="107"/>
  <c r="T78" i="107"/>
  <c r="S78" i="107"/>
  <c r="R78" i="107"/>
  <c r="Q78" i="107"/>
  <c r="P78" i="107"/>
  <c r="O78" i="107"/>
  <c r="N78" i="107"/>
  <c r="M78" i="107"/>
  <c r="L78" i="107"/>
  <c r="K78" i="107"/>
  <c r="J78" i="107"/>
  <c r="I78" i="107"/>
  <c r="H78" i="107"/>
  <c r="G78" i="107"/>
  <c r="F78" i="107"/>
  <c r="E78" i="107"/>
  <c r="D78" i="107"/>
  <c r="C78" i="107"/>
  <c r="BN77" i="107"/>
  <c r="BM77" i="107"/>
  <c r="BL77" i="107"/>
  <c r="BK77" i="107"/>
  <c r="BJ77" i="107"/>
  <c r="BI77" i="107"/>
  <c r="BH77" i="107"/>
  <c r="BG77" i="107"/>
  <c r="BF77" i="107"/>
  <c r="BE77" i="107"/>
  <c r="BD77" i="107"/>
  <c r="BC77" i="107"/>
  <c r="BB77" i="107"/>
  <c r="BA77" i="107"/>
  <c r="AZ77" i="107"/>
  <c r="AY77" i="107"/>
  <c r="AX77" i="107"/>
  <c r="AW77" i="107"/>
  <c r="AV77" i="107"/>
  <c r="AU77" i="107"/>
  <c r="AT77" i="107"/>
  <c r="AS77" i="107"/>
  <c r="AR77" i="107"/>
  <c r="AQ77" i="107"/>
  <c r="AP77" i="107"/>
  <c r="AO77" i="107"/>
  <c r="AN77" i="107"/>
  <c r="AM77" i="107"/>
  <c r="AL77" i="107"/>
  <c r="AK77" i="107"/>
  <c r="AJ77" i="107"/>
  <c r="AI77" i="107"/>
  <c r="AH77" i="107"/>
  <c r="AG77" i="107"/>
  <c r="AF77" i="107"/>
  <c r="AE77" i="107"/>
  <c r="AD77" i="107"/>
  <c r="AC77" i="107"/>
  <c r="AB77" i="107"/>
  <c r="AA77" i="107"/>
  <c r="Z77" i="107"/>
  <c r="Y77" i="107"/>
  <c r="X77" i="107"/>
  <c r="W77" i="107"/>
  <c r="V77" i="107"/>
  <c r="U77" i="107"/>
  <c r="T77" i="107"/>
  <c r="S77" i="107"/>
  <c r="R77" i="107"/>
  <c r="Q77" i="107"/>
  <c r="P77" i="107"/>
  <c r="O77" i="107"/>
  <c r="N77" i="107"/>
  <c r="M77" i="107"/>
  <c r="L77" i="107"/>
  <c r="K77" i="107"/>
  <c r="J77" i="107"/>
  <c r="I77" i="107"/>
  <c r="H77" i="107"/>
  <c r="G77" i="107"/>
  <c r="F77" i="107"/>
  <c r="E77" i="107"/>
  <c r="D77" i="107"/>
  <c r="C77" i="107"/>
  <c r="BN76" i="107"/>
  <c r="BM76" i="107"/>
  <c r="BL76" i="107"/>
  <c r="BK76" i="107"/>
  <c r="BJ76" i="107"/>
  <c r="BI76" i="107"/>
  <c r="BH76" i="107"/>
  <c r="BG76" i="107"/>
  <c r="BF76" i="107"/>
  <c r="BE76" i="107"/>
  <c r="BD76" i="107"/>
  <c r="BC76" i="107"/>
  <c r="BB76" i="107"/>
  <c r="BA76" i="107"/>
  <c r="AZ76" i="107"/>
  <c r="AY76" i="107"/>
  <c r="AX76" i="107"/>
  <c r="AW76" i="107"/>
  <c r="AV76" i="107"/>
  <c r="AU76" i="107"/>
  <c r="AT76" i="107"/>
  <c r="AS76" i="107"/>
  <c r="AR76" i="107"/>
  <c r="AQ76" i="107"/>
  <c r="AP76" i="107"/>
  <c r="AO76" i="107"/>
  <c r="AN76" i="107"/>
  <c r="AM76" i="107"/>
  <c r="AL76" i="107"/>
  <c r="AK76" i="107"/>
  <c r="AJ76" i="107"/>
  <c r="AI76" i="107"/>
  <c r="AH76" i="107"/>
  <c r="AG76" i="107"/>
  <c r="AF76" i="107"/>
  <c r="AE76" i="107"/>
  <c r="AD76" i="107"/>
  <c r="AC76" i="107"/>
  <c r="AB76" i="107"/>
  <c r="AA76" i="107"/>
  <c r="Z76" i="107"/>
  <c r="Y76" i="107"/>
  <c r="X76" i="107"/>
  <c r="W76" i="107"/>
  <c r="V76" i="107"/>
  <c r="U76" i="107"/>
  <c r="T76" i="107"/>
  <c r="S76" i="107"/>
  <c r="R76" i="107"/>
  <c r="Q76" i="107"/>
  <c r="P76" i="107"/>
  <c r="O76" i="107"/>
  <c r="N76" i="107"/>
  <c r="M76" i="107"/>
  <c r="L76" i="107"/>
  <c r="K76" i="107"/>
  <c r="J76" i="107"/>
  <c r="I76" i="107"/>
  <c r="H76" i="107"/>
  <c r="G76" i="107"/>
  <c r="F76" i="107"/>
  <c r="E76" i="107"/>
  <c r="D76" i="107"/>
  <c r="C76" i="107"/>
  <c r="BN75" i="107"/>
  <c r="BM75" i="107"/>
  <c r="BL75" i="107"/>
  <c r="BK75" i="107"/>
  <c r="BJ75" i="107"/>
  <c r="BI75" i="107"/>
  <c r="BH75" i="107"/>
  <c r="BG75" i="107"/>
  <c r="BF75" i="107"/>
  <c r="BE75" i="107"/>
  <c r="BD75" i="107"/>
  <c r="BC75" i="107"/>
  <c r="BB75" i="107"/>
  <c r="BA75" i="107"/>
  <c r="AZ75" i="107"/>
  <c r="AY75" i="107"/>
  <c r="AX75" i="107"/>
  <c r="AW75" i="107"/>
  <c r="AV75" i="107"/>
  <c r="AU75" i="107"/>
  <c r="AT75" i="107"/>
  <c r="AS75" i="107"/>
  <c r="AR75" i="107"/>
  <c r="AQ75" i="107"/>
  <c r="AP75" i="107"/>
  <c r="AO75" i="107"/>
  <c r="AN75" i="107"/>
  <c r="AM75" i="107"/>
  <c r="AL75" i="107"/>
  <c r="AK75" i="107"/>
  <c r="AJ75" i="107"/>
  <c r="AI75" i="107"/>
  <c r="AH75" i="107"/>
  <c r="AG75" i="107"/>
  <c r="AF75" i="107"/>
  <c r="AE75" i="107"/>
  <c r="AD75" i="107"/>
  <c r="AC75" i="107"/>
  <c r="AB75" i="107"/>
  <c r="AA75" i="107"/>
  <c r="Z75" i="107"/>
  <c r="Y75" i="107"/>
  <c r="X75" i="107"/>
  <c r="W75" i="107"/>
  <c r="V75" i="107"/>
  <c r="U75" i="107"/>
  <c r="T75" i="107"/>
  <c r="S75" i="107"/>
  <c r="R75" i="107"/>
  <c r="Q75" i="107"/>
  <c r="P75" i="107"/>
  <c r="O75" i="107"/>
  <c r="N75" i="107"/>
  <c r="M75" i="107"/>
  <c r="L75" i="107"/>
  <c r="K75" i="107"/>
  <c r="J75" i="107"/>
  <c r="I75" i="107"/>
  <c r="H75" i="107"/>
  <c r="G75" i="107"/>
  <c r="F75" i="107"/>
  <c r="E75" i="107"/>
  <c r="D75" i="107"/>
  <c r="C75" i="107"/>
  <c r="BN74" i="107"/>
  <c r="BM74" i="107"/>
  <c r="BL74" i="107"/>
  <c r="BK74" i="107"/>
  <c r="BJ74" i="107"/>
  <c r="BI74" i="107"/>
  <c r="BH74" i="107"/>
  <c r="BG74" i="107"/>
  <c r="BF74" i="107"/>
  <c r="BE74" i="107"/>
  <c r="BD74" i="107"/>
  <c r="BC74" i="107"/>
  <c r="BB74" i="107"/>
  <c r="BA74" i="107"/>
  <c r="AZ74" i="107"/>
  <c r="AY74" i="107"/>
  <c r="AX74" i="107"/>
  <c r="AW74" i="107"/>
  <c r="AV74" i="107"/>
  <c r="AU74" i="107"/>
  <c r="AT74" i="107"/>
  <c r="AS74" i="107"/>
  <c r="AR74" i="107"/>
  <c r="AQ74" i="107"/>
  <c r="AP74" i="107"/>
  <c r="AO74" i="107"/>
  <c r="AN74" i="107"/>
  <c r="AM74" i="107"/>
  <c r="AL74" i="107"/>
  <c r="AK74" i="107"/>
  <c r="AJ74" i="107"/>
  <c r="AI74" i="107"/>
  <c r="AH74" i="107"/>
  <c r="AG74" i="107"/>
  <c r="AF74" i="107"/>
  <c r="AE74" i="107"/>
  <c r="AD74" i="107"/>
  <c r="AC74" i="107"/>
  <c r="AB74" i="107"/>
  <c r="AA74" i="107"/>
  <c r="Z74" i="107"/>
  <c r="Y74" i="107"/>
  <c r="X74" i="107"/>
  <c r="W74" i="107"/>
  <c r="V74" i="107"/>
  <c r="U74" i="107"/>
  <c r="T74" i="107"/>
  <c r="S74" i="107"/>
  <c r="R74" i="107"/>
  <c r="Q74" i="107"/>
  <c r="P74" i="107"/>
  <c r="O74" i="107"/>
  <c r="N74" i="107"/>
  <c r="M74" i="107"/>
  <c r="L74" i="107"/>
  <c r="K74" i="107"/>
  <c r="J74" i="107"/>
  <c r="I74" i="107"/>
  <c r="H74" i="107"/>
  <c r="G74" i="107"/>
  <c r="F74" i="107"/>
  <c r="E74" i="107"/>
  <c r="D74" i="107"/>
  <c r="C74" i="107"/>
  <c r="BN73" i="107"/>
  <c r="BM73" i="107"/>
  <c r="BL73" i="107"/>
  <c r="BK73" i="107"/>
  <c r="BJ73" i="107"/>
  <c r="BI73" i="107"/>
  <c r="BH73" i="107"/>
  <c r="BG73" i="107"/>
  <c r="BF73" i="107"/>
  <c r="BE73" i="107"/>
  <c r="BD73" i="107"/>
  <c r="BC73" i="107"/>
  <c r="BB73" i="107"/>
  <c r="BA73" i="107"/>
  <c r="AZ73" i="107"/>
  <c r="AY73" i="107"/>
  <c r="AX73" i="107"/>
  <c r="AW73" i="107"/>
  <c r="AV73" i="107"/>
  <c r="AU73" i="107"/>
  <c r="AT73" i="107"/>
  <c r="AS73" i="107"/>
  <c r="AR73" i="107"/>
  <c r="AQ73" i="107"/>
  <c r="AP73" i="107"/>
  <c r="AO73" i="107"/>
  <c r="AN73" i="107"/>
  <c r="AM73" i="107"/>
  <c r="AL73" i="107"/>
  <c r="AK73" i="107"/>
  <c r="AJ73" i="107"/>
  <c r="AI73" i="107"/>
  <c r="AH73" i="107"/>
  <c r="AG73" i="107"/>
  <c r="AF73" i="107"/>
  <c r="AE73" i="107"/>
  <c r="AD73" i="107"/>
  <c r="AC73" i="107"/>
  <c r="AB73" i="107"/>
  <c r="AA73" i="107"/>
  <c r="Z73" i="107"/>
  <c r="Y73" i="107"/>
  <c r="X73" i="107"/>
  <c r="W73" i="107"/>
  <c r="V73" i="107"/>
  <c r="U73" i="107"/>
  <c r="T73" i="107"/>
  <c r="S73" i="107"/>
  <c r="R73" i="107"/>
  <c r="Q73" i="107"/>
  <c r="P73" i="107"/>
  <c r="O73" i="107"/>
  <c r="N73" i="107"/>
  <c r="M73" i="107"/>
  <c r="L73" i="107"/>
  <c r="K73" i="107"/>
  <c r="J73" i="107"/>
  <c r="I73" i="107"/>
  <c r="H73" i="107"/>
  <c r="G73" i="107"/>
  <c r="F73" i="107"/>
  <c r="E73" i="107"/>
  <c r="D73" i="107"/>
  <c r="C73" i="107"/>
  <c r="BN72" i="107"/>
  <c r="BM72" i="107"/>
  <c r="BL72" i="107"/>
  <c r="BK72" i="107"/>
  <c r="BJ72" i="107"/>
  <c r="BI72" i="107"/>
  <c r="BH72" i="107"/>
  <c r="BG72" i="107"/>
  <c r="BF72" i="107"/>
  <c r="BE72" i="107"/>
  <c r="BD72" i="107"/>
  <c r="BC72" i="107"/>
  <c r="BB72" i="107"/>
  <c r="BA72" i="107"/>
  <c r="AZ72" i="107"/>
  <c r="AY72" i="107"/>
  <c r="AX72" i="107"/>
  <c r="AW72" i="107"/>
  <c r="AV72" i="107"/>
  <c r="AU72" i="107"/>
  <c r="AT72" i="107"/>
  <c r="AS72" i="107"/>
  <c r="AR72" i="107"/>
  <c r="AQ72" i="107"/>
  <c r="AP72" i="107"/>
  <c r="AO72" i="107"/>
  <c r="AN72" i="107"/>
  <c r="AM72" i="107"/>
  <c r="AL72" i="107"/>
  <c r="AK72" i="107"/>
  <c r="AJ72" i="107"/>
  <c r="AI72" i="107"/>
  <c r="AH72" i="107"/>
  <c r="AG72" i="107"/>
  <c r="AF72" i="107"/>
  <c r="AE72" i="107"/>
  <c r="AD72" i="107"/>
  <c r="AC72" i="107"/>
  <c r="AB72" i="107"/>
  <c r="AA72" i="107"/>
  <c r="Z72" i="107"/>
  <c r="Y72" i="107"/>
  <c r="X72" i="107"/>
  <c r="W72" i="107"/>
  <c r="V72" i="107"/>
  <c r="U72" i="107"/>
  <c r="T72" i="107"/>
  <c r="S72" i="107"/>
  <c r="R72" i="107"/>
  <c r="Q72" i="107"/>
  <c r="P72" i="107"/>
  <c r="O72" i="107"/>
  <c r="N72" i="107"/>
  <c r="M72" i="107"/>
  <c r="L72" i="107"/>
  <c r="K72" i="107"/>
  <c r="J72" i="107"/>
  <c r="I72" i="107"/>
  <c r="H72" i="107"/>
  <c r="G72" i="107"/>
  <c r="F72" i="107"/>
  <c r="E72" i="107"/>
  <c r="D72" i="107"/>
  <c r="C72" i="107"/>
  <c r="BN71" i="107"/>
  <c r="BM71" i="107"/>
  <c r="BL71" i="107"/>
  <c r="BK71" i="107"/>
  <c r="BJ71" i="107"/>
  <c r="BI71" i="107"/>
  <c r="BH71" i="107"/>
  <c r="BG71" i="107"/>
  <c r="BF71" i="107"/>
  <c r="BE71" i="107"/>
  <c r="BD71" i="107"/>
  <c r="BC71" i="107"/>
  <c r="BB71" i="107"/>
  <c r="BA71" i="107"/>
  <c r="AZ71" i="107"/>
  <c r="AY71" i="107"/>
  <c r="AX71" i="107"/>
  <c r="AW71" i="107"/>
  <c r="AV71" i="107"/>
  <c r="AU71" i="107"/>
  <c r="AT71" i="107"/>
  <c r="AS71" i="107"/>
  <c r="AR71" i="107"/>
  <c r="AQ71" i="107"/>
  <c r="AP71" i="107"/>
  <c r="AO71" i="107"/>
  <c r="AN71" i="107"/>
  <c r="AM71" i="107"/>
  <c r="AL71" i="107"/>
  <c r="AK71" i="107"/>
  <c r="AJ71" i="107"/>
  <c r="AI71" i="107"/>
  <c r="AH71" i="107"/>
  <c r="AG71" i="107"/>
  <c r="AF71" i="107"/>
  <c r="AE71" i="107"/>
  <c r="AD71" i="107"/>
  <c r="AC71" i="107"/>
  <c r="AB71" i="107"/>
  <c r="AA71" i="107"/>
  <c r="Z71" i="107"/>
  <c r="Y71" i="107"/>
  <c r="X71" i="107"/>
  <c r="W71" i="107"/>
  <c r="V71" i="107"/>
  <c r="U71" i="107"/>
  <c r="T71" i="107"/>
  <c r="S71" i="107"/>
  <c r="R71" i="107"/>
  <c r="Q71" i="107"/>
  <c r="P71" i="107"/>
  <c r="O71" i="107"/>
  <c r="N71" i="107"/>
  <c r="M71" i="107"/>
  <c r="L71" i="107"/>
  <c r="K71" i="107"/>
  <c r="J71" i="107"/>
  <c r="I71" i="107"/>
  <c r="H71" i="107"/>
  <c r="G71" i="107"/>
  <c r="F71" i="107"/>
  <c r="E71" i="107"/>
  <c r="D71" i="107"/>
  <c r="C71" i="107"/>
  <c r="BN70" i="107"/>
  <c r="BM70" i="107"/>
  <c r="BL70" i="107"/>
  <c r="BK70" i="107"/>
  <c r="BJ70" i="107"/>
  <c r="BI70" i="107"/>
  <c r="BH70" i="107"/>
  <c r="BG70" i="107"/>
  <c r="BF70" i="107"/>
  <c r="BE70" i="107"/>
  <c r="BD70" i="107"/>
  <c r="BC70" i="107"/>
  <c r="BB70" i="107"/>
  <c r="BA70" i="107"/>
  <c r="AZ70" i="107"/>
  <c r="AY70" i="107"/>
  <c r="AX70" i="107"/>
  <c r="AW70" i="107"/>
  <c r="AV70" i="107"/>
  <c r="AU70" i="107"/>
  <c r="AT70" i="107"/>
  <c r="AS70" i="107"/>
  <c r="AR70" i="107"/>
  <c r="AQ70" i="107"/>
  <c r="AP70" i="107"/>
  <c r="AO70" i="107"/>
  <c r="AN70" i="107"/>
  <c r="AM70" i="107"/>
  <c r="AL70" i="107"/>
  <c r="AK70" i="107"/>
  <c r="AJ70" i="107"/>
  <c r="AI70" i="107"/>
  <c r="AH70" i="107"/>
  <c r="AG70" i="107"/>
  <c r="AF70" i="107"/>
  <c r="AE70" i="107"/>
  <c r="AD70" i="107"/>
  <c r="AB70" i="107"/>
  <c r="AA70" i="107"/>
  <c r="Z70" i="107"/>
  <c r="Y70" i="107"/>
  <c r="X70" i="107"/>
  <c r="W70" i="107"/>
  <c r="V70" i="107"/>
  <c r="U70" i="107"/>
  <c r="T70" i="107"/>
  <c r="S70" i="107"/>
  <c r="R70" i="107"/>
  <c r="Q70" i="107"/>
  <c r="P70" i="107"/>
  <c r="O70" i="107"/>
  <c r="N70" i="107"/>
  <c r="M70" i="107"/>
  <c r="L70" i="107"/>
  <c r="K70" i="107"/>
  <c r="J70" i="107"/>
  <c r="I70" i="107"/>
  <c r="H70" i="107"/>
  <c r="G70" i="107"/>
  <c r="F70" i="107"/>
  <c r="E70" i="107"/>
  <c r="D70" i="107"/>
  <c r="C70" i="107"/>
  <c r="BN69" i="107"/>
  <c r="BM69" i="107"/>
  <c r="BL69" i="107"/>
  <c r="BK69" i="107"/>
  <c r="BJ69" i="107"/>
  <c r="BI69" i="107"/>
  <c r="BH69" i="107"/>
  <c r="BG69" i="107"/>
  <c r="BF69" i="107"/>
  <c r="BE69" i="107"/>
  <c r="BD69" i="107"/>
  <c r="BC69" i="107"/>
  <c r="BB69" i="107"/>
  <c r="BA69" i="107"/>
  <c r="AZ69" i="107"/>
  <c r="AY69" i="107"/>
  <c r="AX69" i="107"/>
  <c r="AW69" i="107"/>
  <c r="AV69" i="107"/>
  <c r="AU69" i="107"/>
  <c r="AT69" i="107"/>
  <c r="AS69" i="107"/>
  <c r="AR69" i="107"/>
  <c r="AQ69" i="107"/>
  <c r="AP69" i="107"/>
  <c r="AO69" i="107"/>
  <c r="AN69" i="107"/>
  <c r="AM69" i="107"/>
  <c r="AL69" i="107"/>
  <c r="AK69" i="107"/>
  <c r="AJ69" i="107"/>
  <c r="AI69" i="107"/>
  <c r="AH69" i="107"/>
  <c r="AG69" i="107"/>
  <c r="AF69" i="107"/>
  <c r="AE69" i="107"/>
  <c r="AD69" i="107"/>
  <c r="AC69" i="107"/>
  <c r="AB69" i="107"/>
  <c r="AA69" i="107"/>
  <c r="Z69" i="107"/>
  <c r="Y69" i="107"/>
  <c r="X69" i="107"/>
  <c r="W69" i="107"/>
  <c r="V69" i="107"/>
  <c r="U69" i="107"/>
  <c r="T69" i="107"/>
  <c r="S69" i="107"/>
  <c r="R69" i="107"/>
  <c r="Q69" i="107"/>
  <c r="P69" i="107"/>
  <c r="O69" i="107"/>
  <c r="N69" i="107"/>
  <c r="M69" i="107"/>
  <c r="L69" i="107"/>
  <c r="K69" i="107"/>
  <c r="J69" i="107"/>
  <c r="I69" i="107"/>
  <c r="H69" i="107"/>
  <c r="G69" i="107"/>
  <c r="F69" i="107"/>
  <c r="E69" i="107"/>
  <c r="D69" i="107"/>
  <c r="C69" i="107"/>
  <c r="BN68" i="107"/>
  <c r="BM68" i="107"/>
  <c r="BL68" i="107"/>
  <c r="BK68" i="107"/>
  <c r="BJ68" i="107"/>
  <c r="BI68" i="107"/>
  <c r="BH68" i="107"/>
  <c r="BG68" i="107"/>
  <c r="BF68" i="107"/>
  <c r="BE68" i="107"/>
  <c r="BD68" i="107"/>
  <c r="BC68" i="107"/>
  <c r="BB68" i="107"/>
  <c r="BA68" i="107"/>
  <c r="AZ68" i="107"/>
  <c r="AY68" i="107"/>
  <c r="AX68" i="107"/>
  <c r="AW68" i="107"/>
  <c r="AV68" i="107"/>
  <c r="AU68" i="107"/>
  <c r="AT68" i="107"/>
  <c r="AS68" i="107"/>
  <c r="AR68" i="107"/>
  <c r="AQ68" i="107"/>
  <c r="AP68" i="107"/>
  <c r="AO68" i="107"/>
  <c r="AN68" i="107"/>
  <c r="AM68" i="107"/>
  <c r="AL68" i="107"/>
  <c r="AK68" i="107"/>
  <c r="AJ68" i="107"/>
  <c r="AI68" i="107"/>
  <c r="AH68" i="107"/>
  <c r="AG68" i="107"/>
  <c r="AF68" i="107"/>
  <c r="AE68" i="107"/>
  <c r="AD68" i="107"/>
  <c r="AC68" i="107"/>
  <c r="AB68" i="107"/>
  <c r="AA68" i="107"/>
  <c r="Z68" i="107"/>
  <c r="Y68" i="107"/>
  <c r="X68" i="107"/>
  <c r="W68" i="107"/>
  <c r="V68" i="107"/>
  <c r="U68" i="107"/>
  <c r="T68" i="107"/>
  <c r="S68" i="107"/>
  <c r="R68" i="107"/>
  <c r="Q68" i="107"/>
  <c r="P68" i="107"/>
  <c r="O68" i="107"/>
  <c r="N68" i="107"/>
  <c r="M68" i="107"/>
  <c r="L68" i="107"/>
  <c r="K68" i="107"/>
  <c r="J68" i="107"/>
  <c r="I68" i="107"/>
  <c r="H68" i="107"/>
  <c r="G68" i="107"/>
  <c r="F68" i="107"/>
  <c r="E68" i="107"/>
  <c r="D68" i="107"/>
  <c r="C68" i="107"/>
  <c r="BN67" i="107"/>
  <c r="BM67" i="107"/>
  <c r="BL67" i="107"/>
  <c r="BK67" i="107"/>
  <c r="BJ67" i="107"/>
  <c r="BI67" i="107"/>
  <c r="BH67" i="107"/>
  <c r="BG67" i="107"/>
  <c r="BF67" i="107"/>
  <c r="BE67" i="107"/>
  <c r="BD67" i="107"/>
  <c r="BC67" i="107"/>
  <c r="BB67" i="107"/>
  <c r="BA67" i="107"/>
  <c r="AZ67" i="107"/>
  <c r="AY67" i="107"/>
  <c r="AX67" i="107"/>
  <c r="AW67" i="107"/>
  <c r="AV67" i="107"/>
  <c r="AU67" i="107"/>
  <c r="AT67" i="107"/>
  <c r="AS67" i="107"/>
  <c r="AR67" i="107"/>
  <c r="AQ67" i="107"/>
  <c r="AP67" i="107"/>
  <c r="AO67" i="107"/>
  <c r="AN67" i="107"/>
  <c r="AM67" i="107"/>
  <c r="AL67" i="107"/>
  <c r="AK67" i="107"/>
  <c r="AJ67" i="107"/>
  <c r="AI67" i="107"/>
  <c r="AH67" i="107"/>
  <c r="AG67" i="107"/>
  <c r="AF67" i="107"/>
  <c r="AE67" i="107"/>
  <c r="AD67" i="107"/>
  <c r="AC67" i="107"/>
  <c r="AB67" i="107"/>
  <c r="AA67" i="107"/>
  <c r="Z67" i="107"/>
  <c r="Y67" i="107"/>
  <c r="X67" i="107"/>
  <c r="W67" i="107"/>
  <c r="V67" i="107"/>
  <c r="U67" i="107"/>
  <c r="T67" i="107"/>
  <c r="S67" i="107"/>
  <c r="R67" i="107"/>
  <c r="Q67" i="107"/>
  <c r="P67" i="107"/>
  <c r="O67" i="107"/>
  <c r="N67" i="107"/>
  <c r="M67" i="107"/>
  <c r="L67" i="107"/>
  <c r="K67" i="107"/>
  <c r="J67" i="107"/>
  <c r="I67" i="107"/>
  <c r="H67" i="107"/>
  <c r="G67" i="107"/>
  <c r="F67" i="107"/>
  <c r="E67" i="107"/>
  <c r="D67" i="107"/>
  <c r="C67" i="107"/>
  <c r="BN66" i="107"/>
  <c r="BM66" i="107"/>
  <c r="BL66" i="107"/>
  <c r="BK66" i="107"/>
  <c r="BJ66" i="107"/>
  <c r="BI66" i="107"/>
  <c r="BH66" i="107"/>
  <c r="BG66" i="107"/>
  <c r="BF66" i="107"/>
  <c r="BE66" i="107"/>
  <c r="BD66" i="107"/>
  <c r="BC66" i="107"/>
  <c r="BB66" i="107"/>
  <c r="BA66" i="107"/>
  <c r="AZ66" i="107"/>
  <c r="AY66" i="107"/>
  <c r="AX66" i="107"/>
  <c r="AW66" i="107"/>
  <c r="AV66" i="107"/>
  <c r="AU66" i="107"/>
  <c r="AT66" i="107"/>
  <c r="AS66" i="107"/>
  <c r="AR66" i="107"/>
  <c r="AQ66" i="107"/>
  <c r="AP66" i="107"/>
  <c r="AO66" i="107"/>
  <c r="AN66" i="107"/>
  <c r="AM66" i="107"/>
  <c r="AL66" i="107"/>
  <c r="AK66" i="107"/>
  <c r="AJ66" i="107"/>
  <c r="AI66" i="107"/>
  <c r="AH66" i="107"/>
  <c r="AG66" i="107"/>
  <c r="AF66" i="107"/>
  <c r="AE66" i="107"/>
  <c r="AD66" i="107"/>
  <c r="AC66" i="107"/>
  <c r="AB66" i="107"/>
  <c r="AA66" i="107"/>
  <c r="Z66" i="107"/>
  <c r="Y66" i="107"/>
  <c r="X66" i="107"/>
  <c r="W66" i="107"/>
  <c r="V66" i="107"/>
  <c r="U66" i="107"/>
  <c r="T66" i="107"/>
  <c r="S66" i="107"/>
  <c r="R66" i="107"/>
  <c r="Q66" i="107"/>
  <c r="P66" i="107"/>
  <c r="O66" i="107"/>
  <c r="N66" i="107"/>
  <c r="M66" i="107"/>
  <c r="L66" i="107"/>
  <c r="K66" i="107"/>
  <c r="J66" i="107"/>
  <c r="I66" i="107"/>
  <c r="H66" i="107"/>
  <c r="G66" i="107"/>
  <c r="F66" i="107"/>
  <c r="E66" i="107"/>
  <c r="D66" i="107"/>
  <c r="C66" i="107"/>
  <c r="BN65" i="107"/>
  <c r="BM65" i="107"/>
  <c r="BL65" i="107"/>
  <c r="BK65" i="107"/>
  <c r="BJ65" i="107"/>
  <c r="BI65" i="107"/>
  <c r="BH65" i="107"/>
  <c r="BG65" i="107"/>
  <c r="BF65" i="107"/>
  <c r="BE65" i="107"/>
  <c r="BD65" i="107"/>
  <c r="BC65" i="107"/>
  <c r="BB65" i="107"/>
  <c r="BA65" i="107"/>
  <c r="AZ65" i="107"/>
  <c r="AY65" i="107"/>
  <c r="AX65" i="107"/>
  <c r="AW65" i="107"/>
  <c r="AV65" i="107"/>
  <c r="AU65" i="107"/>
  <c r="AT65" i="107"/>
  <c r="AS65" i="107"/>
  <c r="AR65" i="107"/>
  <c r="AQ65" i="107"/>
  <c r="AP65" i="107"/>
  <c r="AO65" i="107"/>
  <c r="AN65" i="107"/>
  <c r="AM65" i="107"/>
  <c r="AL65" i="107"/>
  <c r="AK65" i="107"/>
  <c r="AJ65" i="107"/>
  <c r="AI65" i="107"/>
  <c r="AH65" i="107"/>
  <c r="AG65" i="107"/>
  <c r="AF65" i="107"/>
  <c r="AE65" i="107"/>
  <c r="AD65" i="107"/>
  <c r="AC65" i="107"/>
  <c r="AB65" i="107"/>
  <c r="AA65" i="107"/>
  <c r="Z65" i="107"/>
  <c r="Y65" i="107"/>
  <c r="X65" i="107"/>
  <c r="W65" i="107"/>
  <c r="V65" i="107"/>
  <c r="U65" i="107"/>
  <c r="T65" i="107"/>
  <c r="S65" i="107"/>
  <c r="R65" i="107"/>
  <c r="Q65" i="107"/>
  <c r="P65" i="107"/>
  <c r="O65" i="107"/>
  <c r="N65" i="107"/>
  <c r="M65" i="107"/>
  <c r="L65" i="107"/>
  <c r="K65" i="107"/>
  <c r="J65" i="107"/>
  <c r="I65" i="107"/>
  <c r="H65" i="107"/>
  <c r="G65" i="107"/>
  <c r="F65" i="107"/>
  <c r="E65" i="107"/>
  <c r="D65" i="107"/>
  <c r="C65" i="107"/>
  <c r="BN64" i="107"/>
  <c r="BM64" i="107"/>
  <c r="BL64" i="107"/>
  <c r="BK64" i="107"/>
  <c r="BJ64" i="107"/>
  <c r="BI64" i="107"/>
  <c r="BH64" i="107"/>
  <c r="BG64" i="107"/>
  <c r="BF64" i="107"/>
  <c r="BE64" i="107"/>
  <c r="BD64" i="107"/>
  <c r="BC64" i="107"/>
  <c r="BB64" i="107"/>
  <c r="BA64" i="107"/>
  <c r="AZ64" i="107"/>
  <c r="AY64" i="107"/>
  <c r="AX64" i="107"/>
  <c r="AW64" i="107"/>
  <c r="AV64" i="107"/>
  <c r="AU64" i="107"/>
  <c r="AT64" i="107"/>
  <c r="AS64" i="107"/>
  <c r="AR64" i="107"/>
  <c r="AQ64" i="107"/>
  <c r="AP64" i="107"/>
  <c r="AO64" i="107"/>
  <c r="AN64" i="107"/>
  <c r="AM64" i="107"/>
  <c r="AL64" i="107"/>
  <c r="AK64" i="107"/>
  <c r="AJ64" i="107"/>
  <c r="AI64" i="107"/>
  <c r="AH64" i="107"/>
  <c r="AG64" i="107"/>
  <c r="AF64" i="107"/>
  <c r="AE64" i="107"/>
  <c r="AD64" i="107"/>
  <c r="AC64" i="107"/>
  <c r="AB64" i="107"/>
  <c r="AA64" i="107"/>
  <c r="Z64" i="107"/>
  <c r="Y64" i="107"/>
  <c r="X64" i="107"/>
  <c r="W64" i="107"/>
  <c r="V64" i="107"/>
  <c r="U64" i="107"/>
  <c r="T64" i="107"/>
  <c r="S64" i="107"/>
  <c r="R64" i="107"/>
  <c r="Q64" i="107"/>
  <c r="P64" i="107"/>
  <c r="O64" i="107"/>
  <c r="N64" i="107"/>
  <c r="M64" i="107"/>
  <c r="L64" i="107"/>
  <c r="K64" i="107"/>
  <c r="J64" i="107"/>
  <c r="I64" i="107"/>
  <c r="H64" i="107"/>
  <c r="G64" i="107"/>
  <c r="F64" i="107"/>
  <c r="E64" i="107"/>
  <c r="D64" i="107"/>
  <c r="C64" i="107"/>
  <c r="BN63" i="107"/>
  <c r="BM63" i="107"/>
  <c r="BL63" i="107"/>
  <c r="BK63" i="107"/>
  <c r="BJ63" i="107"/>
  <c r="BI63" i="107"/>
  <c r="BH63" i="107"/>
  <c r="BG63" i="107"/>
  <c r="BF63" i="107"/>
  <c r="BE63" i="107"/>
  <c r="BD63" i="107"/>
  <c r="BC63" i="107"/>
  <c r="BB63" i="107"/>
  <c r="BA63" i="107"/>
  <c r="AZ63" i="107"/>
  <c r="AY63" i="107"/>
  <c r="AX63" i="107"/>
  <c r="AW63" i="107"/>
  <c r="AV63" i="107"/>
  <c r="AU63" i="107"/>
  <c r="AT63" i="107"/>
  <c r="AS63" i="107"/>
  <c r="AR63" i="107"/>
  <c r="AQ63" i="107"/>
  <c r="AP63" i="107"/>
  <c r="AO63" i="107"/>
  <c r="AN63" i="107"/>
  <c r="AM63" i="107"/>
  <c r="AL63" i="107"/>
  <c r="AK63" i="107"/>
  <c r="AJ63" i="107"/>
  <c r="AI63" i="107"/>
  <c r="AH63" i="107"/>
  <c r="AG63" i="107"/>
  <c r="AF63" i="107"/>
  <c r="AE63" i="107"/>
  <c r="AD63" i="107"/>
  <c r="AC63" i="107"/>
  <c r="AB63" i="107"/>
  <c r="Z63" i="107"/>
  <c r="Y63" i="107"/>
  <c r="X63" i="107"/>
  <c r="W63" i="107"/>
  <c r="V63" i="107"/>
  <c r="U63" i="107"/>
  <c r="T63" i="107"/>
  <c r="S63" i="107"/>
  <c r="R63" i="107"/>
  <c r="Q63" i="107"/>
  <c r="P63" i="107"/>
  <c r="O63" i="107"/>
  <c r="N63" i="107"/>
  <c r="M63" i="107"/>
  <c r="L63" i="107"/>
  <c r="K63" i="107"/>
  <c r="J63" i="107"/>
  <c r="I63" i="107"/>
  <c r="H63" i="107"/>
  <c r="G63" i="107"/>
  <c r="F63" i="107"/>
  <c r="E63" i="107"/>
  <c r="D63" i="107"/>
  <c r="C63" i="107"/>
  <c r="B91" i="107"/>
  <c r="B96" i="107"/>
  <c r="B99" i="107"/>
  <c r="B109" i="107"/>
  <c r="B110" i="107"/>
  <c r="B115" i="107"/>
  <c r="M107" i="110"/>
  <c r="O96" i="110"/>
  <c r="AD95" i="110"/>
  <c r="AC95" i="110"/>
  <c r="AA95" i="110"/>
  <c r="U95" i="110"/>
  <c r="Y95" i="110" s="1"/>
  <c r="S95" i="110"/>
  <c r="O95" i="110"/>
  <c r="M95" i="110"/>
  <c r="Q95" i="110" s="1"/>
  <c r="K95" i="110"/>
  <c r="G95" i="110"/>
  <c r="Y94" i="110"/>
  <c r="U94" i="110"/>
  <c r="AC94" i="110" s="1"/>
  <c r="AD94" i="110" s="1"/>
  <c r="Q94" i="110"/>
  <c r="O94" i="110"/>
  <c r="M94" i="110"/>
  <c r="K94" i="110"/>
  <c r="G94" i="110"/>
  <c r="U93" i="110"/>
  <c r="AC93" i="110" s="1"/>
  <c r="AD93" i="110" s="1"/>
  <c r="O93" i="110"/>
  <c r="M93" i="110"/>
  <c r="Q93" i="110" s="1"/>
  <c r="K93" i="110"/>
  <c r="G93" i="110"/>
  <c r="O92" i="110"/>
  <c r="M92" i="110"/>
  <c r="U92" i="110" s="1"/>
  <c r="K92" i="110"/>
  <c r="G92" i="110"/>
  <c r="AD91" i="110"/>
  <c r="AC91" i="110"/>
  <c r="Y91" i="110"/>
  <c r="U91" i="110"/>
  <c r="O91" i="110"/>
  <c r="M91" i="110"/>
  <c r="K91" i="110"/>
  <c r="Q91" i="110" s="1"/>
  <c r="G91" i="110"/>
  <c r="AA90" i="110"/>
  <c r="Y90" i="110"/>
  <c r="U90" i="110"/>
  <c r="AC90" i="110" s="1"/>
  <c r="S90" i="110"/>
  <c r="S96" i="110" s="1"/>
  <c r="Q90" i="110"/>
  <c r="O90" i="110"/>
  <c r="M90" i="110"/>
  <c r="K90" i="110"/>
  <c r="G90" i="110"/>
  <c r="AC89" i="110"/>
  <c r="AD89" i="110" s="1"/>
  <c r="Y89" i="110"/>
  <c r="U89" i="110"/>
  <c r="K89" i="110"/>
  <c r="G89" i="110"/>
  <c r="O88" i="110"/>
  <c r="M88" i="110"/>
  <c r="U88" i="110" s="1"/>
  <c r="K88" i="110"/>
  <c r="G88" i="110"/>
  <c r="AA87" i="110"/>
  <c r="U87" i="110"/>
  <c r="AC87" i="110" s="1"/>
  <c r="AD87" i="110" s="1"/>
  <c r="S87" i="110"/>
  <c r="O87" i="110"/>
  <c r="M87" i="110"/>
  <c r="K87" i="110"/>
  <c r="Q87" i="110" s="1"/>
  <c r="G87" i="110"/>
  <c r="U84" i="110"/>
  <c r="Y84" i="110" s="1"/>
  <c r="S84" i="110"/>
  <c r="M84" i="110"/>
  <c r="AA83" i="110"/>
  <c r="Y83" i="110"/>
  <c r="U83" i="110"/>
  <c r="S83" i="110"/>
  <c r="O83" i="110"/>
  <c r="M83" i="110"/>
  <c r="Q83" i="110" s="1"/>
  <c r="K83" i="110"/>
  <c r="G83" i="110"/>
  <c r="AC82" i="110"/>
  <c r="AA82" i="110"/>
  <c r="Y82" i="110"/>
  <c r="U82" i="110"/>
  <c r="S82" i="110"/>
  <c r="O82" i="110"/>
  <c r="M82" i="110"/>
  <c r="Q82" i="110" s="1"/>
  <c r="K82" i="110"/>
  <c r="G82" i="110"/>
  <c r="AA81" i="110"/>
  <c r="U81" i="110"/>
  <c r="AC81" i="110" s="1"/>
  <c r="S81" i="110"/>
  <c r="O81" i="110"/>
  <c r="M81" i="110"/>
  <c r="K81" i="110"/>
  <c r="Q81" i="110" s="1"/>
  <c r="G81" i="110"/>
  <c r="U80" i="110"/>
  <c r="AC80" i="110" s="1"/>
  <c r="O80" i="110"/>
  <c r="O84" i="110" s="1"/>
  <c r="M80" i="110"/>
  <c r="K80" i="110"/>
  <c r="G80" i="110"/>
  <c r="AC76" i="110"/>
  <c r="AD76" i="110" s="1"/>
  <c r="AA76" i="110"/>
  <c r="Y76" i="110"/>
  <c r="U76" i="110"/>
  <c r="S76" i="110"/>
  <c r="O76" i="110"/>
  <c r="M76" i="110"/>
  <c r="Q76" i="110" s="1"/>
  <c r="K76" i="110"/>
  <c r="G76" i="110"/>
  <c r="AA75" i="110"/>
  <c r="U75" i="110"/>
  <c r="AC75" i="110" s="1"/>
  <c r="AD75" i="110" s="1"/>
  <c r="S75" i="110"/>
  <c r="Q75" i="110"/>
  <c r="O75" i="110"/>
  <c r="M75" i="110"/>
  <c r="K75" i="110"/>
  <c r="G75" i="110"/>
  <c r="AC74" i="110"/>
  <c r="AD74" i="110" s="1"/>
  <c r="AA74" i="110"/>
  <c r="Y74" i="110"/>
  <c r="U74" i="110"/>
  <c r="S74" i="110"/>
  <c r="S77" i="110" s="1"/>
  <c r="O74" i="110"/>
  <c r="Q74" i="110" s="1"/>
  <c r="M74" i="110"/>
  <c r="K74" i="110"/>
  <c r="G74" i="110"/>
  <c r="U73" i="110"/>
  <c r="AC73" i="110" s="1"/>
  <c r="AD73" i="110" s="1"/>
  <c r="Q73" i="110"/>
  <c r="O73" i="110"/>
  <c r="M73" i="110"/>
  <c r="K73" i="110"/>
  <c r="G73" i="110"/>
  <c r="U72" i="110"/>
  <c r="AC72" i="110" s="1"/>
  <c r="AD72" i="110" s="1"/>
  <c r="O72" i="110"/>
  <c r="K72" i="110"/>
  <c r="Q72" i="110" s="1"/>
  <c r="G72" i="110"/>
  <c r="U71" i="110"/>
  <c r="AC71" i="110" s="1"/>
  <c r="AD71" i="110" s="1"/>
  <c r="Q71" i="110"/>
  <c r="O71" i="110"/>
  <c r="M71" i="110"/>
  <c r="K71" i="110"/>
  <c r="G71" i="110"/>
  <c r="U70" i="110"/>
  <c r="Y70" i="110" s="1"/>
  <c r="O70" i="110"/>
  <c r="K70" i="110"/>
  <c r="Q70" i="110" s="1"/>
  <c r="G70" i="110"/>
  <c r="U69" i="110"/>
  <c r="AC69" i="110" s="1"/>
  <c r="AD69" i="110" s="1"/>
  <c r="O69" i="110"/>
  <c r="K69" i="110"/>
  <c r="Q69" i="110" s="1"/>
  <c r="G69" i="110"/>
  <c r="AA68" i="110"/>
  <c r="U68" i="110"/>
  <c r="AC68" i="110" s="1"/>
  <c r="AD68" i="110" s="1"/>
  <c r="S68" i="110"/>
  <c r="O68" i="110"/>
  <c r="M68" i="110"/>
  <c r="Q68" i="110" s="1"/>
  <c r="K68" i="110"/>
  <c r="G68" i="110"/>
  <c r="O67" i="110"/>
  <c r="O77" i="110" s="1"/>
  <c r="M67" i="110"/>
  <c r="K67" i="110"/>
  <c r="G67" i="110"/>
  <c r="U64" i="110"/>
  <c r="AC64" i="110" s="1"/>
  <c r="AD64" i="110" s="1"/>
  <c r="O64" i="110"/>
  <c r="Q64" i="110" s="1"/>
  <c r="K64" i="110"/>
  <c r="G64" i="110"/>
  <c r="AC63" i="110"/>
  <c r="AA63" i="110"/>
  <c r="Y63" i="110"/>
  <c r="U63" i="110"/>
  <c r="S63" i="110"/>
  <c r="O63" i="110"/>
  <c r="M63" i="110"/>
  <c r="Q63" i="110" s="1"/>
  <c r="K63" i="110"/>
  <c r="G63" i="110"/>
  <c r="AC62" i="110"/>
  <c r="AA62" i="110"/>
  <c r="U62" i="110"/>
  <c r="Y62" i="110" s="1"/>
  <c r="S62" i="110"/>
  <c r="O62" i="110"/>
  <c r="M62" i="110"/>
  <c r="Q62" i="110" s="1"/>
  <c r="K62" i="110"/>
  <c r="G62" i="110"/>
  <c r="AC61" i="110"/>
  <c r="AA61" i="110"/>
  <c r="Y61" i="110"/>
  <c r="U61" i="110"/>
  <c r="S61" i="110"/>
  <c r="O61" i="110"/>
  <c r="M61" i="110"/>
  <c r="Q61" i="110" s="1"/>
  <c r="K61" i="110"/>
  <c r="G61" i="110"/>
  <c r="S59" i="110"/>
  <c r="O59" i="110"/>
  <c r="N59" i="110"/>
  <c r="O58" i="110"/>
  <c r="M58" i="110"/>
  <c r="U58" i="110" s="1"/>
  <c r="AC58" i="110" s="1"/>
  <c r="K58" i="110"/>
  <c r="G58" i="110"/>
  <c r="O57" i="110"/>
  <c r="M57" i="110"/>
  <c r="U57" i="110" s="1"/>
  <c r="K57" i="110"/>
  <c r="G57" i="110"/>
  <c r="U56" i="110"/>
  <c r="AC56" i="110" s="1"/>
  <c r="Q56" i="110"/>
  <c r="O56" i="110"/>
  <c r="M56" i="110"/>
  <c r="K56" i="110"/>
  <c r="G56" i="110"/>
  <c r="O55" i="110"/>
  <c r="M55" i="110"/>
  <c r="K55" i="110"/>
  <c r="G55" i="110"/>
  <c r="O54" i="110"/>
  <c r="M54" i="110"/>
  <c r="M59" i="110" s="1"/>
  <c r="K54" i="110"/>
  <c r="G54" i="110"/>
  <c r="AA51" i="110"/>
  <c r="U51" i="110"/>
  <c r="AC51" i="110" s="1"/>
  <c r="S51" i="110"/>
  <c r="O51" i="110"/>
  <c r="M51" i="110"/>
  <c r="Q51" i="110" s="1"/>
  <c r="K51" i="110"/>
  <c r="G51" i="110"/>
  <c r="AA48" i="110"/>
  <c r="U48" i="110"/>
  <c r="Y48" i="110" s="1"/>
  <c r="S48" i="110"/>
  <c r="S49" i="110" s="1"/>
  <c r="O48" i="110"/>
  <c r="O49" i="110" s="1"/>
  <c r="M48" i="110"/>
  <c r="K48" i="110"/>
  <c r="G48" i="110"/>
  <c r="O46" i="110"/>
  <c r="M46" i="110"/>
  <c r="AC45" i="110"/>
  <c r="AA45" i="110"/>
  <c r="Y45" i="110"/>
  <c r="U45" i="110"/>
  <c r="S45" i="110"/>
  <c r="O45" i="110"/>
  <c r="M45" i="110"/>
  <c r="Q45" i="110" s="1"/>
  <c r="K45" i="110"/>
  <c r="G45" i="110"/>
  <c r="AA44" i="110"/>
  <c r="U44" i="110"/>
  <c r="AC44" i="110" s="1"/>
  <c r="S44" i="110"/>
  <c r="O44" i="110"/>
  <c r="M44" i="110"/>
  <c r="K44" i="110"/>
  <c r="Q44" i="110" s="1"/>
  <c r="G44" i="110"/>
  <c r="AA43" i="110"/>
  <c r="U43" i="110"/>
  <c r="AC43" i="110" s="1"/>
  <c r="S43" i="110"/>
  <c r="O43" i="110"/>
  <c r="M43" i="110"/>
  <c r="Q43" i="110" s="1"/>
  <c r="K43" i="110"/>
  <c r="G43" i="110"/>
  <c r="AC42" i="110"/>
  <c r="AA42" i="110"/>
  <c r="U42" i="110"/>
  <c r="Y42" i="110" s="1"/>
  <c r="S42" i="110"/>
  <c r="S46" i="110" s="1"/>
  <c r="U46" i="110" s="1"/>
  <c r="Y46" i="110" s="1"/>
  <c r="Q42" i="110"/>
  <c r="O42" i="110"/>
  <c r="M42" i="110"/>
  <c r="K42" i="110"/>
  <c r="G42" i="110"/>
  <c r="S40" i="110"/>
  <c r="O40" i="110"/>
  <c r="O39" i="110"/>
  <c r="M39" i="110"/>
  <c r="U39" i="110" s="1"/>
  <c r="K39" i="110"/>
  <c r="G39" i="110"/>
  <c r="U38" i="110"/>
  <c r="AC38" i="110" s="1"/>
  <c r="Q38" i="110"/>
  <c r="O38" i="110"/>
  <c r="M38" i="110"/>
  <c r="K38" i="110"/>
  <c r="G38" i="110"/>
  <c r="AC34" i="110"/>
  <c r="AA34" i="110"/>
  <c r="U34" i="110"/>
  <c r="Y34" i="110" s="1"/>
  <c r="S34" i="110"/>
  <c r="O34" i="110"/>
  <c r="M34" i="110"/>
  <c r="Q34" i="110" s="1"/>
  <c r="K34" i="110"/>
  <c r="G34" i="110"/>
  <c r="AC33" i="110"/>
  <c r="AA33" i="110"/>
  <c r="U33" i="110"/>
  <c r="S33" i="110"/>
  <c r="O33" i="110"/>
  <c r="M33" i="110"/>
  <c r="Q33" i="110" s="1"/>
  <c r="K33" i="110"/>
  <c r="G33" i="110"/>
  <c r="AA32" i="110"/>
  <c r="U32" i="110"/>
  <c r="Y32" i="110" s="1"/>
  <c r="S32" i="110"/>
  <c r="O32" i="110"/>
  <c r="M32" i="110"/>
  <c r="Q32" i="110" s="1"/>
  <c r="K32" i="110"/>
  <c r="G32" i="110"/>
  <c r="AC31" i="110"/>
  <c r="AA31" i="110"/>
  <c r="Y31" i="110"/>
  <c r="U31" i="110"/>
  <c r="S31" i="110"/>
  <c r="S35" i="110" s="1"/>
  <c r="O31" i="110"/>
  <c r="Q31" i="110" s="1"/>
  <c r="M31" i="110"/>
  <c r="K31" i="110"/>
  <c r="G31" i="110"/>
  <c r="AA30" i="110"/>
  <c r="U30" i="110"/>
  <c r="AC30" i="110" s="1"/>
  <c r="S30" i="110"/>
  <c r="O30" i="110"/>
  <c r="M30" i="110"/>
  <c r="K30" i="110"/>
  <c r="G30" i="110"/>
  <c r="U29" i="110"/>
  <c r="Y29" i="110" s="1"/>
  <c r="O29" i="110"/>
  <c r="Q29" i="110" s="1"/>
  <c r="M29" i="110"/>
  <c r="M35" i="110" s="1"/>
  <c r="K29" i="110"/>
  <c r="G29" i="110"/>
  <c r="AA26" i="110"/>
  <c r="U26" i="110"/>
  <c r="AC26" i="110" s="1"/>
  <c r="S26" i="110"/>
  <c r="O26" i="110"/>
  <c r="M26" i="110"/>
  <c r="Q26" i="110" s="1"/>
  <c r="K26" i="110"/>
  <c r="G26" i="110"/>
  <c r="AA25" i="110"/>
  <c r="U25" i="110"/>
  <c r="AC25" i="110" s="1"/>
  <c r="S25" i="110"/>
  <c r="O25" i="110"/>
  <c r="M25" i="110"/>
  <c r="Q25" i="110" s="1"/>
  <c r="K25" i="110"/>
  <c r="G25" i="110"/>
  <c r="AA24" i="110"/>
  <c r="Y24" i="110"/>
  <c r="U24" i="110"/>
  <c r="AC24" i="110" s="1"/>
  <c r="S24" i="110"/>
  <c r="O24" i="110"/>
  <c r="M24" i="110"/>
  <c r="Q24" i="110" s="1"/>
  <c r="K24" i="110"/>
  <c r="G24" i="110"/>
  <c r="AC23" i="110"/>
  <c r="AD23" i="110" s="1"/>
  <c r="AA23" i="110"/>
  <c r="Y23" i="110"/>
  <c r="U23" i="110"/>
  <c r="S23" i="110"/>
  <c r="O23" i="110"/>
  <c r="M23" i="110"/>
  <c r="Q23" i="110" s="1"/>
  <c r="K23" i="110"/>
  <c r="G23" i="110"/>
  <c r="AA20" i="110"/>
  <c r="U20" i="110"/>
  <c r="AC20" i="110" s="1"/>
  <c r="AD20" i="110" s="1"/>
  <c r="S20" i="110"/>
  <c r="O20" i="110"/>
  <c r="M20" i="110"/>
  <c r="Q20" i="110" s="1"/>
  <c r="K20" i="110"/>
  <c r="G20" i="110"/>
  <c r="AA19" i="110"/>
  <c r="Y19" i="110"/>
  <c r="U19" i="110"/>
  <c r="AC19" i="110" s="1"/>
  <c r="AD19" i="110" s="1"/>
  <c r="S19" i="110"/>
  <c r="O19" i="110"/>
  <c r="M19" i="110"/>
  <c r="Q19" i="110" s="1"/>
  <c r="K19" i="110"/>
  <c r="G19" i="110"/>
  <c r="AC18" i="110"/>
  <c r="AA18" i="110"/>
  <c r="U18" i="110"/>
  <c r="Y18" i="110" s="1"/>
  <c r="S18" i="110"/>
  <c r="O18" i="110"/>
  <c r="M18" i="110"/>
  <c r="Q18" i="110" s="1"/>
  <c r="K18" i="110"/>
  <c r="G18" i="110"/>
  <c r="AC17" i="110"/>
  <c r="AA17" i="110"/>
  <c r="U17" i="110"/>
  <c r="S17" i="110"/>
  <c r="O17" i="110"/>
  <c r="M17" i="110"/>
  <c r="Q17" i="110" s="1"/>
  <c r="K17" i="110"/>
  <c r="G17" i="110"/>
  <c r="AA16" i="110"/>
  <c r="U16" i="110"/>
  <c r="Y16" i="110" s="1"/>
  <c r="S16" i="110"/>
  <c r="O16" i="110"/>
  <c r="M16" i="110"/>
  <c r="Q16" i="110" s="1"/>
  <c r="K16" i="110"/>
  <c r="G16" i="110"/>
  <c r="AA15" i="110"/>
  <c r="U15" i="110"/>
  <c r="AC15" i="110" s="1"/>
  <c r="S15" i="110"/>
  <c r="O15" i="110"/>
  <c r="M15" i="110"/>
  <c r="Q15" i="110" s="1"/>
  <c r="K15" i="110"/>
  <c r="G15" i="110"/>
  <c r="AA14" i="110"/>
  <c r="U14" i="110"/>
  <c r="AC14" i="110" s="1"/>
  <c r="S14" i="110"/>
  <c r="Q14" i="110"/>
  <c r="O14" i="110"/>
  <c r="M14" i="110"/>
  <c r="K14" i="110"/>
  <c r="G14" i="110"/>
  <c r="AC13" i="110"/>
  <c r="AA13" i="110"/>
  <c r="Y13" i="110"/>
  <c r="U13" i="110"/>
  <c r="S13" i="110"/>
  <c r="S21" i="110" s="1"/>
  <c r="O13" i="110"/>
  <c r="O21" i="110" s="1"/>
  <c r="M13" i="110"/>
  <c r="M21" i="110" s="1"/>
  <c r="K13" i="110"/>
  <c r="G13" i="110"/>
  <c r="AC88" i="110" l="1"/>
  <c r="AD88" i="110" s="1"/>
  <c r="Y88" i="110"/>
  <c r="AC92" i="110"/>
  <c r="AD92" i="110" s="1"/>
  <c r="Y92" i="110"/>
  <c r="Q46" i="110"/>
  <c r="AC57" i="110"/>
  <c r="Y57" i="110"/>
  <c r="U49" i="110"/>
  <c r="Y49" i="110" s="1"/>
  <c r="U77" i="110"/>
  <c r="Y77" i="110" s="1"/>
  <c r="U40" i="110"/>
  <c r="Y40" i="110" s="1"/>
  <c r="U21" i="110"/>
  <c r="Y21" i="110" s="1"/>
  <c r="U35" i="110"/>
  <c r="Y35" i="110" s="1"/>
  <c r="Y39" i="110"/>
  <c r="AC39" i="110"/>
  <c r="S98" i="110"/>
  <c r="U59" i="110"/>
  <c r="Y59" i="110" s="1"/>
  <c r="Q96" i="110"/>
  <c r="Y56" i="110"/>
  <c r="Y68" i="110"/>
  <c r="Q80" i="110"/>
  <c r="Q84" i="110" s="1"/>
  <c r="Y81" i="110"/>
  <c r="Y87" i="110"/>
  <c r="Q48" i="110"/>
  <c r="Q49" i="110" s="1"/>
  <c r="Q67" i="110"/>
  <c r="Q77" i="110" s="1"/>
  <c r="Y44" i="110"/>
  <c r="Y15" i="110"/>
  <c r="Q30" i="110"/>
  <c r="Q35" i="110" s="1"/>
  <c r="Y38" i="110"/>
  <c r="Y43" i="110"/>
  <c r="Y71" i="110"/>
  <c r="Y75" i="110"/>
  <c r="Y14" i="110"/>
  <c r="AC16" i="110"/>
  <c r="AC32" i="110"/>
  <c r="M40" i="110"/>
  <c r="Q55" i="110"/>
  <c r="U67" i="110"/>
  <c r="Y80" i="110"/>
  <c r="M96" i="110"/>
  <c r="M98" i="110" s="1"/>
  <c r="I63" i="110" s="1"/>
  <c r="U55" i="110"/>
  <c r="Y55" i="110" s="1"/>
  <c r="M77" i="110"/>
  <c r="Q13" i="110"/>
  <c r="Q21" i="110" s="1"/>
  <c r="Y93" i="110"/>
  <c r="AC48" i="110"/>
  <c r="U54" i="110"/>
  <c r="Q58" i="110"/>
  <c r="AC70" i="110"/>
  <c r="AD70" i="110" s="1"/>
  <c r="Y73" i="110"/>
  <c r="O35" i="110"/>
  <c r="AC29" i="110"/>
  <c r="Y64" i="110"/>
  <c r="Q92" i="110"/>
  <c r="Y26" i="110"/>
  <c r="Y25" i="110"/>
  <c r="M49" i="110"/>
  <c r="Y51" i="110"/>
  <c r="Q57" i="110"/>
  <c r="Q88" i="110"/>
  <c r="Y30" i="110"/>
  <c r="Q39" i="110"/>
  <c r="Q40" i="110" s="1"/>
  <c r="Y69" i="110"/>
  <c r="Y72" i="110"/>
  <c r="Q54" i="110"/>
  <c r="Q59" i="110" s="1"/>
  <c r="Y20" i="110"/>
  <c r="I94" i="110" l="1"/>
  <c r="U98" i="110"/>
  <c r="Y98" i="110" s="1"/>
  <c r="I74" i="110"/>
  <c r="AC67" i="110"/>
  <c r="AD67" i="110" s="1"/>
  <c r="Y67" i="110"/>
  <c r="I55" i="110"/>
  <c r="I58" i="110"/>
  <c r="I42" i="110"/>
  <c r="U96" i="110"/>
  <c r="I51" i="110"/>
  <c r="I30" i="110"/>
  <c r="I48" i="110"/>
  <c r="I92" i="110"/>
  <c r="AC54" i="110"/>
  <c r="Y54" i="110"/>
  <c r="I20" i="110"/>
  <c r="I67" i="110"/>
  <c r="M109" i="110"/>
  <c r="I56" i="110"/>
  <c r="I33" i="110"/>
  <c r="I17" i="110"/>
  <c r="I13" i="110"/>
  <c r="I14" i="110"/>
  <c r="I57" i="110"/>
  <c r="I18" i="110"/>
  <c r="I31" i="110"/>
  <c r="I15" i="110"/>
  <c r="I39" i="110"/>
  <c r="I34" i="110"/>
  <c r="I93" i="110"/>
  <c r="I71" i="110"/>
  <c r="I16" i="110"/>
  <c r="I90" i="110"/>
  <c r="I75" i="110"/>
  <c r="I43" i="110"/>
  <c r="I91" i="110"/>
  <c r="I87" i="110"/>
  <c r="I81" i="110"/>
  <c r="I68" i="110"/>
  <c r="I44" i="110"/>
  <c r="I32" i="110"/>
  <c r="I72" i="110"/>
  <c r="I69" i="110"/>
  <c r="I62" i="110"/>
  <c r="I82" i="110"/>
  <c r="I76" i="110"/>
  <c r="I45" i="110"/>
  <c r="I61" i="110"/>
  <c r="I23" i="110"/>
  <c r="I95" i="110"/>
  <c r="I88" i="110"/>
  <c r="I83" i="110"/>
  <c r="I24" i="110"/>
  <c r="I19" i="110"/>
  <c r="I29" i="110"/>
  <c r="I64" i="110"/>
  <c r="I89" i="110"/>
  <c r="I73" i="110"/>
  <c r="I70" i="110"/>
  <c r="I38" i="110"/>
  <c r="I26" i="110"/>
  <c r="I80" i="110"/>
  <c r="I25" i="110"/>
  <c r="I54" i="110"/>
  <c r="C10" i="10" l="1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9" i="10"/>
  <c r="F249" i="109"/>
  <c r="F248" i="109"/>
  <c r="F247" i="109"/>
  <c r="D4" i="109"/>
  <c r="B7" i="107" l="1"/>
  <c r="B8" i="107"/>
  <c r="B9" i="107"/>
  <c r="B10" i="107"/>
  <c r="B11" i="107"/>
  <c r="B12" i="107"/>
  <c r="B13" i="107"/>
  <c r="B14" i="107"/>
  <c r="B15" i="107"/>
  <c r="B16" i="107"/>
  <c r="B17" i="107"/>
  <c r="B18" i="107"/>
  <c r="B19" i="107"/>
  <c r="B20" i="107"/>
  <c r="B21" i="107"/>
  <c r="B22" i="107"/>
  <c r="B23" i="107"/>
  <c r="B24" i="107"/>
  <c r="B25" i="107"/>
  <c r="B26" i="107"/>
  <c r="B27" i="107"/>
  <c r="B28" i="107"/>
  <c r="B29" i="107"/>
  <c r="B30" i="107"/>
  <c r="B31" i="107"/>
  <c r="B32" i="107"/>
  <c r="B33" i="107"/>
  <c r="B34" i="107"/>
  <c r="B35" i="107"/>
  <c r="B36" i="107"/>
  <c r="B37" i="107"/>
  <c r="B38" i="107"/>
  <c r="B39" i="107"/>
  <c r="B40" i="107"/>
  <c r="B41" i="107"/>
  <c r="B42" i="107"/>
  <c r="B43" i="107"/>
  <c r="B44" i="107"/>
  <c r="B45" i="107"/>
  <c r="B46" i="107"/>
  <c r="B47" i="107"/>
  <c r="B48" i="107"/>
  <c r="B49" i="107"/>
  <c r="B50" i="107"/>
  <c r="B51" i="107"/>
  <c r="B52" i="107"/>
  <c r="B53" i="107"/>
  <c r="B54" i="107"/>
  <c r="B55" i="107"/>
  <c r="B56" i="107"/>
  <c r="B57" i="107"/>
  <c r="B58" i="107"/>
  <c r="B59" i="107"/>
  <c r="B6" i="107"/>
  <c r="BO43" i="107"/>
  <c r="B133" i="10" l="1"/>
  <c r="B134" i="10"/>
  <c r="B135" i="10"/>
  <c r="B136" i="10"/>
  <c r="B137" i="10"/>
  <c r="B138" i="10"/>
  <c r="B140" i="10"/>
  <c r="B142" i="10"/>
  <c r="B146" i="10"/>
  <c r="B147" i="10"/>
  <c r="B152" i="10"/>
  <c r="B154" i="10"/>
  <c r="B157" i="10"/>
  <c r="B163" i="10"/>
  <c r="B164" i="10"/>
  <c r="B165" i="10"/>
  <c r="B169" i="10"/>
  <c r="B170" i="10"/>
  <c r="BM172" i="107"/>
  <c r="BL172" i="107"/>
  <c r="BJ172" i="107"/>
  <c r="BI172" i="107"/>
  <c r="BM171" i="107"/>
  <c r="BL171" i="107"/>
  <c r="BJ171" i="107"/>
  <c r="BI171" i="107"/>
  <c r="BM170" i="107"/>
  <c r="BL170" i="107"/>
  <c r="BJ170" i="107"/>
  <c r="BI170" i="107"/>
  <c r="BM169" i="107"/>
  <c r="BL169" i="107"/>
  <c r="BJ169" i="107"/>
  <c r="BI169" i="107"/>
  <c r="BM168" i="107"/>
  <c r="BL168" i="107"/>
  <c r="BJ168" i="107"/>
  <c r="BI168" i="107"/>
  <c r="BM167" i="107"/>
  <c r="BL167" i="107"/>
  <c r="BJ167" i="107"/>
  <c r="BI167" i="107"/>
  <c r="BM166" i="107"/>
  <c r="BL166" i="107"/>
  <c r="BJ166" i="107"/>
  <c r="BI166" i="107"/>
  <c r="BM165" i="107"/>
  <c r="BL165" i="107"/>
  <c r="BJ165" i="107"/>
  <c r="BI165" i="107"/>
  <c r="BM164" i="107"/>
  <c r="BL164" i="107"/>
  <c r="BJ164" i="107"/>
  <c r="BI164" i="107"/>
  <c r="BM163" i="107"/>
  <c r="BL163" i="107"/>
  <c r="BJ163" i="107"/>
  <c r="BI163" i="107"/>
  <c r="BM162" i="107"/>
  <c r="BL162" i="107"/>
  <c r="BJ162" i="107"/>
  <c r="BI162" i="107"/>
  <c r="BM161" i="107"/>
  <c r="BL161" i="107"/>
  <c r="BJ161" i="107"/>
  <c r="BI161" i="107"/>
  <c r="BM160" i="107"/>
  <c r="BL160" i="107"/>
  <c r="BJ160" i="107"/>
  <c r="BI160" i="107"/>
  <c r="BM159" i="107"/>
  <c r="BL159" i="107"/>
  <c r="BJ159" i="107"/>
  <c r="BI159" i="107"/>
  <c r="BM158" i="107"/>
  <c r="BL158" i="107"/>
  <c r="BJ158" i="107"/>
  <c r="BI158" i="107"/>
  <c r="BM157" i="107"/>
  <c r="BL157" i="107"/>
  <c r="BJ157" i="107"/>
  <c r="BI157" i="107"/>
  <c r="BM156" i="107"/>
  <c r="BL156" i="107"/>
  <c r="BJ156" i="107"/>
  <c r="BI156" i="107"/>
  <c r="BM155" i="107"/>
  <c r="BL155" i="107"/>
  <c r="BJ155" i="107"/>
  <c r="BI155" i="107"/>
  <c r="BM154" i="107"/>
  <c r="BL154" i="107"/>
  <c r="BJ154" i="107"/>
  <c r="BI154" i="107"/>
  <c r="BM153" i="107"/>
  <c r="BL153" i="107"/>
  <c r="BJ153" i="107"/>
  <c r="BI153" i="107"/>
  <c r="BM152" i="107"/>
  <c r="BL152" i="107"/>
  <c r="BJ152" i="107"/>
  <c r="BI152" i="107"/>
  <c r="BM151" i="107"/>
  <c r="BL151" i="107"/>
  <c r="BJ151" i="107"/>
  <c r="BI151" i="107"/>
  <c r="BM150" i="107"/>
  <c r="BL150" i="107"/>
  <c r="BJ150" i="107"/>
  <c r="BI150" i="107"/>
  <c r="BM149" i="107"/>
  <c r="BL149" i="107"/>
  <c r="BJ149" i="107"/>
  <c r="BI149" i="107"/>
  <c r="BM148" i="107"/>
  <c r="BL148" i="107"/>
  <c r="BJ148" i="107"/>
  <c r="BI148" i="107"/>
  <c r="BM147" i="107"/>
  <c r="BL147" i="107"/>
  <c r="BJ147" i="107"/>
  <c r="BI147" i="107"/>
  <c r="BM146" i="107"/>
  <c r="BL146" i="107"/>
  <c r="BJ146" i="107"/>
  <c r="BI146" i="107"/>
  <c r="BM145" i="107"/>
  <c r="BL145" i="107"/>
  <c r="BJ145" i="107"/>
  <c r="BI145" i="107"/>
  <c r="BM144" i="107"/>
  <c r="BL144" i="107"/>
  <c r="BJ144" i="107"/>
  <c r="BI144" i="107"/>
  <c r="BM143" i="107"/>
  <c r="BL143" i="107"/>
  <c r="BJ143" i="107"/>
  <c r="BI143" i="107"/>
  <c r="BM142" i="107"/>
  <c r="BL142" i="107"/>
  <c r="BJ142" i="107"/>
  <c r="BI142" i="107"/>
  <c r="BM141" i="107"/>
  <c r="BL141" i="107"/>
  <c r="BJ141" i="107"/>
  <c r="BI141" i="107"/>
  <c r="BM140" i="107"/>
  <c r="BL140" i="107"/>
  <c r="BJ140" i="107"/>
  <c r="BI140" i="107"/>
  <c r="BM139" i="107"/>
  <c r="BL139" i="107"/>
  <c r="BJ139" i="107"/>
  <c r="BI139" i="107"/>
  <c r="BM138" i="107"/>
  <c r="BL138" i="107"/>
  <c r="BJ138" i="107"/>
  <c r="BI138" i="107"/>
  <c r="BM137" i="107"/>
  <c r="BL137" i="107"/>
  <c r="BJ137" i="107"/>
  <c r="BI137" i="107"/>
  <c r="BM136" i="107"/>
  <c r="BL136" i="107"/>
  <c r="BJ136" i="107"/>
  <c r="BI136" i="107"/>
  <c r="BM135" i="107"/>
  <c r="BL135" i="107"/>
  <c r="BJ135" i="107"/>
  <c r="BI135" i="107"/>
  <c r="BM134" i="107"/>
  <c r="BL134" i="107"/>
  <c r="BJ134" i="107"/>
  <c r="BI134" i="107"/>
  <c r="BM133" i="107"/>
  <c r="BL133" i="107"/>
  <c r="BJ133" i="107"/>
  <c r="BI133" i="107"/>
  <c r="BM132" i="107"/>
  <c r="BL132" i="107"/>
  <c r="BJ132" i="107"/>
  <c r="BI132" i="107"/>
  <c r="BM131" i="107"/>
  <c r="BL131" i="107"/>
  <c r="BJ131" i="107"/>
  <c r="BI131" i="107"/>
  <c r="BM130" i="107"/>
  <c r="BL130" i="107"/>
  <c r="BJ130" i="107"/>
  <c r="BI130" i="107"/>
  <c r="BM129" i="107"/>
  <c r="BL129" i="107"/>
  <c r="BJ129" i="107"/>
  <c r="BI129" i="107"/>
  <c r="BM128" i="107"/>
  <c r="BL128" i="107"/>
  <c r="BJ128" i="107"/>
  <c r="BI128" i="107"/>
  <c r="BM127" i="107"/>
  <c r="BL127" i="107"/>
  <c r="BJ127" i="107"/>
  <c r="BI127" i="107"/>
  <c r="BM126" i="107"/>
  <c r="BL126" i="107"/>
  <c r="BJ126" i="107"/>
  <c r="BI126" i="107"/>
  <c r="BM125" i="107"/>
  <c r="BL125" i="107"/>
  <c r="BJ125" i="107"/>
  <c r="BI125" i="107"/>
  <c r="BM124" i="107"/>
  <c r="BL124" i="107"/>
  <c r="BJ124" i="107"/>
  <c r="BI124" i="107"/>
  <c r="BM123" i="107"/>
  <c r="BL123" i="107"/>
  <c r="BJ123" i="107"/>
  <c r="BI123" i="107"/>
  <c r="BM122" i="107"/>
  <c r="BL122" i="107"/>
  <c r="BJ122" i="107"/>
  <c r="BI122" i="107"/>
  <c r="BM121" i="107"/>
  <c r="BL121" i="107"/>
  <c r="BJ121" i="107"/>
  <c r="BI121" i="107"/>
  <c r="BM120" i="107"/>
  <c r="BL120" i="107"/>
  <c r="BJ120" i="107"/>
  <c r="BI120" i="107"/>
  <c r="BM119" i="107"/>
  <c r="BL119" i="107"/>
  <c r="BJ119" i="107"/>
  <c r="BI119" i="107"/>
  <c r="Q11" i="108"/>
  <c r="Q12" i="108"/>
  <c r="Q13" i="108"/>
  <c r="Q14" i="108"/>
  <c r="F127" i="107" s="1"/>
  <c r="Q15" i="108"/>
  <c r="G152" i="107" s="1"/>
  <c r="Q16" i="108"/>
  <c r="H134" i="107" s="1"/>
  <c r="Q17" i="108"/>
  <c r="I123" i="107" s="1"/>
  <c r="Q18" i="108"/>
  <c r="J126" i="107" s="1"/>
  <c r="Q20" i="108"/>
  <c r="L139" i="107" s="1"/>
  <c r="Q21" i="108"/>
  <c r="M161" i="107" s="1"/>
  <c r="Q22" i="108"/>
  <c r="N123" i="107" s="1"/>
  <c r="Q23" i="108"/>
  <c r="O126" i="107" s="1"/>
  <c r="Q25" i="108"/>
  <c r="Q160" i="107" s="1"/>
  <c r="Q26" i="108"/>
  <c r="R138" i="107" s="1"/>
  <c r="Q27" i="108"/>
  <c r="S130" i="107" s="1"/>
  <c r="Q28" i="108"/>
  <c r="T120" i="107" s="1"/>
  <c r="Q29" i="108"/>
  <c r="U128" i="107" s="1"/>
  <c r="Q30" i="108"/>
  <c r="V120" i="107" s="1"/>
  <c r="Q31" i="108"/>
  <c r="W127" i="107" s="1"/>
  <c r="Q32" i="108"/>
  <c r="X139" i="107" s="1"/>
  <c r="Q34" i="108"/>
  <c r="Z166" i="107" s="1"/>
  <c r="Q35" i="108"/>
  <c r="Q36" i="108"/>
  <c r="Q37" i="108"/>
  <c r="Q39" i="108"/>
  <c r="AE120" i="107" s="1"/>
  <c r="Q40" i="108"/>
  <c r="AF136" i="107" s="1"/>
  <c r="Q41" i="108"/>
  <c r="AG122" i="107" s="1"/>
  <c r="Q42" i="108"/>
  <c r="AH122" i="107" s="1"/>
  <c r="Q43" i="108"/>
  <c r="AI122" i="107" s="1"/>
  <c r="Q44" i="108"/>
  <c r="Q45" i="108"/>
  <c r="AK119" i="107" s="1"/>
  <c r="Q46" i="108"/>
  <c r="AL125" i="107" s="1"/>
  <c r="AM128" i="107"/>
  <c r="Q48" i="108"/>
  <c r="AN157" i="107" s="1"/>
  <c r="Q49" i="108"/>
  <c r="AO122" i="107" s="1"/>
  <c r="Q50" i="108"/>
  <c r="AP131" i="107" s="1"/>
  <c r="Q51" i="108"/>
  <c r="AQ119" i="107" s="1"/>
  <c r="Q53" i="108"/>
  <c r="AS122" i="107" s="1"/>
  <c r="Q55" i="108"/>
  <c r="AU143" i="107" s="1"/>
  <c r="Q56" i="108"/>
  <c r="AV124" i="107" s="1"/>
  <c r="Q57" i="108"/>
  <c r="AW149" i="107" s="1"/>
  <c r="Q58" i="108"/>
  <c r="AX121" i="107" s="1"/>
  <c r="Q59" i="108"/>
  <c r="AY167" i="107" s="1"/>
  <c r="Q60" i="108"/>
  <c r="AZ125" i="107" s="1"/>
  <c r="Q61" i="108"/>
  <c r="BA135" i="107" s="1"/>
  <c r="Q62" i="108"/>
  <c r="BB136" i="107" s="1"/>
  <c r="Q63" i="108"/>
  <c r="BC130" i="107" s="1"/>
  <c r="Q64" i="108"/>
  <c r="BD129" i="107" s="1"/>
  <c r="Q65" i="108"/>
  <c r="BE127" i="107" s="1"/>
  <c r="Q66" i="108"/>
  <c r="BF144" i="107" s="1"/>
  <c r="Q67" i="108"/>
  <c r="BG122" i="107" s="1"/>
  <c r="Q9" i="108"/>
  <c r="BK129" i="107" s="1"/>
  <c r="I75" i="108"/>
  <c r="C75" i="108"/>
  <c r="L74" i="108"/>
  <c r="M74" i="108" s="1"/>
  <c r="F74" i="108"/>
  <c r="G74" i="108" s="1"/>
  <c r="L73" i="108"/>
  <c r="M73" i="108" s="1"/>
  <c r="F73" i="108"/>
  <c r="G73" i="108" s="1"/>
  <c r="L72" i="108"/>
  <c r="M72" i="108" s="1"/>
  <c r="F72" i="108"/>
  <c r="G72" i="108" s="1"/>
  <c r="L71" i="108"/>
  <c r="M71" i="108" s="1"/>
  <c r="F71" i="108"/>
  <c r="G71" i="108" s="1"/>
  <c r="L70" i="108"/>
  <c r="M70" i="108" s="1"/>
  <c r="F70" i="108"/>
  <c r="G70" i="108" s="1"/>
  <c r="L69" i="108"/>
  <c r="M69" i="108" s="1"/>
  <c r="F69" i="108"/>
  <c r="G69" i="108" s="1"/>
  <c r="L68" i="108"/>
  <c r="M68" i="108" s="1"/>
  <c r="F68" i="108"/>
  <c r="G68" i="108" s="1"/>
  <c r="L67" i="108"/>
  <c r="M67" i="108" s="1"/>
  <c r="F67" i="108"/>
  <c r="G67" i="108" s="1"/>
  <c r="V66" i="108"/>
  <c r="L66" i="108"/>
  <c r="M66" i="108" s="1"/>
  <c r="F66" i="108"/>
  <c r="G66" i="108" s="1"/>
  <c r="L65" i="108"/>
  <c r="M65" i="108" s="1"/>
  <c r="F65" i="108"/>
  <c r="G65" i="108" s="1"/>
  <c r="L64" i="108"/>
  <c r="M64" i="108" s="1"/>
  <c r="F64" i="108"/>
  <c r="G64" i="108" s="1"/>
  <c r="L63" i="108"/>
  <c r="M63" i="108" s="1"/>
  <c r="F63" i="108"/>
  <c r="G63" i="108" s="1"/>
  <c r="L62" i="108"/>
  <c r="M62" i="108" s="1"/>
  <c r="F62" i="108"/>
  <c r="G62" i="108" s="1"/>
  <c r="L61" i="108"/>
  <c r="M61" i="108" s="1"/>
  <c r="F61" i="108"/>
  <c r="G61" i="108" s="1"/>
  <c r="L60" i="108"/>
  <c r="M60" i="108" s="1"/>
  <c r="F60" i="108"/>
  <c r="G60" i="108" s="1"/>
  <c r="L59" i="108"/>
  <c r="M59" i="108" s="1"/>
  <c r="F59" i="108"/>
  <c r="G59" i="108" s="1"/>
  <c r="L58" i="108"/>
  <c r="M58" i="108" s="1"/>
  <c r="F58" i="108"/>
  <c r="G58" i="108" s="1"/>
  <c r="L57" i="108"/>
  <c r="M57" i="108" s="1"/>
  <c r="F57" i="108"/>
  <c r="G57" i="108" s="1"/>
  <c r="L56" i="108"/>
  <c r="M56" i="108" s="1"/>
  <c r="F56" i="108"/>
  <c r="G56" i="108" s="1"/>
  <c r="L55" i="108"/>
  <c r="M55" i="108" s="1"/>
  <c r="F55" i="108"/>
  <c r="G55" i="108" s="1"/>
  <c r="L54" i="108"/>
  <c r="M54" i="108" s="1"/>
  <c r="F54" i="108"/>
  <c r="G54" i="108" s="1"/>
  <c r="L53" i="108"/>
  <c r="M53" i="108" s="1"/>
  <c r="F53" i="108"/>
  <c r="G53" i="108" s="1"/>
  <c r="L52" i="108"/>
  <c r="M52" i="108" s="1"/>
  <c r="F52" i="108"/>
  <c r="G52" i="108" s="1"/>
  <c r="L51" i="108"/>
  <c r="M51" i="108" s="1"/>
  <c r="F51" i="108"/>
  <c r="G51" i="108" s="1"/>
  <c r="L50" i="108"/>
  <c r="M50" i="108" s="1"/>
  <c r="F50" i="108"/>
  <c r="G50" i="108" s="1"/>
  <c r="L49" i="108"/>
  <c r="M49" i="108" s="1"/>
  <c r="F49" i="108"/>
  <c r="G49" i="108" s="1"/>
  <c r="L48" i="108"/>
  <c r="M48" i="108" s="1"/>
  <c r="F48" i="108"/>
  <c r="G48" i="108" s="1"/>
  <c r="L47" i="108"/>
  <c r="M47" i="108" s="1"/>
  <c r="F47" i="108"/>
  <c r="G47" i="108" s="1"/>
  <c r="L46" i="108"/>
  <c r="M46" i="108" s="1"/>
  <c r="F46" i="108"/>
  <c r="G46" i="108" s="1"/>
  <c r="L45" i="108"/>
  <c r="M45" i="108" s="1"/>
  <c r="F45" i="108"/>
  <c r="G45" i="108" s="1"/>
  <c r="L44" i="108"/>
  <c r="M44" i="108" s="1"/>
  <c r="F44" i="108"/>
  <c r="G44" i="108" s="1"/>
  <c r="L43" i="108"/>
  <c r="M43" i="108" s="1"/>
  <c r="F43" i="108"/>
  <c r="G43" i="108" s="1"/>
  <c r="L42" i="108"/>
  <c r="M42" i="108" s="1"/>
  <c r="F42" i="108"/>
  <c r="G42" i="108" s="1"/>
  <c r="L41" i="108"/>
  <c r="M41" i="108" s="1"/>
  <c r="F41" i="108"/>
  <c r="G41" i="108" s="1"/>
  <c r="L40" i="108"/>
  <c r="M40" i="108" s="1"/>
  <c r="F40" i="108"/>
  <c r="G40" i="108" s="1"/>
  <c r="L39" i="108"/>
  <c r="M39" i="108" s="1"/>
  <c r="F39" i="108"/>
  <c r="G39" i="108" s="1"/>
  <c r="L38" i="108"/>
  <c r="M38" i="108" s="1"/>
  <c r="F38" i="108"/>
  <c r="G38" i="108" s="1"/>
  <c r="L37" i="108"/>
  <c r="M37" i="108" s="1"/>
  <c r="F37" i="108"/>
  <c r="G37" i="108" s="1"/>
  <c r="L36" i="108"/>
  <c r="M36" i="108" s="1"/>
  <c r="F36" i="108"/>
  <c r="G36" i="108" s="1"/>
  <c r="L35" i="108"/>
  <c r="M35" i="108" s="1"/>
  <c r="F35" i="108"/>
  <c r="G35" i="108" s="1"/>
  <c r="L34" i="108"/>
  <c r="M34" i="108" s="1"/>
  <c r="F34" i="108"/>
  <c r="G34" i="108" s="1"/>
  <c r="L33" i="108"/>
  <c r="M33" i="108" s="1"/>
  <c r="F33" i="108"/>
  <c r="G33" i="108" s="1"/>
  <c r="L32" i="108"/>
  <c r="M32" i="108" s="1"/>
  <c r="F32" i="108"/>
  <c r="G32" i="108" s="1"/>
  <c r="L31" i="108"/>
  <c r="M31" i="108" s="1"/>
  <c r="F31" i="108"/>
  <c r="G31" i="108" s="1"/>
  <c r="L30" i="108"/>
  <c r="M30" i="108" s="1"/>
  <c r="F30" i="108"/>
  <c r="G30" i="108" s="1"/>
  <c r="L29" i="108"/>
  <c r="M29" i="108" s="1"/>
  <c r="F29" i="108"/>
  <c r="G29" i="108" s="1"/>
  <c r="L28" i="108"/>
  <c r="M28" i="108" s="1"/>
  <c r="F28" i="108"/>
  <c r="G28" i="108" s="1"/>
  <c r="L27" i="108"/>
  <c r="M27" i="108" s="1"/>
  <c r="F27" i="108"/>
  <c r="G27" i="108" s="1"/>
  <c r="L26" i="108"/>
  <c r="M26" i="108" s="1"/>
  <c r="F26" i="108"/>
  <c r="G26" i="108" s="1"/>
  <c r="L25" i="108"/>
  <c r="M25" i="108" s="1"/>
  <c r="F25" i="108"/>
  <c r="G25" i="108" s="1"/>
  <c r="L24" i="108"/>
  <c r="M24" i="108" s="1"/>
  <c r="F24" i="108"/>
  <c r="G24" i="108" s="1"/>
  <c r="L23" i="108"/>
  <c r="M23" i="108" s="1"/>
  <c r="F23" i="108"/>
  <c r="G23" i="108" s="1"/>
  <c r="L22" i="108"/>
  <c r="M22" i="108" s="1"/>
  <c r="F22" i="108"/>
  <c r="G22" i="108" s="1"/>
  <c r="L21" i="108"/>
  <c r="M21" i="108" s="1"/>
  <c r="F21" i="108"/>
  <c r="G21" i="108" s="1"/>
  <c r="L20" i="108"/>
  <c r="M20" i="108" s="1"/>
  <c r="F20" i="108"/>
  <c r="G20" i="108" s="1"/>
  <c r="L19" i="108"/>
  <c r="M19" i="108" s="1"/>
  <c r="F19" i="108"/>
  <c r="G19" i="108" s="1"/>
  <c r="L18" i="108"/>
  <c r="M18" i="108" s="1"/>
  <c r="F18" i="108"/>
  <c r="G18" i="108" s="1"/>
  <c r="L17" i="108"/>
  <c r="M17" i="108" s="1"/>
  <c r="F17" i="108"/>
  <c r="G17" i="108" s="1"/>
  <c r="L16" i="108"/>
  <c r="M16" i="108" s="1"/>
  <c r="F16" i="108"/>
  <c r="G16" i="108" s="1"/>
  <c r="L15" i="108"/>
  <c r="M15" i="108" s="1"/>
  <c r="F15" i="108"/>
  <c r="G15" i="108" s="1"/>
  <c r="L14" i="108"/>
  <c r="M14" i="108" s="1"/>
  <c r="F14" i="108"/>
  <c r="G14" i="108" s="1"/>
  <c r="L13" i="108"/>
  <c r="M13" i="108" s="1"/>
  <c r="F13" i="108"/>
  <c r="G13" i="108" s="1"/>
  <c r="L12" i="108"/>
  <c r="M12" i="108" s="1"/>
  <c r="F12" i="108"/>
  <c r="G12" i="108" s="1"/>
  <c r="L11" i="108"/>
  <c r="M11" i="108" s="1"/>
  <c r="F11" i="108"/>
  <c r="G11" i="108" s="1"/>
  <c r="L10" i="108"/>
  <c r="M10" i="108" s="1"/>
  <c r="E75" i="108"/>
  <c r="F10" i="108"/>
  <c r="G10" i="108" s="1"/>
  <c r="K75" i="108"/>
  <c r="L9" i="108"/>
  <c r="F9" i="108"/>
  <c r="C129" i="107" l="1"/>
  <c r="C119" i="107"/>
  <c r="AC131" i="107"/>
  <c r="AC125" i="107"/>
  <c r="AB134" i="107"/>
  <c r="AB125" i="107"/>
  <c r="AA121" i="107"/>
  <c r="AA124" i="107"/>
  <c r="Q119" i="107"/>
  <c r="AC120" i="107"/>
  <c r="AG124" i="107"/>
  <c r="AQ128" i="107"/>
  <c r="R119" i="107"/>
  <c r="AP120" i="107"/>
  <c r="AQ124" i="107"/>
  <c r="AX128" i="107"/>
  <c r="AG144" i="107"/>
  <c r="O152" i="107"/>
  <c r="AP119" i="107"/>
  <c r="AQ120" i="107"/>
  <c r="AS124" i="107"/>
  <c r="O127" i="107"/>
  <c r="BD128" i="107"/>
  <c r="BB130" i="107"/>
  <c r="AV132" i="107"/>
  <c r="AP144" i="107"/>
  <c r="BD119" i="107"/>
  <c r="L122" i="107"/>
  <c r="Q127" i="107"/>
  <c r="BD142" i="107"/>
  <c r="BE119" i="107"/>
  <c r="O122" i="107"/>
  <c r="J123" i="107"/>
  <c r="C126" i="107"/>
  <c r="AC127" i="107"/>
  <c r="BG142" i="107"/>
  <c r="AG147" i="107"/>
  <c r="BF119" i="107"/>
  <c r="Q122" i="107"/>
  <c r="L123" i="107"/>
  <c r="AC126" i="107"/>
  <c r="BD127" i="107"/>
  <c r="C140" i="107"/>
  <c r="BD164" i="107"/>
  <c r="R122" i="107"/>
  <c r="AP126" i="107"/>
  <c r="AW140" i="107"/>
  <c r="AN121" i="107"/>
  <c r="AP122" i="107"/>
  <c r="L125" i="107"/>
  <c r="AQ126" i="107"/>
  <c r="L129" i="107"/>
  <c r="AE131" i="107"/>
  <c r="C133" i="107"/>
  <c r="Q138" i="107"/>
  <c r="AP156" i="107"/>
  <c r="AP121" i="107"/>
  <c r="AQ122" i="107"/>
  <c r="Q125" i="107"/>
  <c r="AS126" i="107"/>
  <c r="O129" i="107"/>
  <c r="AF131" i="107"/>
  <c r="AZ133" i="107"/>
  <c r="BE138" i="107"/>
  <c r="AC162" i="107"/>
  <c r="AQ121" i="107"/>
  <c r="AX122" i="107"/>
  <c r="R125" i="107"/>
  <c r="BD126" i="107"/>
  <c r="BF129" i="107"/>
  <c r="BD131" i="107"/>
  <c r="BD133" i="107"/>
  <c r="L119" i="107"/>
  <c r="AV121" i="107"/>
  <c r="BD122" i="107"/>
  <c r="F124" i="107"/>
  <c r="S125" i="107"/>
  <c r="AN128" i="107"/>
  <c r="S136" i="107"/>
  <c r="AQ154" i="107"/>
  <c r="O119" i="107"/>
  <c r="U120" i="107"/>
  <c r="BE122" i="107"/>
  <c r="AF124" i="107"/>
  <c r="AE125" i="107"/>
  <c r="AP128" i="107"/>
  <c r="R146" i="107"/>
  <c r="BB133" i="107"/>
  <c r="N119" i="107"/>
  <c r="N122" i="107"/>
  <c r="BB122" i="107"/>
  <c r="BB121" i="107"/>
  <c r="J130" i="107"/>
  <c r="AN150" i="107"/>
  <c r="Z119" i="107"/>
  <c r="AS120" i="107"/>
  <c r="M121" i="107"/>
  <c r="BF121" i="107"/>
  <c r="U122" i="107"/>
  <c r="BF122" i="107"/>
  <c r="AN123" i="107"/>
  <c r="O124" i="107"/>
  <c r="BD124" i="107"/>
  <c r="AG125" i="107"/>
  <c r="L126" i="107"/>
  <c r="BE126" i="107"/>
  <c r="AE127" i="107"/>
  <c r="M128" i="107"/>
  <c r="BE128" i="107"/>
  <c r="AB129" i="107"/>
  <c r="L130" i="107"/>
  <c r="M131" i="107"/>
  <c r="L133" i="107"/>
  <c r="AP135" i="107"/>
  <c r="AN137" i="107"/>
  <c r="AP146" i="107"/>
  <c r="M148" i="107"/>
  <c r="BB119" i="107"/>
  <c r="M122" i="107"/>
  <c r="AN126" i="107"/>
  <c r="M129" i="107"/>
  <c r="AN124" i="107"/>
  <c r="I121" i="107"/>
  <c r="M124" i="107"/>
  <c r="AB127" i="107"/>
  <c r="L135" i="107"/>
  <c r="N146" i="107"/>
  <c r="BB124" i="107"/>
  <c r="AC119" i="107"/>
  <c r="AY120" i="107"/>
  <c r="N121" i="107"/>
  <c r="Z122" i="107"/>
  <c r="AO123" i="107"/>
  <c r="Q124" i="107"/>
  <c r="AI125" i="107"/>
  <c r="M126" i="107"/>
  <c r="BF126" i="107"/>
  <c r="AF127" i="107"/>
  <c r="N128" i="107"/>
  <c r="BF128" i="107"/>
  <c r="AC129" i="107"/>
  <c r="M130" i="107"/>
  <c r="N131" i="107"/>
  <c r="M133" i="107"/>
  <c r="N134" i="107"/>
  <c r="AN148" i="107"/>
  <c r="M155" i="107"/>
  <c r="L165" i="107"/>
  <c r="M119" i="107"/>
  <c r="AN138" i="107"/>
  <c r="N129" i="107"/>
  <c r="BB128" i="107"/>
  <c r="L128" i="107"/>
  <c r="L131" i="107"/>
  <c r="AN135" i="107"/>
  <c r="BB140" i="107"/>
  <c r="L148" i="107"/>
  <c r="AE119" i="107"/>
  <c r="BD120" i="107"/>
  <c r="O121" i="107"/>
  <c r="AF122" i="107"/>
  <c r="AP123" i="107"/>
  <c r="Z124" i="107"/>
  <c r="AN125" i="107"/>
  <c r="N126" i="107"/>
  <c r="BG126" i="107"/>
  <c r="AQ127" i="107"/>
  <c r="O128" i="107"/>
  <c r="AN129" i="107"/>
  <c r="O131" i="107"/>
  <c r="Z133" i="107"/>
  <c r="O134" i="107"/>
  <c r="AN139" i="107"/>
  <c r="M143" i="107"/>
  <c r="BB148" i="107"/>
  <c r="O153" i="107"/>
  <c r="BF155" i="107"/>
  <c r="AP165" i="107"/>
  <c r="AN140" i="107"/>
  <c r="AB123" i="107"/>
  <c r="AL123" i="107"/>
  <c r="I126" i="107"/>
  <c r="AF119" i="107"/>
  <c r="C120" i="107"/>
  <c r="BE120" i="107"/>
  <c r="Z121" i="107"/>
  <c r="BD123" i="107"/>
  <c r="AB124" i="107"/>
  <c r="BB125" i="107"/>
  <c r="R126" i="107"/>
  <c r="AS127" i="107"/>
  <c r="AP129" i="107"/>
  <c r="Z130" i="107"/>
  <c r="Z131" i="107"/>
  <c r="C132" i="107"/>
  <c r="AA133" i="107"/>
  <c r="AP134" i="107"/>
  <c r="BB139" i="107"/>
  <c r="AB143" i="107"/>
  <c r="AQ153" i="107"/>
  <c r="N163" i="107"/>
  <c r="M123" i="107"/>
  <c r="AN131" i="107"/>
  <c r="BB138" i="107"/>
  <c r="Z123" i="107"/>
  <c r="BB131" i="107"/>
  <c r="N144" i="107"/>
  <c r="Z125" i="107"/>
  <c r="N120" i="107"/>
  <c r="BF120" i="107"/>
  <c r="AB121" i="107"/>
  <c r="AN122" i="107"/>
  <c r="AC124" i="107"/>
  <c r="BF125" i="107"/>
  <c r="Z126" i="107"/>
  <c r="AV127" i="107"/>
  <c r="V128" i="107"/>
  <c r="AQ129" i="107"/>
  <c r="AF130" i="107"/>
  <c r="AB131" i="107"/>
  <c r="Q132" i="107"/>
  <c r="AB133" i="107"/>
  <c r="AQ134" i="107"/>
  <c r="AP143" i="107"/>
  <c r="M145" i="107"/>
  <c r="AN151" i="107"/>
  <c r="AP158" i="107"/>
  <c r="AO121" i="107"/>
  <c r="N127" i="107"/>
  <c r="AB120" i="107"/>
  <c r="L124" i="107"/>
  <c r="Z162" i="107"/>
  <c r="Z129" i="107"/>
  <c r="L121" i="107"/>
  <c r="N124" i="107"/>
  <c r="AA129" i="107"/>
  <c r="AN119" i="107"/>
  <c r="Q120" i="107"/>
  <c r="BG120" i="107"/>
  <c r="AC121" i="107"/>
  <c r="C122" i="107"/>
  <c r="AE124" i="107"/>
  <c r="C125" i="107"/>
  <c r="BG125" i="107"/>
  <c r="AB126" i="107"/>
  <c r="AW127" i="107"/>
  <c r="Z128" i="107"/>
  <c r="AS129" i="107"/>
  <c r="AN130" i="107"/>
  <c r="AS132" i="107"/>
  <c r="AN133" i="107"/>
  <c r="BD134" i="107"/>
  <c r="Q136" i="107"/>
  <c r="C138" i="107"/>
  <c r="AB145" i="107"/>
  <c r="AE147" i="107"/>
  <c r="AL119" i="107"/>
  <c r="AK172" i="107"/>
  <c r="AK170" i="107"/>
  <c r="AK163" i="107"/>
  <c r="AK156" i="107"/>
  <c r="AK165" i="107"/>
  <c r="AK167" i="107"/>
  <c r="AK157" i="107"/>
  <c r="AK155" i="107"/>
  <c r="AK154" i="107"/>
  <c r="AK171" i="107"/>
  <c r="AK168" i="107"/>
  <c r="AK159" i="107"/>
  <c r="AK146" i="107"/>
  <c r="AK161" i="107"/>
  <c r="AK158" i="107"/>
  <c r="AK160" i="107"/>
  <c r="AK151" i="107"/>
  <c r="AK150" i="107"/>
  <c r="AK153" i="107"/>
  <c r="AK162" i="107"/>
  <c r="AK144" i="107"/>
  <c r="AK142" i="107"/>
  <c r="AK141" i="107"/>
  <c r="AK131" i="107"/>
  <c r="AK124" i="107"/>
  <c r="AK148" i="107"/>
  <c r="AK129" i="107"/>
  <c r="AK122" i="107"/>
  <c r="AK169" i="107"/>
  <c r="AK143" i="107"/>
  <c r="AK147" i="107"/>
  <c r="AK134" i="107"/>
  <c r="AK164" i="107"/>
  <c r="AK136" i="107"/>
  <c r="AK139" i="107"/>
  <c r="AK138" i="107"/>
  <c r="AK152" i="107"/>
  <c r="AK135" i="107"/>
  <c r="AK126" i="107"/>
  <c r="AK133" i="107"/>
  <c r="AK127" i="107"/>
  <c r="AK121" i="107"/>
  <c r="AK145" i="107"/>
  <c r="AK149" i="107"/>
  <c r="AK140" i="107"/>
  <c r="AK128" i="107"/>
  <c r="AK123" i="107"/>
  <c r="AK166" i="107"/>
  <c r="AK132" i="107"/>
  <c r="AJ167" i="107"/>
  <c r="AJ160" i="107"/>
  <c r="AJ172" i="107"/>
  <c r="AJ165" i="107"/>
  <c r="AJ158" i="107"/>
  <c r="AJ162" i="107"/>
  <c r="AJ152" i="107"/>
  <c r="AJ156" i="107"/>
  <c r="AJ150" i="107"/>
  <c r="AJ163" i="107"/>
  <c r="AJ168" i="107"/>
  <c r="AJ170" i="107"/>
  <c r="AJ169" i="107"/>
  <c r="AJ159" i="107"/>
  <c r="AJ146" i="107"/>
  <c r="AJ161" i="107"/>
  <c r="AJ155" i="107"/>
  <c r="AJ149" i="107"/>
  <c r="AJ147" i="107"/>
  <c r="AJ171" i="107"/>
  <c r="AJ153" i="107"/>
  <c r="AJ166" i="107"/>
  <c r="AJ131" i="107"/>
  <c r="AJ124" i="107"/>
  <c r="AJ148" i="107"/>
  <c r="AJ129" i="107"/>
  <c r="AJ157" i="107"/>
  <c r="AJ143" i="107"/>
  <c r="AJ134" i="107"/>
  <c r="AJ164" i="107"/>
  <c r="AJ145" i="107"/>
  <c r="AJ151" i="107"/>
  <c r="AJ140" i="107"/>
  <c r="AJ137" i="107"/>
  <c r="AJ141" i="107"/>
  <c r="AJ142" i="107"/>
  <c r="AJ138" i="107"/>
  <c r="AJ132" i="107"/>
  <c r="AJ127" i="107"/>
  <c r="AJ135" i="107"/>
  <c r="AJ126" i="107"/>
  <c r="AJ136" i="107"/>
  <c r="AJ133" i="107"/>
  <c r="AJ121" i="107"/>
  <c r="AJ139" i="107"/>
  <c r="AJ130" i="107"/>
  <c r="AJ128" i="107"/>
  <c r="AJ154" i="107"/>
  <c r="AJ125" i="107"/>
  <c r="D171" i="107"/>
  <c r="D164" i="107"/>
  <c r="D157" i="107"/>
  <c r="D169" i="107"/>
  <c r="D162" i="107"/>
  <c r="D163" i="107"/>
  <c r="D160" i="107"/>
  <c r="D156" i="107"/>
  <c r="D155" i="107"/>
  <c r="D168" i="107"/>
  <c r="D166" i="107"/>
  <c r="D170" i="107"/>
  <c r="D165" i="107"/>
  <c r="D167" i="107"/>
  <c r="D148" i="107"/>
  <c r="D159" i="107"/>
  <c r="D150" i="107"/>
  <c r="D149" i="107"/>
  <c r="D145" i="107"/>
  <c r="D138" i="107"/>
  <c r="D135" i="107"/>
  <c r="D128" i="107"/>
  <c r="D121" i="107"/>
  <c r="D146" i="107"/>
  <c r="D143" i="107"/>
  <c r="D133" i="107"/>
  <c r="D161" i="107"/>
  <c r="D144" i="107"/>
  <c r="D158" i="107"/>
  <c r="D154" i="107"/>
  <c r="D152" i="107"/>
  <c r="D151" i="107"/>
  <c r="D140" i="107"/>
  <c r="D139" i="107"/>
  <c r="D141" i="107"/>
  <c r="D127" i="107"/>
  <c r="D124" i="107"/>
  <c r="D137" i="107"/>
  <c r="D119" i="107"/>
  <c r="D130" i="107"/>
  <c r="D172" i="107"/>
  <c r="D134" i="107"/>
  <c r="D126" i="107"/>
  <c r="D153" i="107"/>
  <c r="D147" i="107"/>
  <c r="D129" i="107"/>
  <c r="D136" i="107"/>
  <c r="D131" i="107"/>
  <c r="D122" i="107"/>
  <c r="AK125" i="107"/>
  <c r="AL128" i="107"/>
  <c r="AU149" i="107"/>
  <c r="S169" i="107"/>
  <c r="S167" i="107"/>
  <c r="S160" i="107"/>
  <c r="S153" i="107"/>
  <c r="S172" i="107"/>
  <c r="S163" i="107"/>
  <c r="S171" i="107"/>
  <c r="S166" i="107"/>
  <c r="S164" i="107"/>
  <c r="S162" i="107"/>
  <c r="S148" i="107"/>
  <c r="S170" i="107"/>
  <c r="S165" i="107"/>
  <c r="S151" i="107"/>
  <c r="S139" i="107"/>
  <c r="S143" i="107"/>
  <c r="S138" i="107"/>
  <c r="S157" i="107"/>
  <c r="S159" i="107"/>
  <c r="S147" i="107"/>
  <c r="S135" i="107"/>
  <c r="S128" i="107"/>
  <c r="S121" i="107"/>
  <c r="S156" i="107"/>
  <c r="S161" i="107"/>
  <c r="S133" i="107"/>
  <c r="S126" i="107"/>
  <c r="S119" i="107"/>
  <c r="S158" i="107"/>
  <c r="S168" i="107"/>
  <c r="S152" i="107"/>
  <c r="S154" i="107"/>
  <c r="S150" i="107"/>
  <c r="S145" i="107"/>
  <c r="S149" i="107"/>
  <c r="S146" i="107"/>
  <c r="S144" i="107"/>
  <c r="S134" i="107"/>
  <c r="S155" i="107"/>
  <c r="S137" i="107"/>
  <c r="S132" i="107"/>
  <c r="S124" i="107"/>
  <c r="S140" i="107"/>
  <c r="S131" i="107"/>
  <c r="S127" i="107"/>
  <c r="S142" i="107"/>
  <c r="S141" i="107"/>
  <c r="X121" i="107"/>
  <c r="AW121" i="107"/>
  <c r="S123" i="107"/>
  <c r="AU124" i="107"/>
  <c r="J135" i="107"/>
  <c r="H123" i="107"/>
  <c r="W161" i="107"/>
  <c r="X156" i="107"/>
  <c r="U167" i="107"/>
  <c r="U172" i="107"/>
  <c r="U165" i="107"/>
  <c r="U158" i="107"/>
  <c r="U163" i="107"/>
  <c r="U169" i="107"/>
  <c r="U157" i="107"/>
  <c r="U155" i="107"/>
  <c r="U166" i="107"/>
  <c r="U164" i="107"/>
  <c r="U162" i="107"/>
  <c r="U148" i="107"/>
  <c r="U146" i="107"/>
  <c r="U171" i="107"/>
  <c r="U168" i="107"/>
  <c r="U151" i="107"/>
  <c r="U149" i="107"/>
  <c r="U154" i="107"/>
  <c r="U145" i="107"/>
  <c r="U137" i="107"/>
  <c r="U160" i="107"/>
  <c r="U135" i="107"/>
  <c r="U161" i="107"/>
  <c r="U156" i="107"/>
  <c r="U133" i="107"/>
  <c r="U126" i="107"/>
  <c r="U119" i="107"/>
  <c r="U153" i="107"/>
  <c r="U143" i="107"/>
  <c r="U131" i="107"/>
  <c r="U124" i="107"/>
  <c r="U152" i="107"/>
  <c r="U150" i="107"/>
  <c r="U170" i="107"/>
  <c r="U134" i="107"/>
  <c r="U141" i="107"/>
  <c r="U139" i="107"/>
  <c r="U138" i="107"/>
  <c r="U142" i="107"/>
  <c r="U140" i="107"/>
  <c r="U127" i="107"/>
  <c r="U121" i="107"/>
  <c r="U130" i="107"/>
  <c r="U147" i="107"/>
  <c r="U144" i="107"/>
  <c r="U132" i="107"/>
  <c r="U159" i="107"/>
  <c r="U129" i="107"/>
  <c r="AY172" i="107"/>
  <c r="AY170" i="107"/>
  <c r="AY163" i="107"/>
  <c r="AY156" i="107"/>
  <c r="AY159" i="107"/>
  <c r="AY162" i="107"/>
  <c r="AY165" i="107"/>
  <c r="AY166" i="107"/>
  <c r="AY171" i="107"/>
  <c r="AY146" i="107"/>
  <c r="AY154" i="107"/>
  <c r="AY157" i="107"/>
  <c r="AY161" i="107"/>
  <c r="AY158" i="107"/>
  <c r="AY169" i="107"/>
  <c r="AY149" i="107"/>
  <c r="AY148" i="107"/>
  <c r="AY142" i="107"/>
  <c r="AY155" i="107"/>
  <c r="AY145" i="107"/>
  <c r="AY143" i="107"/>
  <c r="AY131" i="107"/>
  <c r="AY124" i="107"/>
  <c r="AY160" i="107"/>
  <c r="AY129" i="107"/>
  <c r="AY122" i="107"/>
  <c r="AY164" i="107"/>
  <c r="AY134" i="107"/>
  <c r="AY151" i="107"/>
  <c r="AY152" i="107"/>
  <c r="AY150" i="107"/>
  <c r="AY136" i="107"/>
  <c r="AY140" i="107"/>
  <c r="AY168" i="107"/>
  <c r="AY141" i="107"/>
  <c r="AY139" i="107"/>
  <c r="AY123" i="107"/>
  <c r="AY126" i="107"/>
  <c r="AY144" i="107"/>
  <c r="AY137" i="107"/>
  <c r="AY132" i="107"/>
  <c r="AY147" i="107"/>
  <c r="AY127" i="107"/>
  <c r="AY153" i="107"/>
  <c r="AY138" i="107"/>
  <c r="AY135" i="107"/>
  <c r="AY125" i="107"/>
  <c r="AY130" i="107"/>
  <c r="AY128" i="107"/>
  <c r="T169" i="107"/>
  <c r="T162" i="107"/>
  <c r="T155" i="107"/>
  <c r="T167" i="107"/>
  <c r="T160" i="107"/>
  <c r="T172" i="107"/>
  <c r="T163" i="107"/>
  <c r="T156" i="107"/>
  <c r="T152" i="107"/>
  <c r="T148" i="107"/>
  <c r="T170" i="107"/>
  <c r="T171" i="107"/>
  <c r="T168" i="107"/>
  <c r="T150" i="107"/>
  <c r="T151" i="107"/>
  <c r="T154" i="107"/>
  <c r="T164" i="107"/>
  <c r="T144" i="107"/>
  <c r="T161" i="107"/>
  <c r="T133" i="107"/>
  <c r="T126" i="107"/>
  <c r="T119" i="107"/>
  <c r="T158" i="107"/>
  <c r="T153" i="107"/>
  <c r="T143" i="107"/>
  <c r="T131" i="107"/>
  <c r="T166" i="107"/>
  <c r="T165" i="107"/>
  <c r="T145" i="107"/>
  <c r="T149" i="107"/>
  <c r="T140" i="107"/>
  <c r="T136" i="107"/>
  <c r="T141" i="107"/>
  <c r="T127" i="107"/>
  <c r="T124" i="107"/>
  <c r="T121" i="107"/>
  <c r="T142" i="107"/>
  <c r="T134" i="107"/>
  <c r="T138" i="107"/>
  <c r="T135" i="107"/>
  <c r="T128" i="107"/>
  <c r="T147" i="107"/>
  <c r="T139" i="107"/>
  <c r="T132" i="107"/>
  <c r="T159" i="107"/>
  <c r="T129" i="107"/>
  <c r="T123" i="107"/>
  <c r="T157" i="107"/>
  <c r="T137" i="107"/>
  <c r="AH169" i="107"/>
  <c r="AH162" i="107"/>
  <c r="AH155" i="107"/>
  <c r="AH167" i="107"/>
  <c r="AH160" i="107"/>
  <c r="AH172" i="107"/>
  <c r="AH165" i="107"/>
  <c r="AH159" i="107"/>
  <c r="AH152" i="107"/>
  <c r="AH166" i="107"/>
  <c r="AH170" i="107"/>
  <c r="AH157" i="107"/>
  <c r="AH171" i="107"/>
  <c r="AH154" i="107"/>
  <c r="AH148" i="107"/>
  <c r="AH168" i="107"/>
  <c r="AH158" i="107"/>
  <c r="AH156" i="107"/>
  <c r="AH164" i="107"/>
  <c r="AH161" i="107"/>
  <c r="AH150" i="107"/>
  <c r="AH142" i="107"/>
  <c r="AH138" i="107"/>
  <c r="AH146" i="107"/>
  <c r="AH135" i="107"/>
  <c r="AH133" i="107"/>
  <c r="AH126" i="107"/>
  <c r="AH119" i="107"/>
  <c r="AH131" i="107"/>
  <c r="AH163" i="107"/>
  <c r="AH143" i="107"/>
  <c r="AH147" i="107"/>
  <c r="AH145" i="107"/>
  <c r="AH144" i="107"/>
  <c r="AH124" i="107"/>
  <c r="AH129" i="107"/>
  <c r="AH123" i="107"/>
  <c r="AH151" i="107"/>
  <c r="AH132" i="107"/>
  <c r="AH136" i="107"/>
  <c r="AH127" i="107"/>
  <c r="AH141" i="107"/>
  <c r="AH153" i="107"/>
  <c r="AH137" i="107"/>
  <c r="AH149" i="107"/>
  <c r="AH125" i="107"/>
  <c r="AH140" i="107"/>
  <c r="AH134" i="107"/>
  <c r="AH130" i="107"/>
  <c r="AH128" i="107"/>
  <c r="AG169" i="107"/>
  <c r="AG167" i="107"/>
  <c r="AG160" i="107"/>
  <c r="AG153" i="107"/>
  <c r="AG170" i="107"/>
  <c r="AG165" i="107"/>
  <c r="AG162" i="107"/>
  <c r="AG159" i="107"/>
  <c r="AG171" i="107"/>
  <c r="AG157" i="107"/>
  <c r="AG154" i="107"/>
  <c r="AG148" i="107"/>
  <c r="AG168" i="107"/>
  <c r="AG158" i="107"/>
  <c r="AG156" i="107"/>
  <c r="AG166" i="107"/>
  <c r="AG161" i="107"/>
  <c r="AG139" i="107"/>
  <c r="AG164" i="107"/>
  <c r="AG146" i="107"/>
  <c r="AG150" i="107"/>
  <c r="AG149" i="107"/>
  <c r="AG141" i="107"/>
  <c r="AG128" i="107"/>
  <c r="AG121" i="107"/>
  <c r="AG142" i="107"/>
  <c r="AG135" i="107"/>
  <c r="AG133" i="107"/>
  <c r="AG126" i="107"/>
  <c r="AG119" i="107"/>
  <c r="AG163" i="107"/>
  <c r="AG155" i="107"/>
  <c r="AG143" i="107"/>
  <c r="AG134" i="107"/>
  <c r="AG172" i="107"/>
  <c r="AG132" i="107"/>
  <c r="AG145" i="107"/>
  <c r="AG120" i="107"/>
  <c r="AG138" i="107"/>
  <c r="AG129" i="107"/>
  <c r="AG123" i="107"/>
  <c r="AG151" i="107"/>
  <c r="AG136" i="107"/>
  <c r="AG152" i="107"/>
  <c r="AG131" i="107"/>
  <c r="AG127" i="107"/>
  <c r="AG137" i="107"/>
  <c r="AG140" i="107"/>
  <c r="AG130" i="107"/>
  <c r="AY119" i="107"/>
  <c r="D120" i="107"/>
  <c r="U123" i="107"/>
  <c r="BA123" i="107"/>
  <c r="G129" i="107"/>
  <c r="AL172" i="107"/>
  <c r="AL165" i="107"/>
  <c r="AL158" i="107"/>
  <c r="AL170" i="107"/>
  <c r="AL163" i="107"/>
  <c r="AL167" i="107"/>
  <c r="AL150" i="107"/>
  <c r="AL157" i="107"/>
  <c r="AL169" i="107"/>
  <c r="AL166" i="107"/>
  <c r="AL164" i="107"/>
  <c r="AL161" i="107"/>
  <c r="AL156" i="107"/>
  <c r="AL160" i="107"/>
  <c r="AL145" i="107"/>
  <c r="AL162" i="107"/>
  <c r="AL144" i="107"/>
  <c r="AL142" i="107"/>
  <c r="AL155" i="107"/>
  <c r="AL152" i="107"/>
  <c r="AL147" i="107"/>
  <c r="AL137" i="107"/>
  <c r="AL148" i="107"/>
  <c r="AL129" i="107"/>
  <c r="AL122" i="107"/>
  <c r="AL143" i="107"/>
  <c r="AL168" i="107"/>
  <c r="AL134" i="107"/>
  <c r="AL159" i="107"/>
  <c r="AL140" i="107"/>
  <c r="AL141" i="107"/>
  <c r="AL149" i="107"/>
  <c r="AL151" i="107"/>
  <c r="AL136" i="107"/>
  <c r="AL133" i="107"/>
  <c r="AL127" i="107"/>
  <c r="AL121" i="107"/>
  <c r="AL139" i="107"/>
  <c r="AL124" i="107"/>
  <c r="AL131" i="107"/>
  <c r="AL146" i="107"/>
  <c r="AL171" i="107"/>
  <c r="AL154" i="107"/>
  <c r="AL132" i="107"/>
  <c r="AL138" i="107"/>
  <c r="AL135" i="107"/>
  <c r="V167" i="107"/>
  <c r="V160" i="107"/>
  <c r="V172" i="107"/>
  <c r="V165" i="107"/>
  <c r="V158" i="107"/>
  <c r="V163" i="107"/>
  <c r="V156" i="107"/>
  <c r="V152" i="107"/>
  <c r="V169" i="107"/>
  <c r="V157" i="107"/>
  <c r="V166" i="107"/>
  <c r="V154" i="107"/>
  <c r="V150" i="107"/>
  <c r="V168" i="107"/>
  <c r="V170" i="107"/>
  <c r="V146" i="107"/>
  <c r="V153" i="107"/>
  <c r="V147" i="107"/>
  <c r="V145" i="107"/>
  <c r="V171" i="107"/>
  <c r="V164" i="107"/>
  <c r="V144" i="107"/>
  <c r="V141" i="107"/>
  <c r="V162" i="107"/>
  <c r="V155" i="107"/>
  <c r="V143" i="107"/>
  <c r="V131" i="107"/>
  <c r="V124" i="107"/>
  <c r="V151" i="107"/>
  <c r="V149" i="107"/>
  <c r="V148" i="107"/>
  <c r="V140" i="107"/>
  <c r="V137" i="107"/>
  <c r="V136" i="107"/>
  <c r="V142" i="107"/>
  <c r="V159" i="107"/>
  <c r="V127" i="107"/>
  <c r="V121" i="107"/>
  <c r="V134" i="107"/>
  <c r="V125" i="107"/>
  <c r="V138" i="107"/>
  <c r="V122" i="107"/>
  <c r="V135" i="107"/>
  <c r="V130" i="107"/>
  <c r="V139" i="107"/>
  <c r="V132" i="107"/>
  <c r="V129" i="107"/>
  <c r="V133" i="107"/>
  <c r="V126" i="107"/>
  <c r="AL126" i="107"/>
  <c r="H138" i="107"/>
  <c r="E169" i="107"/>
  <c r="E167" i="107"/>
  <c r="E160" i="107"/>
  <c r="E163" i="107"/>
  <c r="E168" i="107"/>
  <c r="E166" i="107"/>
  <c r="E157" i="107"/>
  <c r="E171" i="107"/>
  <c r="E172" i="107"/>
  <c r="E155" i="107"/>
  <c r="E148" i="107"/>
  <c r="E164" i="107"/>
  <c r="E161" i="107"/>
  <c r="E153" i="107"/>
  <c r="E152" i="107"/>
  <c r="E151" i="107"/>
  <c r="E145" i="107"/>
  <c r="E147" i="107"/>
  <c r="E139" i="107"/>
  <c r="E165" i="107"/>
  <c r="E159" i="107"/>
  <c r="E162" i="107"/>
  <c r="E135" i="107"/>
  <c r="E128" i="107"/>
  <c r="E121" i="107"/>
  <c r="E146" i="107"/>
  <c r="E143" i="107"/>
  <c r="E133" i="107"/>
  <c r="E126" i="107"/>
  <c r="E119" i="107"/>
  <c r="E156" i="107"/>
  <c r="E144" i="107"/>
  <c r="E170" i="107"/>
  <c r="E137" i="107"/>
  <c r="E134" i="107"/>
  <c r="E141" i="107"/>
  <c r="E138" i="107"/>
  <c r="E136" i="107"/>
  <c r="E150" i="107"/>
  <c r="E142" i="107"/>
  <c r="E154" i="107"/>
  <c r="E127" i="107"/>
  <c r="E124" i="107"/>
  <c r="E125" i="107"/>
  <c r="E130" i="107"/>
  <c r="E122" i="107"/>
  <c r="E140" i="107"/>
  <c r="E129" i="107"/>
  <c r="E131" i="107"/>
  <c r="E149" i="107"/>
  <c r="W120" i="107"/>
  <c r="U136" i="107"/>
  <c r="AI167" i="107"/>
  <c r="AI172" i="107"/>
  <c r="AI165" i="107"/>
  <c r="AI158" i="107"/>
  <c r="AI159" i="107"/>
  <c r="AI162" i="107"/>
  <c r="AI171" i="107"/>
  <c r="AI154" i="107"/>
  <c r="AI148" i="107"/>
  <c r="AI169" i="107"/>
  <c r="AI168" i="107"/>
  <c r="AI156" i="107"/>
  <c r="AI146" i="107"/>
  <c r="AI161" i="107"/>
  <c r="AI160" i="107"/>
  <c r="AI150" i="107"/>
  <c r="AI137" i="107"/>
  <c r="AI157" i="107"/>
  <c r="AI166" i="107"/>
  <c r="AI149" i="107"/>
  <c r="AI143" i="107"/>
  <c r="AI135" i="107"/>
  <c r="AI164" i="107"/>
  <c r="AI163" i="107"/>
  <c r="AI153" i="107"/>
  <c r="AI142" i="107"/>
  <c r="AI133" i="107"/>
  <c r="AI126" i="107"/>
  <c r="AI119" i="107"/>
  <c r="AI131" i="107"/>
  <c r="AI124" i="107"/>
  <c r="AI170" i="107"/>
  <c r="AI155" i="107"/>
  <c r="AI147" i="107"/>
  <c r="AI134" i="107"/>
  <c r="AI144" i="107"/>
  <c r="AI136" i="107"/>
  <c r="AI151" i="107"/>
  <c r="AI129" i="107"/>
  <c r="AI123" i="107"/>
  <c r="AI138" i="107"/>
  <c r="AI132" i="107"/>
  <c r="AI127" i="107"/>
  <c r="AI152" i="107"/>
  <c r="AI145" i="107"/>
  <c r="AI141" i="107"/>
  <c r="AI139" i="107"/>
  <c r="AI140" i="107"/>
  <c r="AI130" i="107"/>
  <c r="AI128" i="107"/>
  <c r="AI120" i="107"/>
  <c r="X120" i="107"/>
  <c r="D125" i="107"/>
  <c r="H126" i="107"/>
  <c r="T130" i="107"/>
  <c r="AX167" i="107"/>
  <c r="AX160" i="107"/>
  <c r="AX172" i="107"/>
  <c r="AX165" i="107"/>
  <c r="AX158" i="107"/>
  <c r="AX152" i="107"/>
  <c r="AX170" i="107"/>
  <c r="AX159" i="107"/>
  <c r="AX150" i="107"/>
  <c r="AX162" i="107"/>
  <c r="AX168" i="107"/>
  <c r="AX146" i="107"/>
  <c r="AX163" i="107"/>
  <c r="AX154" i="107"/>
  <c r="AX147" i="107"/>
  <c r="AX169" i="107"/>
  <c r="AX149" i="107"/>
  <c r="AX148" i="107"/>
  <c r="AX157" i="107"/>
  <c r="AX142" i="107"/>
  <c r="AX155" i="107"/>
  <c r="AX135" i="107"/>
  <c r="AX131" i="107"/>
  <c r="AX124" i="107"/>
  <c r="AX156" i="107"/>
  <c r="AX129" i="107"/>
  <c r="AX171" i="107"/>
  <c r="AX164" i="107"/>
  <c r="AX134" i="107"/>
  <c r="AX151" i="107"/>
  <c r="AX143" i="107"/>
  <c r="AX161" i="107"/>
  <c r="AX153" i="107"/>
  <c r="AX120" i="107"/>
  <c r="AX141" i="107"/>
  <c r="AX139" i="107"/>
  <c r="AX123" i="107"/>
  <c r="AX145" i="107"/>
  <c r="AX126" i="107"/>
  <c r="AX144" i="107"/>
  <c r="AX137" i="107"/>
  <c r="AX132" i="107"/>
  <c r="AX140" i="107"/>
  <c r="AX127" i="107"/>
  <c r="AX133" i="107"/>
  <c r="AX138" i="107"/>
  <c r="AX125" i="107"/>
  <c r="AX166" i="107"/>
  <c r="AX136" i="107"/>
  <c r="AX119" i="107"/>
  <c r="AX130" i="107"/>
  <c r="AW167" i="107"/>
  <c r="AW172" i="107"/>
  <c r="AW165" i="107"/>
  <c r="AW158" i="107"/>
  <c r="AW170" i="107"/>
  <c r="AW163" i="107"/>
  <c r="AW164" i="107"/>
  <c r="AW153" i="107"/>
  <c r="AW148" i="107"/>
  <c r="AW146" i="107"/>
  <c r="AW154" i="107"/>
  <c r="AW147" i="107"/>
  <c r="AW137" i="107"/>
  <c r="AW151" i="107"/>
  <c r="AW138" i="107"/>
  <c r="AW135" i="107"/>
  <c r="AW157" i="107"/>
  <c r="AW166" i="107"/>
  <c r="AW169" i="107"/>
  <c r="AW168" i="107"/>
  <c r="AW145" i="107"/>
  <c r="AW144" i="107"/>
  <c r="AW141" i="107"/>
  <c r="AW139" i="107"/>
  <c r="AW133" i="107"/>
  <c r="AW126" i="107"/>
  <c r="AW119" i="107"/>
  <c r="AW155" i="107"/>
  <c r="AW160" i="107"/>
  <c r="AW142" i="107"/>
  <c r="AW131" i="107"/>
  <c r="AW124" i="107"/>
  <c r="AW162" i="107"/>
  <c r="AW159" i="107"/>
  <c r="AW156" i="107"/>
  <c r="AW171" i="107"/>
  <c r="AW134" i="107"/>
  <c r="AW130" i="107"/>
  <c r="AW128" i="107"/>
  <c r="AW123" i="107"/>
  <c r="AW120" i="107"/>
  <c r="AW152" i="107"/>
  <c r="AW129" i="107"/>
  <c r="AW161" i="107"/>
  <c r="AW143" i="107"/>
  <c r="AW132" i="107"/>
  <c r="AW150" i="107"/>
  <c r="AW125" i="107"/>
  <c r="AW136" i="107"/>
  <c r="AV169" i="107"/>
  <c r="AV162" i="107"/>
  <c r="AV155" i="107"/>
  <c r="AV167" i="107"/>
  <c r="AV160" i="107"/>
  <c r="AV172" i="107"/>
  <c r="AV171" i="107"/>
  <c r="AV164" i="107"/>
  <c r="AV152" i="107"/>
  <c r="AV170" i="107"/>
  <c r="AV166" i="107"/>
  <c r="AV153" i="107"/>
  <c r="AV148" i="107"/>
  <c r="AV163" i="107"/>
  <c r="AV146" i="107"/>
  <c r="AV151" i="107"/>
  <c r="AV147" i="107"/>
  <c r="AV154" i="107"/>
  <c r="AV161" i="107"/>
  <c r="AV156" i="107"/>
  <c r="AV140" i="107"/>
  <c r="AV138" i="107"/>
  <c r="AV168" i="107"/>
  <c r="AV145" i="107"/>
  <c r="AV144" i="107"/>
  <c r="AV141" i="107"/>
  <c r="AV139" i="107"/>
  <c r="AV135" i="107"/>
  <c r="AV133" i="107"/>
  <c r="AV126" i="107"/>
  <c r="AV119" i="107"/>
  <c r="AV142" i="107"/>
  <c r="AV131" i="107"/>
  <c r="AV159" i="107"/>
  <c r="AV150" i="107"/>
  <c r="AV149" i="107"/>
  <c r="AV143" i="107"/>
  <c r="AV158" i="107"/>
  <c r="AV136" i="107"/>
  <c r="AV130" i="107"/>
  <c r="AV128" i="107"/>
  <c r="AV120" i="107"/>
  <c r="AV165" i="107"/>
  <c r="AV123" i="107"/>
  <c r="AV129" i="107"/>
  <c r="AV137" i="107"/>
  <c r="AV134" i="107"/>
  <c r="AV157" i="107"/>
  <c r="AV122" i="107"/>
  <c r="V119" i="107"/>
  <c r="AZ119" i="107"/>
  <c r="E120" i="107"/>
  <c r="AH120" i="107"/>
  <c r="AY121" i="107"/>
  <c r="AJ122" i="107"/>
  <c r="V123" i="107"/>
  <c r="BC123" i="107"/>
  <c r="AZ124" i="107"/>
  <c r="AV125" i="107"/>
  <c r="H129" i="107"/>
  <c r="AK130" i="107"/>
  <c r="D132" i="107"/>
  <c r="D142" i="107"/>
  <c r="H167" i="107"/>
  <c r="H160" i="107"/>
  <c r="H172" i="107"/>
  <c r="H165" i="107"/>
  <c r="H158" i="107"/>
  <c r="H171" i="107"/>
  <c r="H152" i="107"/>
  <c r="H161" i="107"/>
  <c r="H150" i="107"/>
  <c r="H170" i="107"/>
  <c r="H164" i="107"/>
  <c r="H169" i="107"/>
  <c r="H155" i="107"/>
  <c r="H146" i="107"/>
  <c r="H159" i="107"/>
  <c r="H166" i="107"/>
  <c r="H162" i="107"/>
  <c r="H147" i="107"/>
  <c r="H153" i="107"/>
  <c r="H148" i="107"/>
  <c r="H144" i="107"/>
  <c r="H168" i="107"/>
  <c r="H156" i="107"/>
  <c r="H149" i="107"/>
  <c r="H137" i="107"/>
  <c r="H131" i="107"/>
  <c r="H124" i="107"/>
  <c r="H140" i="107"/>
  <c r="H142" i="107"/>
  <c r="H141" i="107"/>
  <c r="H157" i="107"/>
  <c r="H163" i="107"/>
  <c r="H119" i="107"/>
  <c r="H130" i="107"/>
  <c r="H122" i="107"/>
  <c r="H143" i="107"/>
  <c r="H125" i="107"/>
  <c r="H151" i="107"/>
  <c r="H132" i="107"/>
  <c r="H128" i="107"/>
  <c r="H133" i="107"/>
  <c r="H135" i="107"/>
  <c r="H145" i="107"/>
  <c r="H136" i="107"/>
  <c r="H127" i="107"/>
  <c r="H121" i="107"/>
  <c r="H154" i="107"/>
  <c r="H139" i="107"/>
  <c r="F169" i="107"/>
  <c r="F162" i="107"/>
  <c r="F155" i="107"/>
  <c r="F167" i="107"/>
  <c r="F160" i="107"/>
  <c r="F156" i="107"/>
  <c r="F168" i="107"/>
  <c r="F166" i="107"/>
  <c r="F157" i="107"/>
  <c r="F171" i="107"/>
  <c r="F152" i="107"/>
  <c r="F148" i="107"/>
  <c r="F149" i="107"/>
  <c r="F147" i="107"/>
  <c r="F172" i="107"/>
  <c r="F163" i="107"/>
  <c r="F161" i="107"/>
  <c r="F170" i="107"/>
  <c r="F146" i="107"/>
  <c r="F145" i="107"/>
  <c r="F143" i="107"/>
  <c r="F133" i="107"/>
  <c r="F126" i="107"/>
  <c r="F119" i="107"/>
  <c r="F159" i="107"/>
  <c r="F131" i="107"/>
  <c r="F144" i="107"/>
  <c r="F158" i="107"/>
  <c r="F165" i="107"/>
  <c r="F154" i="107"/>
  <c r="F153" i="107"/>
  <c r="F140" i="107"/>
  <c r="F164" i="107"/>
  <c r="F150" i="107"/>
  <c r="F142" i="107"/>
  <c r="F139" i="107"/>
  <c r="F121" i="107"/>
  <c r="F122" i="107"/>
  <c r="F137" i="107"/>
  <c r="F130" i="107"/>
  <c r="F125" i="107"/>
  <c r="F151" i="107"/>
  <c r="F132" i="107"/>
  <c r="F128" i="107"/>
  <c r="F138" i="107"/>
  <c r="F134" i="107"/>
  <c r="F129" i="107"/>
  <c r="F135" i="107"/>
  <c r="F141" i="107"/>
  <c r="F136" i="107"/>
  <c r="BA119" i="107"/>
  <c r="F120" i="107"/>
  <c r="W123" i="107"/>
  <c r="BA124" i="107"/>
  <c r="BC126" i="107"/>
  <c r="AL130" i="107"/>
  <c r="E132" i="107"/>
  <c r="AM170" i="107"/>
  <c r="AM168" i="107"/>
  <c r="AM161" i="107"/>
  <c r="AM154" i="107"/>
  <c r="AM157" i="107"/>
  <c r="AM156" i="107"/>
  <c r="AM155" i="107"/>
  <c r="AM169" i="107"/>
  <c r="AM166" i="107"/>
  <c r="AM163" i="107"/>
  <c r="AM160" i="107"/>
  <c r="AM158" i="107"/>
  <c r="AM144" i="107"/>
  <c r="AM167" i="107"/>
  <c r="AM164" i="107"/>
  <c r="AM162" i="107"/>
  <c r="AM153" i="107"/>
  <c r="AM152" i="107"/>
  <c r="AM165" i="107"/>
  <c r="AM145" i="107"/>
  <c r="AM140" i="107"/>
  <c r="AM149" i="107"/>
  <c r="AM148" i="107"/>
  <c r="AM129" i="107"/>
  <c r="AM122" i="107"/>
  <c r="AM143" i="107"/>
  <c r="AM134" i="107"/>
  <c r="AM127" i="107"/>
  <c r="AM120" i="107"/>
  <c r="AM147" i="107"/>
  <c r="AM171" i="107"/>
  <c r="AM136" i="107"/>
  <c r="AM151" i="107"/>
  <c r="AM139" i="107"/>
  <c r="AM138" i="107"/>
  <c r="AM137" i="107"/>
  <c r="AM135" i="107"/>
  <c r="AM133" i="107"/>
  <c r="AM121" i="107"/>
  <c r="AM124" i="107"/>
  <c r="AM141" i="107"/>
  <c r="AM131" i="107"/>
  <c r="AM172" i="107"/>
  <c r="AM146" i="107"/>
  <c r="AM125" i="107"/>
  <c r="AM130" i="107"/>
  <c r="AM159" i="107"/>
  <c r="AM132" i="107"/>
  <c r="AM126" i="107"/>
  <c r="AM150" i="107"/>
  <c r="AM142" i="107"/>
  <c r="AZ172" i="107"/>
  <c r="AZ165" i="107"/>
  <c r="AZ158" i="107"/>
  <c r="AZ170" i="107"/>
  <c r="AZ163" i="107"/>
  <c r="AZ159" i="107"/>
  <c r="AZ150" i="107"/>
  <c r="AZ162" i="107"/>
  <c r="AZ154" i="107"/>
  <c r="AZ169" i="107"/>
  <c r="AZ157" i="107"/>
  <c r="AZ156" i="107"/>
  <c r="AZ171" i="107"/>
  <c r="AZ160" i="107"/>
  <c r="AZ149" i="107"/>
  <c r="AZ145" i="107"/>
  <c r="AZ142" i="107"/>
  <c r="AZ166" i="107"/>
  <c r="AZ144" i="107"/>
  <c r="AZ148" i="107"/>
  <c r="AZ141" i="107"/>
  <c r="AZ151" i="107"/>
  <c r="AZ155" i="107"/>
  <c r="AZ129" i="107"/>
  <c r="AZ122" i="107"/>
  <c r="AZ164" i="107"/>
  <c r="AZ134" i="107"/>
  <c r="AZ146" i="107"/>
  <c r="AZ152" i="107"/>
  <c r="AZ143" i="107"/>
  <c r="AZ153" i="107"/>
  <c r="AZ140" i="107"/>
  <c r="AZ137" i="107"/>
  <c r="AZ147" i="107"/>
  <c r="AZ168" i="107"/>
  <c r="AZ139" i="107"/>
  <c r="AZ123" i="107"/>
  <c r="AZ126" i="107"/>
  <c r="AZ132" i="107"/>
  <c r="AZ127" i="107"/>
  <c r="AZ161" i="107"/>
  <c r="AZ167" i="107"/>
  <c r="AZ138" i="107"/>
  <c r="AZ135" i="107"/>
  <c r="AZ131" i="107"/>
  <c r="AZ136" i="107"/>
  <c r="AZ130" i="107"/>
  <c r="AZ128" i="107"/>
  <c r="AZ120" i="107"/>
  <c r="AJ120" i="107"/>
  <c r="AK137" i="107"/>
  <c r="W172" i="107"/>
  <c r="W170" i="107"/>
  <c r="W163" i="107"/>
  <c r="W156" i="107"/>
  <c r="W169" i="107"/>
  <c r="W157" i="107"/>
  <c r="W155" i="107"/>
  <c r="W166" i="107"/>
  <c r="W168" i="107"/>
  <c r="W160" i="107"/>
  <c r="W171" i="107"/>
  <c r="W146" i="107"/>
  <c r="W152" i="107"/>
  <c r="W164" i="107"/>
  <c r="W144" i="107"/>
  <c r="W142" i="107"/>
  <c r="W137" i="107"/>
  <c r="W151" i="107"/>
  <c r="W143" i="107"/>
  <c r="W131" i="107"/>
  <c r="W124" i="107"/>
  <c r="W158" i="107"/>
  <c r="W153" i="107"/>
  <c r="W129" i="107"/>
  <c r="W122" i="107"/>
  <c r="W167" i="107"/>
  <c r="W165" i="107"/>
  <c r="W150" i="107"/>
  <c r="W149" i="107"/>
  <c r="W145" i="107"/>
  <c r="W154" i="107"/>
  <c r="W134" i="107"/>
  <c r="W139" i="107"/>
  <c r="W138" i="107"/>
  <c r="W159" i="107"/>
  <c r="W147" i="107"/>
  <c r="W121" i="107"/>
  <c r="W135" i="107"/>
  <c r="W130" i="107"/>
  <c r="W125" i="107"/>
  <c r="W136" i="107"/>
  <c r="W128" i="107"/>
  <c r="W148" i="107"/>
  <c r="W133" i="107"/>
  <c r="W126" i="107"/>
  <c r="W162" i="107"/>
  <c r="W140" i="107"/>
  <c r="W119" i="107"/>
  <c r="X123" i="107"/>
  <c r="G167" i="107"/>
  <c r="G172" i="107"/>
  <c r="G165" i="107"/>
  <c r="G158" i="107"/>
  <c r="G168" i="107"/>
  <c r="G166" i="107"/>
  <c r="G160" i="107"/>
  <c r="G157" i="107"/>
  <c r="G155" i="107"/>
  <c r="G171" i="107"/>
  <c r="G161" i="107"/>
  <c r="G154" i="107"/>
  <c r="G148" i="107"/>
  <c r="G146" i="107"/>
  <c r="G163" i="107"/>
  <c r="G153" i="107"/>
  <c r="G150" i="107"/>
  <c r="G144" i="107"/>
  <c r="G137" i="107"/>
  <c r="G169" i="107"/>
  <c r="G162" i="107"/>
  <c r="G141" i="107"/>
  <c r="G156" i="107"/>
  <c r="G133" i="107"/>
  <c r="G126" i="107"/>
  <c r="G119" i="107"/>
  <c r="G159" i="107"/>
  <c r="G131" i="107"/>
  <c r="G124" i="107"/>
  <c r="G147" i="107"/>
  <c r="G134" i="107"/>
  <c r="G151" i="107"/>
  <c r="G139" i="107"/>
  <c r="G138" i="107"/>
  <c r="G136" i="107"/>
  <c r="G149" i="107"/>
  <c r="G130" i="107"/>
  <c r="G122" i="107"/>
  <c r="G170" i="107"/>
  <c r="G143" i="107"/>
  <c r="G125" i="107"/>
  <c r="G140" i="107"/>
  <c r="G132" i="107"/>
  <c r="G128" i="107"/>
  <c r="G142" i="107"/>
  <c r="G135" i="107"/>
  <c r="G145" i="107"/>
  <c r="G127" i="107"/>
  <c r="G164" i="107"/>
  <c r="AM123" i="107"/>
  <c r="Q19" i="108"/>
  <c r="Q54" i="108"/>
  <c r="Q24" i="108"/>
  <c r="Q38" i="108"/>
  <c r="Q52" i="108"/>
  <c r="Q68" i="108"/>
  <c r="Q10" i="108"/>
  <c r="G120" i="107"/>
  <c r="BC119" i="107"/>
  <c r="D123" i="107"/>
  <c r="T125" i="107"/>
  <c r="BC128" i="107"/>
  <c r="X132" i="107"/>
  <c r="T146" i="107"/>
  <c r="X172" i="107"/>
  <c r="X165" i="107"/>
  <c r="X158" i="107"/>
  <c r="X170" i="107"/>
  <c r="X163" i="107"/>
  <c r="X166" i="107"/>
  <c r="X154" i="107"/>
  <c r="X150" i="107"/>
  <c r="X168" i="107"/>
  <c r="X160" i="107"/>
  <c r="X171" i="107"/>
  <c r="X161" i="107"/>
  <c r="X155" i="107"/>
  <c r="X169" i="107"/>
  <c r="X159" i="107"/>
  <c r="X145" i="107"/>
  <c r="X142" i="107"/>
  <c r="X157" i="107"/>
  <c r="X149" i="107"/>
  <c r="X148" i="107"/>
  <c r="X153" i="107"/>
  <c r="X129" i="107"/>
  <c r="X122" i="107"/>
  <c r="X167" i="107"/>
  <c r="X152" i="107"/>
  <c r="X151" i="107"/>
  <c r="X134" i="107"/>
  <c r="X146" i="107"/>
  <c r="X144" i="107"/>
  <c r="X140" i="107"/>
  <c r="X136" i="107"/>
  <c r="X164" i="107"/>
  <c r="X141" i="107"/>
  <c r="X147" i="107"/>
  <c r="X135" i="107"/>
  <c r="X162" i="107"/>
  <c r="X131" i="107"/>
  <c r="X124" i="107"/>
  <c r="X125" i="107"/>
  <c r="X138" i="107"/>
  <c r="X130" i="107"/>
  <c r="X119" i="107"/>
  <c r="X128" i="107"/>
  <c r="X133" i="107"/>
  <c r="X126" i="107"/>
  <c r="X137" i="107"/>
  <c r="X127" i="107"/>
  <c r="X143" i="107"/>
  <c r="AM119" i="107"/>
  <c r="BK167" i="107"/>
  <c r="BK172" i="107"/>
  <c r="BK165" i="107"/>
  <c r="BK158" i="107"/>
  <c r="BK161" i="107"/>
  <c r="BK168" i="107"/>
  <c r="BK164" i="107"/>
  <c r="BK171" i="107"/>
  <c r="BK170" i="107"/>
  <c r="BK148" i="107"/>
  <c r="BK155" i="107"/>
  <c r="BK169" i="107"/>
  <c r="BK162" i="107"/>
  <c r="BK153" i="107"/>
  <c r="BK146" i="107"/>
  <c r="BK157" i="107"/>
  <c r="BK137" i="107"/>
  <c r="BK147" i="107"/>
  <c r="BK135" i="107"/>
  <c r="BK156" i="107"/>
  <c r="BK150" i="107"/>
  <c r="BK136" i="107"/>
  <c r="BK133" i="107"/>
  <c r="BK126" i="107"/>
  <c r="BK119" i="107"/>
  <c r="BK159" i="107"/>
  <c r="BK149" i="107"/>
  <c r="BK140" i="107"/>
  <c r="BK139" i="107"/>
  <c r="BK138" i="107"/>
  <c r="BK154" i="107"/>
  <c r="BK141" i="107"/>
  <c r="BK131" i="107"/>
  <c r="BK124" i="107"/>
  <c r="BK144" i="107"/>
  <c r="BK142" i="107"/>
  <c r="BK145" i="107"/>
  <c r="BK134" i="107"/>
  <c r="BK166" i="107"/>
  <c r="BK143" i="107"/>
  <c r="BK152" i="107"/>
  <c r="BK122" i="107"/>
  <c r="BK125" i="107"/>
  <c r="BK163" i="107"/>
  <c r="BK128" i="107"/>
  <c r="BK130" i="107"/>
  <c r="BK120" i="107"/>
  <c r="BK132" i="107"/>
  <c r="BK127" i="107"/>
  <c r="BK160" i="107"/>
  <c r="BK151" i="107"/>
  <c r="AL120" i="107"/>
  <c r="AO168" i="107"/>
  <c r="AO166" i="107"/>
  <c r="AO159" i="107"/>
  <c r="AO172" i="107"/>
  <c r="AO169" i="107"/>
  <c r="AO163" i="107"/>
  <c r="AO160" i="107"/>
  <c r="AO171" i="107"/>
  <c r="AO167" i="107"/>
  <c r="AO164" i="107"/>
  <c r="AO162" i="107"/>
  <c r="AO149" i="107"/>
  <c r="AO147" i="107"/>
  <c r="AO151" i="107"/>
  <c r="AO170" i="107"/>
  <c r="AO138" i="107"/>
  <c r="AO158" i="107"/>
  <c r="AO140" i="107"/>
  <c r="AO136" i="107"/>
  <c r="AO165" i="107"/>
  <c r="AO134" i="107"/>
  <c r="AO127" i="107"/>
  <c r="AO120" i="107"/>
  <c r="AO157" i="107"/>
  <c r="AO132" i="107"/>
  <c r="AO125" i="107"/>
  <c r="AO155" i="107"/>
  <c r="AO145" i="107"/>
  <c r="AO139" i="107"/>
  <c r="AO137" i="107"/>
  <c r="AO156" i="107"/>
  <c r="AO144" i="107"/>
  <c r="AO135" i="107"/>
  <c r="AO153" i="107"/>
  <c r="AO146" i="107"/>
  <c r="AO142" i="107"/>
  <c r="AO161" i="107"/>
  <c r="AO154" i="107"/>
  <c r="AO150" i="107"/>
  <c r="AO128" i="107"/>
  <c r="AO124" i="107"/>
  <c r="AO131" i="107"/>
  <c r="AO141" i="107"/>
  <c r="AO152" i="107"/>
  <c r="AO130" i="107"/>
  <c r="AO119" i="107"/>
  <c r="AO143" i="107"/>
  <c r="AO126" i="107"/>
  <c r="AO129" i="107"/>
  <c r="AO133" i="107"/>
  <c r="AI121" i="107"/>
  <c r="AH139" i="107"/>
  <c r="AO148" i="107"/>
  <c r="BC168" i="107"/>
  <c r="BC166" i="107"/>
  <c r="BC159" i="107"/>
  <c r="BC172" i="107"/>
  <c r="BC170" i="107"/>
  <c r="BC165" i="107"/>
  <c r="BC155" i="107"/>
  <c r="BC154" i="107"/>
  <c r="BC167" i="107"/>
  <c r="BC157" i="107"/>
  <c r="BC156" i="107"/>
  <c r="BC171" i="107"/>
  <c r="BC164" i="107"/>
  <c r="BC163" i="107"/>
  <c r="BC147" i="107"/>
  <c r="BC169" i="107"/>
  <c r="BC152" i="107"/>
  <c r="BC138" i="107"/>
  <c r="BC162" i="107"/>
  <c r="BC153" i="107"/>
  <c r="BC148" i="107"/>
  <c r="BC134" i="107"/>
  <c r="BC127" i="107"/>
  <c r="BC120" i="107"/>
  <c r="BC143" i="107"/>
  <c r="BC132" i="107"/>
  <c r="BC125" i="107"/>
  <c r="BC151" i="107"/>
  <c r="BC146" i="107"/>
  <c r="BC150" i="107"/>
  <c r="BC149" i="107"/>
  <c r="BC161" i="107"/>
  <c r="BC136" i="107"/>
  <c r="BC158" i="107"/>
  <c r="BC140" i="107"/>
  <c r="BC139" i="107"/>
  <c r="BC137" i="107"/>
  <c r="BC145" i="107"/>
  <c r="BC144" i="107"/>
  <c r="BC160" i="107"/>
  <c r="BC141" i="107"/>
  <c r="BC129" i="107"/>
  <c r="BC121" i="107"/>
  <c r="BC124" i="107"/>
  <c r="BC133" i="107"/>
  <c r="BC131" i="107"/>
  <c r="BC142" i="107"/>
  <c r="W141" i="107"/>
  <c r="BA170" i="107"/>
  <c r="BA168" i="107"/>
  <c r="BA161" i="107"/>
  <c r="BA154" i="107"/>
  <c r="BA162" i="107"/>
  <c r="BA165" i="107"/>
  <c r="BA156" i="107"/>
  <c r="BA155" i="107"/>
  <c r="BA167" i="107"/>
  <c r="BA144" i="107"/>
  <c r="BA163" i="107"/>
  <c r="BA157" i="107"/>
  <c r="BA171" i="107"/>
  <c r="BA169" i="107"/>
  <c r="BA151" i="107"/>
  <c r="BA166" i="107"/>
  <c r="BA152" i="107"/>
  <c r="BA146" i="107"/>
  <c r="BA140" i="107"/>
  <c r="BA137" i="107"/>
  <c r="BA159" i="107"/>
  <c r="BA160" i="107"/>
  <c r="BA129" i="107"/>
  <c r="BA122" i="107"/>
  <c r="BA164" i="107"/>
  <c r="BA142" i="107"/>
  <c r="BA134" i="107"/>
  <c r="BA127" i="107"/>
  <c r="BA120" i="107"/>
  <c r="BA143" i="107"/>
  <c r="BA153" i="107"/>
  <c r="BA150" i="107"/>
  <c r="BA172" i="107"/>
  <c r="BA149" i="107"/>
  <c r="BA148" i="107"/>
  <c r="BA136" i="107"/>
  <c r="BA158" i="107"/>
  <c r="BA147" i="107"/>
  <c r="BA139" i="107"/>
  <c r="BA138" i="107"/>
  <c r="BA133" i="107"/>
  <c r="BA141" i="107"/>
  <c r="BA126" i="107"/>
  <c r="BA145" i="107"/>
  <c r="BA132" i="107"/>
  <c r="BA121" i="107"/>
  <c r="BA130" i="107"/>
  <c r="BA128" i="107"/>
  <c r="BC122" i="107"/>
  <c r="AU169" i="107"/>
  <c r="AU167" i="107"/>
  <c r="AU160" i="107"/>
  <c r="AU153" i="107"/>
  <c r="AU168" i="107"/>
  <c r="AU171" i="107"/>
  <c r="AU164" i="107"/>
  <c r="AU172" i="107"/>
  <c r="AU166" i="107"/>
  <c r="AU148" i="107"/>
  <c r="AU170" i="107"/>
  <c r="AU159" i="107"/>
  <c r="AU157" i="107"/>
  <c r="AU156" i="107"/>
  <c r="AU154" i="107"/>
  <c r="AU151" i="107"/>
  <c r="AU139" i="107"/>
  <c r="AU162" i="107"/>
  <c r="AU161" i="107"/>
  <c r="AU165" i="107"/>
  <c r="AU137" i="107"/>
  <c r="AU136" i="107"/>
  <c r="AU128" i="107"/>
  <c r="AU121" i="107"/>
  <c r="AU140" i="107"/>
  <c r="AU138" i="107"/>
  <c r="AU163" i="107"/>
  <c r="AU155" i="107"/>
  <c r="AU145" i="107"/>
  <c r="AU144" i="107"/>
  <c r="AU141" i="107"/>
  <c r="AU135" i="107"/>
  <c r="AU133" i="107"/>
  <c r="AU126" i="107"/>
  <c r="AU119" i="107"/>
  <c r="AU142" i="107"/>
  <c r="AU146" i="107"/>
  <c r="AU152" i="107"/>
  <c r="AU134" i="107"/>
  <c r="AU132" i="107"/>
  <c r="AU125" i="107"/>
  <c r="AU130" i="107"/>
  <c r="AU120" i="107"/>
  <c r="AU123" i="107"/>
  <c r="AU158" i="107"/>
  <c r="AU147" i="107"/>
  <c r="AU129" i="107"/>
  <c r="AU127" i="107"/>
  <c r="AU131" i="107"/>
  <c r="AU150" i="107"/>
  <c r="AZ121" i="107"/>
  <c r="AK120" i="107"/>
  <c r="BA125" i="107"/>
  <c r="H120" i="107"/>
  <c r="W132" i="107"/>
  <c r="BC135" i="107"/>
  <c r="AJ144" i="107"/>
  <c r="AA168" i="107"/>
  <c r="AA166" i="107"/>
  <c r="AA159" i="107"/>
  <c r="AA164" i="107"/>
  <c r="AA161" i="107"/>
  <c r="AA158" i="107"/>
  <c r="AA153" i="107"/>
  <c r="AA167" i="107"/>
  <c r="AA172" i="107"/>
  <c r="AA155" i="107"/>
  <c r="AA151" i="107"/>
  <c r="AA149" i="107"/>
  <c r="AA165" i="107"/>
  <c r="AA163" i="107"/>
  <c r="AA150" i="107"/>
  <c r="AA147" i="107"/>
  <c r="AA171" i="107"/>
  <c r="AA170" i="107"/>
  <c r="AA152" i="107"/>
  <c r="AA148" i="107"/>
  <c r="AA156" i="107"/>
  <c r="AA138" i="107"/>
  <c r="AA136" i="107"/>
  <c r="AA145" i="107"/>
  <c r="AA134" i="107"/>
  <c r="AA127" i="107"/>
  <c r="AA120" i="107"/>
  <c r="AA132" i="107"/>
  <c r="AA125" i="107"/>
  <c r="AA154" i="107"/>
  <c r="AA146" i="107"/>
  <c r="AA169" i="107"/>
  <c r="AA144" i="107"/>
  <c r="AA139" i="107"/>
  <c r="AA137" i="107"/>
  <c r="AA141" i="107"/>
  <c r="AA140" i="107"/>
  <c r="AA157" i="107"/>
  <c r="AA162" i="107"/>
  <c r="AA143" i="107"/>
  <c r="AA130" i="107"/>
  <c r="AA123" i="107"/>
  <c r="AA142" i="107"/>
  <c r="AA119" i="107"/>
  <c r="AA160" i="107"/>
  <c r="AA135" i="107"/>
  <c r="AA128" i="107"/>
  <c r="AA122" i="107"/>
  <c r="AA131" i="107"/>
  <c r="G121" i="107"/>
  <c r="AH121" i="107"/>
  <c r="E123" i="107"/>
  <c r="J172" i="107"/>
  <c r="J165" i="107"/>
  <c r="J158" i="107"/>
  <c r="J170" i="107"/>
  <c r="J163" i="107"/>
  <c r="J150" i="107"/>
  <c r="J164" i="107"/>
  <c r="J168" i="107"/>
  <c r="J167" i="107"/>
  <c r="J159" i="107"/>
  <c r="J153" i="107"/>
  <c r="J151" i="107"/>
  <c r="J157" i="107"/>
  <c r="J149" i="107"/>
  <c r="J156" i="107"/>
  <c r="J154" i="107"/>
  <c r="J145" i="107"/>
  <c r="J166" i="107"/>
  <c r="J146" i="107"/>
  <c r="J140" i="107"/>
  <c r="J162" i="107"/>
  <c r="J148" i="107"/>
  <c r="J129" i="107"/>
  <c r="J122" i="107"/>
  <c r="J144" i="107"/>
  <c r="J134" i="107"/>
  <c r="J161" i="107"/>
  <c r="J147" i="107"/>
  <c r="J139" i="107"/>
  <c r="J138" i="107"/>
  <c r="J137" i="107"/>
  <c r="J136" i="107"/>
  <c r="J141" i="107"/>
  <c r="J152" i="107"/>
  <c r="J143" i="107"/>
  <c r="J160" i="107"/>
  <c r="J125" i="107"/>
  <c r="J119" i="107"/>
  <c r="J132" i="107"/>
  <c r="J128" i="107"/>
  <c r="J133" i="107"/>
  <c r="J120" i="107"/>
  <c r="J155" i="107"/>
  <c r="J142" i="107"/>
  <c r="J169" i="107"/>
  <c r="J127" i="107"/>
  <c r="J131" i="107"/>
  <c r="J171" i="107"/>
  <c r="J124" i="107"/>
  <c r="S122" i="107"/>
  <c r="AU122" i="107"/>
  <c r="F123" i="107"/>
  <c r="BK123" i="107"/>
  <c r="U125" i="107"/>
  <c r="S129" i="107"/>
  <c r="Q33" i="108"/>
  <c r="I172" i="107"/>
  <c r="I170" i="107"/>
  <c r="I163" i="107"/>
  <c r="I156" i="107"/>
  <c r="I161" i="107"/>
  <c r="I154" i="107"/>
  <c r="I164" i="107"/>
  <c r="I158" i="107"/>
  <c r="I167" i="107"/>
  <c r="I155" i="107"/>
  <c r="I146" i="107"/>
  <c r="I159" i="107"/>
  <c r="I153" i="107"/>
  <c r="I151" i="107"/>
  <c r="I150" i="107"/>
  <c r="I160" i="107"/>
  <c r="I168" i="107"/>
  <c r="I166" i="107"/>
  <c r="I142" i="107"/>
  <c r="I169" i="107"/>
  <c r="I162" i="107"/>
  <c r="I152" i="107"/>
  <c r="I157" i="107"/>
  <c r="I165" i="107"/>
  <c r="I131" i="107"/>
  <c r="I124" i="107"/>
  <c r="I148" i="107"/>
  <c r="I129" i="107"/>
  <c r="I122" i="107"/>
  <c r="I144" i="107"/>
  <c r="I134" i="107"/>
  <c r="I147" i="107"/>
  <c r="I140" i="107"/>
  <c r="I139" i="107"/>
  <c r="I138" i="107"/>
  <c r="I137" i="107"/>
  <c r="I136" i="107"/>
  <c r="I171" i="107"/>
  <c r="I149" i="107"/>
  <c r="I135" i="107"/>
  <c r="I145" i="107"/>
  <c r="I143" i="107"/>
  <c r="I130" i="107"/>
  <c r="I125" i="107"/>
  <c r="I119" i="107"/>
  <c r="I132" i="107"/>
  <c r="I128" i="107"/>
  <c r="I133" i="107"/>
  <c r="I120" i="107"/>
  <c r="I127" i="107"/>
  <c r="I141" i="107"/>
  <c r="AJ119" i="107"/>
  <c r="S120" i="107"/>
  <c r="J121" i="107"/>
  <c r="BK121" i="107"/>
  <c r="T122" i="107"/>
  <c r="AW122" i="107"/>
  <c r="G123" i="107"/>
  <c r="AJ123" i="107"/>
  <c r="AA126" i="107"/>
  <c r="BA131" i="107"/>
  <c r="AY133" i="107"/>
  <c r="AL153" i="107"/>
  <c r="E158" i="107"/>
  <c r="V161" i="107"/>
  <c r="BE141" i="107"/>
  <c r="BB170" i="107"/>
  <c r="BB163" i="107"/>
  <c r="BB156" i="107"/>
  <c r="BB168" i="107"/>
  <c r="BB161" i="107"/>
  <c r="BB165" i="107"/>
  <c r="BB167" i="107"/>
  <c r="BB157" i="107"/>
  <c r="BB154" i="107"/>
  <c r="BB159" i="107"/>
  <c r="BB147" i="107"/>
  <c r="BB171" i="107"/>
  <c r="BB169" i="107"/>
  <c r="BB150" i="107"/>
  <c r="BB152" i="107"/>
  <c r="BB146" i="107"/>
  <c r="BB144" i="107"/>
  <c r="BB162" i="107"/>
  <c r="BB164" i="107"/>
  <c r="BB142" i="107"/>
  <c r="BB134" i="107"/>
  <c r="BB127" i="107"/>
  <c r="BB120" i="107"/>
  <c r="BB143" i="107"/>
  <c r="BB132" i="107"/>
  <c r="BB153" i="107"/>
  <c r="BB151" i="107"/>
  <c r="BB172" i="107"/>
  <c r="BB149" i="107"/>
  <c r="BB141" i="107"/>
  <c r="BB135" i="107"/>
  <c r="BB166" i="107"/>
  <c r="BB145" i="107"/>
  <c r="R120" i="107"/>
  <c r="AE122" i="107"/>
  <c r="BB123" i="107"/>
  <c r="AF125" i="107"/>
  <c r="BG129" i="107"/>
  <c r="AS131" i="107"/>
  <c r="R132" i="107"/>
  <c r="Q133" i="107"/>
  <c r="AP133" i="107"/>
  <c r="AF134" i="107"/>
  <c r="Q139" i="107"/>
  <c r="BD139" i="107"/>
  <c r="AP142" i="107"/>
  <c r="O144" i="107"/>
  <c r="N149" i="107"/>
  <c r="AE164" i="107"/>
  <c r="AF137" i="107"/>
  <c r="R139" i="107"/>
  <c r="R144" i="107"/>
  <c r="R149" i="107"/>
  <c r="AS133" i="107"/>
  <c r="R141" i="107"/>
  <c r="AF143" i="107"/>
  <c r="Q148" i="107"/>
  <c r="R130" i="107"/>
  <c r="R136" i="107"/>
  <c r="AF144" i="107"/>
  <c r="BE154" i="107"/>
  <c r="BE135" i="107"/>
  <c r="AS148" i="107"/>
  <c r="AF156" i="107"/>
  <c r="Q163" i="107"/>
  <c r="R171" i="107"/>
  <c r="R164" i="107"/>
  <c r="R157" i="107"/>
  <c r="R169" i="107"/>
  <c r="R162" i="107"/>
  <c r="R165" i="107"/>
  <c r="R159" i="107"/>
  <c r="R172" i="107"/>
  <c r="R168" i="107"/>
  <c r="R170" i="107"/>
  <c r="R161" i="107"/>
  <c r="R156" i="107"/>
  <c r="R154" i="107"/>
  <c r="R166" i="107"/>
  <c r="R148" i="107"/>
  <c r="R167" i="107"/>
  <c r="R142" i="107"/>
  <c r="R160" i="107"/>
  <c r="R147" i="107"/>
  <c r="R135" i="107"/>
  <c r="R128" i="107"/>
  <c r="R121" i="107"/>
  <c r="R133" i="107"/>
  <c r="R158" i="107"/>
  <c r="R153" i="107"/>
  <c r="R151" i="107"/>
  <c r="R143" i="107"/>
  <c r="R152" i="107"/>
  <c r="R163" i="107"/>
  <c r="R150" i="107"/>
  <c r="R145" i="107"/>
  <c r="R155" i="107"/>
  <c r="C171" i="107"/>
  <c r="C169" i="107"/>
  <c r="C162" i="107"/>
  <c r="C155" i="107"/>
  <c r="C163" i="107"/>
  <c r="C160" i="107"/>
  <c r="C164" i="107"/>
  <c r="C168" i="107"/>
  <c r="C145" i="107"/>
  <c r="C165" i="107"/>
  <c r="C167" i="107"/>
  <c r="C158" i="107"/>
  <c r="C152" i="107"/>
  <c r="C149" i="107"/>
  <c r="C148" i="107"/>
  <c r="C141" i="107"/>
  <c r="C172" i="107"/>
  <c r="C159" i="107"/>
  <c r="C144" i="107"/>
  <c r="C143" i="107"/>
  <c r="C142" i="107"/>
  <c r="C153" i="107"/>
  <c r="C150" i="107"/>
  <c r="C130" i="107"/>
  <c r="C123" i="107"/>
  <c r="C135" i="107"/>
  <c r="C128" i="107"/>
  <c r="C121" i="107"/>
  <c r="C146" i="107"/>
  <c r="C156" i="107"/>
  <c r="C166" i="107"/>
  <c r="C161" i="107"/>
  <c r="C147" i="107"/>
  <c r="C137" i="107"/>
  <c r="C134" i="107"/>
  <c r="C157" i="107"/>
  <c r="C154" i="107"/>
  <c r="C151" i="107"/>
  <c r="R124" i="107"/>
  <c r="R127" i="107"/>
  <c r="AE129" i="107"/>
  <c r="Q131" i="107"/>
  <c r="BE131" i="107"/>
  <c r="AE132" i="107"/>
  <c r="AE133" i="107"/>
  <c r="R134" i="107"/>
  <c r="BE134" i="107"/>
  <c r="BE140" i="107"/>
  <c r="BF147" i="107"/>
  <c r="BB158" i="107"/>
  <c r="C170" i="107"/>
  <c r="AF171" i="107"/>
  <c r="AF164" i="107"/>
  <c r="AF157" i="107"/>
  <c r="AF169" i="107"/>
  <c r="AF162" i="107"/>
  <c r="AF170" i="107"/>
  <c r="AF167" i="107"/>
  <c r="AF165" i="107"/>
  <c r="AF163" i="107"/>
  <c r="AF168" i="107"/>
  <c r="AF172" i="107"/>
  <c r="AF159" i="107"/>
  <c r="AF154" i="107"/>
  <c r="AF148" i="107"/>
  <c r="AF146" i="107"/>
  <c r="AF160" i="107"/>
  <c r="AF161" i="107"/>
  <c r="AF158" i="107"/>
  <c r="AF145" i="107"/>
  <c r="AF166" i="107"/>
  <c r="AF153" i="107"/>
  <c r="AF152" i="107"/>
  <c r="AF151" i="107"/>
  <c r="AF150" i="107"/>
  <c r="AF140" i="107"/>
  <c r="AF139" i="107"/>
  <c r="AF138" i="107"/>
  <c r="AF149" i="107"/>
  <c r="AF141" i="107"/>
  <c r="AF128" i="107"/>
  <c r="AF121" i="107"/>
  <c r="AF142" i="107"/>
  <c r="AF135" i="107"/>
  <c r="AF133" i="107"/>
  <c r="AF155" i="107"/>
  <c r="AF147" i="107"/>
  <c r="AF123" i="107"/>
  <c r="AE126" i="107"/>
  <c r="AF129" i="107"/>
  <c r="BB129" i="107"/>
  <c r="R131" i="107"/>
  <c r="BF131" i="107"/>
  <c r="AF132" i="107"/>
  <c r="BF133" i="107"/>
  <c r="BF134" i="107"/>
  <c r="BB137" i="107"/>
  <c r="Q140" i="107"/>
  <c r="AS146" i="107"/>
  <c r="BG171" i="107"/>
  <c r="BG169" i="107"/>
  <c r="BG162" i="107"/>
  <c r="BG155" i="107"/>
  <c r="BG163" i="107"/>
  <c r="BG160" i="107"/>
  <c r="BG153" i="107"/>
  <c r="BG166" i="107"/>
  <c r="BG167" i="107"/>
  <c r="BG165" i="107"/>
  <c r="BG158" i="107"/>
  <c r="BG157" i="107"/>
  <c r="BG156" i="107"/>
  <c r="BG145" i="107"/>
  <c r="BG159" i="107"/>
  <c r="BG149" i="107"/>
  <c r="BG161" i="107"/>
  <c r="BG150" i="107"/>
  <c r="BG152" i="107"/>
  <c r="BG151" i="107"/>
  <c r="BG172" i="107"/>
  <c r="BG168" i="107"/>
  <c r="BG164" i="107"/>
  <c r="BG141" i="107"/>
  <c r="BG143" i="107"/>
  <c r="BG130" i="107"/>
  <c r="BG123" i="107"/>
  <c r="BG170" i="107"/>
  <c r="BG146" i="107"/>
  <c r="BG128" i="107"/>
  <c r="BG121" i="107"/>
  <c r="BG148" i="107"/>
  <c r="BG139" i="107"/>
  <c r="BG137" i="107"/>
  <c r="BG136" i="107"/>
  <c r="BG140" i="107"/>
  <c r="BG138" i="107"/>
  <c r="BG135" i="107"/>
  <c r="BG154" i="107"/>
  <c r="BG147" i="107"/>
  <c r="BG144" i="107"/>
  <c r="BG134" i="107"/>
  <c r="Q171" i="107"/>
  <c r="Q169" i="107"/>
  <c r="Q162" i="107"/>
  <c r="Q155" i="107"/>
  <c r="Q165" i="107"/>
  <c r="Q159" i="107"/>
  <c r="Q172" i="107"/>
  <c r="Q166" i="107"/>
  <c r="Q145" i="107"/>
  <c r="Q164" i="107"/>
  <c r="Q161" i="107"/>
  <c r="Q156" i="107"/>
  <c r="Q154" i="107"/>
  <c r="Q170" i="107"/>
  <c r="Q141" i="107"/>
  <c r="Q168" i="107"/>
  <c r="Q151" i="107"/>
  <c r="Q167" i="107"/>
  <c r="Q142" i="107"/>
  <c r="Q130" i="107"/>
  <c r="Q123" i="107"/>
  <c r="Q147" i="107"/>
  <c r="Q135" i="107"/>
  <c r="Q128" i="107"/>
  <c r="Q121" i="107"/>
  <c r="Q158" i="107"/>
  <c r="Q153" i="107"/>
  <c r="Q143" i="107"/>
  <c r="Q152" i="107"/>
  <c r="Q157" i="107"/>
  <c r="Q149" i="107"/>
  <c r="Q146" i="107"/>
  <c r="Q144" i="107"/>
  <c r="Q134" i="107"/>
  <c r="BF166" i="107"/>
  <c r="BF159" i="107"/>
  <c r="BF171" i="107"/>
  <c r="BF164" i="107"/>
  <c r="BF157" i="107"/>
  <c r="BF151" i="107"/>
  <c r="BF169" i="107"/>
  <c r="BF163" i="107"/>
  <c r="BF160" i="107"/>
  <c r="BF149" i="107"/>
  <c r="BF168" i="107"/>
  <c r="BF170" i="107"/>
  <c r="BF165" i="107"/>
  <c r="BF158" i="107"/>
  <c r="BF156" i="107"/>
  <c r="BF161" i="107"/>
  <c r="BF150" i="107"/>
  <c r="BF172" i="107"/>
  <c r="BF167" i="107"/>
  <c r="BF146" i="107"/>
  <c r="BF145" i="107"/>
  <c r="BF143" i="107"/>
  <c r="BF153" i="107"/>
  <c r="BF154" i="107"/>
  <c r="BF130" i="107"/>
  <c r="BF123" i="107"/>
  <c r="BF162" i="107"/>
  <c r="BF152" i="107"/>
  <c r="BF148" i="107"/>
  <c r="BF139" i="107"/>
  <c r="BF137" i="107"/>
  <c r="BF136" i="107"/>
  <c r="BF141" i="107"/>
  <c r="BF140" i="107"/>
  <c r="BF138" i="107"/>
  <c r="BF135" i="107"/>
  <c r="BF142" i="107"/>
  <c r="C124" i="107"/>
  <c r="BE124" i="107"/>
  <c r="AS125" i="107"/>
  <c r="AF126" i="107"/>
  <c r="C127" i="107"/>
  <c r="BG131" i="107"/>
  <c r="BG133" i="107"/>
  <c r="BD137" i="107"/>
  <c r="R140" i="107"/>
  <c r="AB155" i="107"/>
  <c r="BE166" i="107"/>
  <c r="BE171" i="107"/>
  <c r="BE164" i="107"/>
  <c r="BE157" i="107"/>
  <c r="BE169" i="107"/>
  <c r="BE163" i="107"/>
  <c r="BE160" i="107"/>
  <c r="BE153" i="107"/>
  <c r="BE172" i="107"/>
  <c r="BE147" i="107"/>
  <c r="BE165" i="107"/>
  <c r="BE159" i="107"/>
  <c r="BE158" i="107"/>
  <c r="BE156" i="107"/>
  <c r="BE149" i="107"/>
  <c r="BE145" i="107"/>
  <c r="BE170" i="107"/>
  <c r="BE168" i="107"/>
  <c r="BE143" i="107"/>
  <c r="BE136" i="107"/>
  <c r="BE146" i="107"/>
  <c r="BE144" i="107"/>
  <c r="BE155" i="107"/>
  <c r="BE132" i="107"/>
  <c r="BE125" i="107"/>
  <c r="BE151" i="107"/>
  <c r="BE130" i="107"/>
  <c r="BE123" i="107"/>
  <c r="BE162" i="107"/>
  <c r="BE152" i="107"/>
  <c r="BE150" i="107"/>
  <c r="BE161" i="107"/>
  <c r="BE148" i="107"/>
  <c r="BE139" i="107"/>
  <c r="BE137" i="107"/>
  <c r="BE133" i="107"/>
  <c r="BE167" i="107"/>
  <c r="BE142" i="107"/>
  <c r="AQ171" i="107"/>
  <c r="AQ164" i="107"/>
  <c r="AQ157" i="107"/>
  <c r="AQ166" i="107"/>
  <c r="AQ172" i="107"/>
  <c r="AQ149" i="107"/>
  <c r="AQ147" i="107"/>
  <c r="AQ155" i="107"/>
  <c r="AQ151" i="107"/>
  <c r="AQ150" i="107"/>
  <c r="AQ145" i="107"/>
  <c r="AQ152" i="107"/>
  <c r="AQ160" i="107"/>
  <c r="AQ163" i="107"/>
  <c r="AQ143" i="107"/>
  <c r="AQ136" i="107"/>
  <c r="AQ165" i="107"/>
  <c r="AQ156" i="107"/>
  <c r="AQ158" i="107"/>
  <c r="AQ132" i="107"/>
  <c r="AQ125" i="107"/>
  <c r="AQ169" i="107"/>
  <c r="AQ167" i="107"/>
  <c r="AQ168" i="107"/>
  <c r="AQ130" i="107"/>
  <c r="AQ123" i="107"/>
  <c r="AQ170" i="107"/>
  <c r="AQ139" i="107"/>
  <c r="AQ137" i="107"/>
  <c r="AQ141" i="107"/>
  <c r="AQ140" i="107"/>
  <c r="AQ138" i="107"/>
  <c r="AQ162" i="107"/>
  <c r="AQ159" i="107"/>
  <c r="AQ144" i="107"/>
  <c r="AQ135" i="107"/>
  <c r="AQ133" i="107"/>
  <c r="AQ146" i="107"/>
  <c r="AQ142" i="107"/>
  <c r="AQ161" i="107"/>
  <c r="AQ148" i="107"/>
  <c r="AC171" i="107"/>
  <c r="AC164" i="107"/>
  <c r="AC157" i="107"/>
  <c r="AC168" i="107"/>
  <c r="AC161" i="107"/>
  <c r="AC158" i="107"/>
  <c r="AC153" i="107"/>
  <c r="AC163" i="107"/>
  <c r="AC151" i="107"/>
  <c r="AC150" i="107"/>
  <c r="AC147" i="107"/>
  <c r="AC170" i="107"/>
  <c r="AC165" i="107"/>
  <c r="AC152" i="107"/>
  <c r="AC172" i="107"/>
  <c r="AC169" i="107"/>
  <c r="AC145" i="107"/>
  <c r="AC160" i="107"/>
  <c r="AC156" i="107"/>
  <c r="AC159" i="107"/>
  <c r="AC149" i="107"/>
  <c r="AC143" i="107"/>
  <c r="AC167" i="107"/>
  <c r="AC132" i="107"/>
  <c r="AC146" i="107"/>
  <c r="AC166" i="107"/>
  <c r="AC154" i="107"/>
  <c r="AC144" i="107"/>
  <c r="AC139" i="107"/>
  <c r="AC137" i="107"/>
  <c r="AC136" i="107"/>
  <c r="AC130" i="107"/>
  <c r="AC123" i="107"/>
  <c r="AC141" i="107"/>
  <c r="AC140" i="107"/>
  <c r="AC138" i="107"/>
  <c r="AC148" i="107"/>
  <c r="AC142" i="107"/>
  <c r="AC135" i="107"/>
  <c r="AC133" i="107"/>
  <c r="AC155" i="107"/>
  <c r="O171" i="107"/>
  <c r="O164" i="107"/>
  <c r="O157" i="107"/>
  <c r="O170" i="107"/>
  <c r="O167" i="107"/>
  <c r="O162" i="107"/>
  <c r="O159" i="107"/>
  <c r="O165" i="107"/>
  <c r="O147" i="107"/>
  <c r="O160" i="107"/>
  <c r="O158" i="107"/>
  <c r="O166" i="107"/>
  <c r="O145" i="107"/>
  <c r="O161" i="107"/>
  <c r="O156" i="107"/>
  <c r="O154" i="107"/>
  <c r="O172" i="107"/>
  <c r="O169" i="107"/>
  <c r="O163" i="107"/>
  <c r="O143" i="107"/>
  <c r="O168" i="107"/>
  <c r="O155" i="107"/>
  <c r="O139" i="107"/>
  <c r="O149" i="107"/>
  <c r="O137" i="107"/>
  <c r="O132" i="107"/>
  <c r="O125" i="107"/>
  <c r="O141" i="107"/>
  <c r="O140" i="107"/>
  <c r="O138" i="107"/>
  <c r="O136" i="107"/>
  <c r="O142" i="107"/>
  <c r="O130" i="107"/>
  <c r="O123" i="107"/>
  <c r="O135" i="107"/>
  <c r="O151" i="107"/>
  <c r="O133" i="107"/>
  <c r="O148" i="107"/>
  <c r="O146" i="107"/>
  <c r="O120" i="107"/>
  <c r="AF120" i="107"/>
  <c r="BD121" i="107"/>
  <c r="AB122" i="107"/>
  <c r="BF124" i="107"/>
  <c r="BF127" i="107"/>
  <c r="AB128" i="107"/>
  <c r="Q129" i="107"/>
  <c r="BF132" i="107"/>
  <c r="Q137" i="107"/>
  <c r="C139" i="107"/>
  <c r="O150" i="107"/>
  <c r="BB160" i="107"/>
  <c r="AS171" i="107"/>
  <c r="AS169" i="107"/>
  <c r="AS162" i="107"/>
  <c r="AS155" i="107"/>
  <c r="AS161" i="107"/>
  <c r="AS158" i="107"/>
  <c r="AS168" i="107"/>
  <c r="AS164" i="107"/>
  <c r="AS167" i="107"/>
  <c r="AS165" i="107"/>
  <c r="AS150" i="107"/>
  <c r="AS145" i="107"/>
  <c r="AS152" i="107"/>
  <c r="AS151" i="107"/>
  <c r="AS166" i="107"/>
  <c r="AS153" i="107"/>
  <c r="AS154" i="107"/>
  <c r="AS163" i="107"/>
  <c r="AS141" i="107"/>
  <c r="AS139" i="107"/>
  <c r="AS159" i="107"/>
  <c r="AS157" i="107"/>
  <c r="AS130" i="107"/>
  <c r="AS123" i="107"/>
  <c r="AS147" i="107"/>
  <c r="AS170" i="107"/>
  <c r="AS137" i="107"/>
  <c r="AS136" i="107"/>
  <c r="AS128" i="107"/>
  <c r="AS121" i="107"/>
  <c r="AS160" i="107"/>
  <c r="AS140" i="107"/>
  <c r="AS138" i="107"/>
  <c r="AS144" i="107"/>
  <c r="AS135" i="107"/>
  <c r="AS156" i="107"/>
  <c r="AS142" i="107"/>
  <c r="AS172" i="107"/>
  <c r="AS149" i="107"/>
  <c r="AS134" i="107"/>
  <c r="AS143" i="107"/>
  <c r="AE171" i="107"/>
  <c r="AE169" i="107"/>
  <c r="AE162" i="107"/>
  <c r="AE155" i="107"/>
  <c r="AE170" i="107"/>
  <c r="AE167" i="107"/>
  <c r="AE172" i="107"/>
  <c r="AE153" i="107"/>
  <c r="AE145" i="107"/>
  <c r="AE157" i="107"/>
  <c r="AE159" i="107"/>
  <c r="AE161" i="107"/>
  <c r="AE158" i="107"/>
  <c r="AE152" i="107"/>
  <c r="AE146" i="107"/>
  <c r="AE141" i="107"/>
  <c r="AE163" i="107"/>
  <c r="AE168" i="107"/>
  <c r="AE154" i="107"/>
  <c r="AE144" i="107"/>
  <c r="AE137" i="107"/>
  <c r="AE136" i="107"/>
  <c r="AE130" i="107"/>
  <c r="AE123" i="107"/>
  <c r="AE166" i="107"/>
  <c r="AE165" i="107"/>
  <c r="AE151" i="107"/>
  <c r="AE150" i="107"/>
  <c r="AE140" i="107"/>
  <c r="AE139" i="107"/>
  <c r="AE138" i="107"/>
  <c r="AE149" i="107"/>
  <c r="AE128" i="107"/>
  <c r="AE121" i="107"/>
  <c r="AE142" i="107"/>
  <c r="AE135" i="107"/>
  <c r="AE148" i="107"/>
  <c r="AE160" i="107"/>
  <c r="AE143" i="107"/>
  <c r="AE156" i="107"/>
  <c r="AE134" i="107"/>
  <c r="BG119" i="107"/>
  <c r="BD168" i="107"/>
  <c r="BD161" i="107"/>
  <c r="BD166" i="107"/>
  <c r="BD159" i="107"/>
  <c r="BD167" i="107"/>
  <c r="BD157" i="107"/>
  <c r="BD156" i="107"/>
  <c r="BD151" i="107"/>
  <c r="BD169" i="107"/>
  <c r="BD163" i="107"/>
  <c r="BD147" i="107"/>
  <c r="BD165" i="107"/>
  <c r="BD160" i="107"/>
  <c r="BD158" i="107"/>
  <c r="BD149" i="107"/>
  <c r="BD170" i="107"/>
  <c r="BD172" i="107"/>
  <c r="BD162" i="107"/>
  <c r="BD155" i="107"/>
  <c r="BD153" i="107"/>
  <c r="BD148" i="107"/>
  <c r="BD145" i="107"/>
  <c r="BD150" i="107"/>
  <c r="BD140" i="107"/>
  <c r="BD136" i="107"/>
  <c r="BD143" i="107"/>
  <c r="BD132" i="107"/>
  <c r="BD125" i="107"/>
  <c r="BD146" i="107"/>
  <c r="BD171" i="107"/>
  <c r="BD130" i="107"/>
  <c r="BD152" i="107"/>
  <c r="BD154" i="107"/>
  <c r="BD141" i="107"/>
  <c r="BD138" i="107"/>
  <c r="BD135" i="107"/>
  <c r="BD144" i="107"/>
  <c r="AP168" i="107"/>
  <c r="AP161" i="107"/>
  <c r="AP166" i="107"/>
  <c r="AP159" i="107"/>
  <c r="AP163" i="107"/>
  <c r="AP160" i="107"/>
  <c r="AP172" i="107"/>
  <c r="AP171" i="107"/>
  <c r="AP153" i="107"/>
  <c r="AP151" i="107"/>
  <c r="AP164" i="107"/>
  <c r="AP167" i="107"/>
  <c r="AP162" i="107"/>
  <c r="AP149" i="107"/>
  <c r="AP147" i="107"/>
  <c r="AP155" i="107"/>
  <c r="AP150" i="107"/>
  <c r="AP148" i="107"/>
  <c r="AP170" i="107"/>
  <c r="AP152" i="107"/>
  <c r="AP157" i="107"/>
  <c r="AP132" i="107"/>
  <c r="AP125" i="107"/>
  <c r="AP169" i="107"/>
  <c r="AP130" i="107"/>
  <c r="AP136" i="107"/>
  <c r="AP145" i="107"/>
  <c r="AP139" i="107"/>
  <c r="AP137" i="107"/>
  <c r="AP141" i="107"/>
  <c r="AP140" i="107"/>
  <c r="AP138" i="107"/>
  <c r="AP154" i="107"/>
  <c r="AB168" i="107"/>
  <c r="AB161" i="107"/>
  <c r="AB166" i="107"/>
  <c r="AB159" i="107"/>
  <c r="AB164" i="107"/>
  <c r="AB158" i="107"/>
  <c r="AB151" i="107"/>
  <c r="AB165" i="107"/>
  <c r="AB149" i="107"/>
  <c r="AB163" i="107"/>
  <c r="AB150" i="107"/>
  <c r="AB147" i="107"/>
  <c r="AB171" i="107"/>
  <c r="AB170" i="107"/>
  <c r="AB153" i="107"/>
  <c r="AB152" i="107"/>
  <c r="AB172" i="107"/>
  <c r="AB169" i="107"/>
  <c r="AB162" i="107"/>
  <c r="AB154" i="107"/>
  <c r="AB148" i="107"/>
  <c r="AB167" i="107"/>
  <c r="AB156" i="107"/>
  <c r="AB160" i="107"/>
  <c r="AB132" i="107"/>
  <c r="AB146" i="107"/>
  <c r="AB144" i="107"/>
  <c r="AB139" i="107"/>
  <c r="AB137" i="107"/>
  <c r="AB136" i="107"/>
  <c r="AB130" i="107"/>
  <c r="AB141" i="107"/>
  <c r="AB140" i="107"/>
  <c r="AB138" i="107"/>
  <c r="AB157" i="107"/>
  <c r="AB142" i="107"/>
  <c r="AB135" i="107"/>
  <c r="N168" i="107"/>
  <c r="N161" i="107"/>
  <c r="N166" i="107"/>
  <c r="N159" i="107"/>
  <c r="N153" i="107"/>
  <c r="N170" i="107"/>
  <c r="N167" i="107"/>
  <c r="N162" i="107"/>
  <c r="N151" i="107"/>
  <c r="N152" i="107"/>
  <c r="N147" i="107"/>
  <c r="N164" i="107"/>
  <c r="N160" i="107"/>
  <c r="N158" i="107"/>
  <c r="N171" i="107"/>
  <c r="N148" i="107"/>
  <c r="N150" i="107"/>
  <c r="N157" i="107"/>
  <c r="N154" i="107"/>
  <c r="N155" i="107"/>
  <c r="N172" i="107"/>
  <c r="N156" i="107"/>
  <c r="N139" i="107"/>
  <c r="N137" i="107"/>
  <c r="N132" i="107"/>
  <c r="N125" i="107"/>
  <c r="N141" i="107"/>
  <c r="N140" i="107"/>
  <c r="N138" i="107"/>
  <c r="N136" i="107"/>
  <c r="N142" i="107"/>
  <c r="N130" i="107"/>
  <c r="N169" i="107"/>
  <c r="N165" i="107"/>
  <c r="N135" i="107"/>
  <c r="N143" i="107"/>
  <c r="N145" i="107"/>
  <c r="AB119" i="107"/>
  <c r="AS119" i="107"/>
  <c r="BE121" i="107"/>
  <c r="AC122" i="107"/>
  <c r="R123" i="107"/>
  <c r="AP124" i="107"/>
  <c r="BG124" i="107"/>
  <c r="Q126" i="107"/>
  <c r="BB126" i="107"/>
  <c r="AP127" i="107"/>
  <c r="BG127" i="107"/>
  <c r="AC128" i="107"/>
  <c r="R129" i="107"/>
  <c r="BE129" i="107"/>
  <c r="C131" i="107"/>
  <c r="AQ131" i="107"/>
  <c r="BG132" i="107"/>
  <c r="N133" i="107"/>
  <c r="AC134" i="107"/>
  <c r="C136" i="107"/>
  <c r="R137" i="107"/>
  <c r="Q150" i="107"/>
  <c r="BB155" i="107"/>
  <c r="AN142" i="107"/>
  <c r="Z143" i="107"/>
  <c r="AN146" i="107"/>
  <c r="AN153" i="107"/>
  <c r="L172" i="107"/>
  <c r="L145" i="107"/>
  <c r="AN152" i="107"/>
  <c r="L160" i="107"/>
  <c r="Z135" i="107"/>
  <c r="AN141" i="107"/>
  <c r="Z142" i="107"/>
  <c r="L143" i="107"/>
  <c r="Z160" i="107"/>
  <c r="M171" i="107"/>
  <c r="M135" i="107"/>
  <c r="Z141" i="107"/>
  <c r="M151" i="107"/>
  <c r="L154" i="107"/>
  <c r="M165" i="107"/>
  <c r="AN136" i="107"/>
  <c r="Z137" i="107"/>
  <c r="Z138" i="107"/>
  <c r="Z139" i="107"/>
  <c r="L142" i="107"/>
  <c r="Z144" i="107"/>
  <c r="Z136" i="107"/>
  <c r="L140" i="107"/>
  <c r="L141" i="107"/>
  <c r="M142" i="107"/>
  <c r="Z146" i="107"/>
  <c r="L167" i="107"/>
  <c r="L132" i="107"/>
  <c r="Z132" i="107"/>
  <c r="AN132" i="107"/>
  <c r="L136" i="107"/>
  <c r="L137" i="107"/>
  <c r="L138" i="107"/>
  <c r="M140" i="107"/>
  <c r="M141" i="107"/>
  <c r="M168" i="107"/>
  <c r="M166" i="107"/>
  <c r="M159" i="107"/>
  <c r="M170" i="107"/>
  <c r="M167" i="107"/>
  <c r="M172" i="107"/>
  <c r="M157" i="107"/>
  <c r="M153" i="107"/>
  <c r="M150" i="107"/>
  <c r="M149" i="107"/>
  <c r="M152" i="107"/>
  <c r="M162" i="107"/>
  <c r="M147" i="107"/>
  <c r="M164" i="107"/>
  <c r="M160" i="107"/>
  <c r="M158" i="107"/>
  <c r="M146" i="107"/>
  <c r="M138" i="107"/>
  <c r="M163" i="107"/>
  <c r="M136" i="107"/>
  <c r="M154" i="107"/>
  <c r="M169" i="107"/>
  <c r="M125" i="107"/>
  <c r="M132" i="107"/>
  <c r="M137" i="107"/>
  <c r="M139" i="107"/>
  <c r="M156" i="107"/>
  <c r="AN170" i="107"/>
  <c r="AN163" i="107"/>
  <c r="AN156" i="107"/>
  <c r="AN168" i="107"/>
  <c r="AN161" i="107"/>
  <c r="AN154" i="107"/>
  <c r="AN169" i="107"/>
  <c r="AN166" i="107"/>
  <c r="AN160" i="107"/>
  <c r="AN172" i="107"/>
  <c r="AN167" i="107"/>
  <c r="AN164" i="107"/>
  <c r="AN162" i="107"/>
  <c r="AN149" i="107"/>
  <c r="AN147" i="107"/>
  <c r="AN165" i="107"/>
  <c r="AN155" i="107"/>
  <c r="AN145" i="107"/>
  <c r="AN171" i="107"/>
  <c r="AN159" i="107"/>
  <c r="AN144" i="107"/>
  <c r="Z170" i="107"/>
  <c r="Z163" i="107"/>
  <c r="Z156" i="107"/>
  <c r="Z168" i="107"/>
  <c r="Z161" i="107"/>
  <c r="Z171" i="107"/>
  <c r="Z164" i="107"/>
  <c r="Z169" i="107"/>
  <c r="Z155" i="107"/>
  <c r="Z151" i="107"/>
  <c r="Z149" i="107"/>
  <c r="Z165" i="107"/>
  <c r="Z153" i="107"/>
  <c r="Z150" i="107"/>
  <c r="Z147" i="107"/>
  <c r="Z158" i="107"/>
  <c r="Z157" i="107"/>
  <c r="Z167" i="107"/>
  <c r="Z159" i="107"/>
  <c r="Z152" i="107"/>
  <c r="Z148" i="107"/>
  <c r="Z172" i="107"/>
  <c r="Z140" i="107"/>
  <c r="Z154" i="107"/>
  <c r="L170" i="107"/>
  <c r="L163" i="107"/>
  <c r="L156" i="107"/>
  <c r="L168" i="107"/>
  <c r="L161" i="107"/>
  <c r="L158" i="107"/>
  <c r="L153" i="107"/>
  <c r="L169" i="107"/>
  <c r="L151" i="107"/>
  <c r="L157" i="107"/>
  <c r="L150" i="107"/>
  <c r="L149" i="107"/>
  <c r="L152" i="107"/>
  <c r="L166" i="107"/>
  <c r="L162" i="107"/>
  <c r="L147" i="107"/>
  <c r="L155" i="107"/>
  <c r="L146" i="107"/>
  <c r="L164" i="107"/>
  <c r="L171" i="107"/>
  <c r="L159" i="107"/>
  <c r="L120" i="107"/>
  <c r="Z120" i="107"/>
  <c r="AN120" i="107"/>
  <c r="L127" i="107"/>
  <c r="Z127" i="107"/>
  <c r="AN127" i="107"/>
  <c r="L134" i="107"/>
  <c r="Z134" i="107"/>
  <c r="AN134" i="107"/>
  <c r="L144" i="107"/>
  <c r="Z145" i="107"/>
  <c r="M120" i="107"/>
  <c r="M127" i="107"/>
  <c r="M134" i="107"/>
  <c r="AN143" i="107"/>
  <c r="M144" i="107"/>
  <c r="AN158" i="107"/>
  <c r="G9" i="108"/>
  <c r="G75" i="108" s="1"/>
  <c r="F75" i="108"/>
  <c r="L75" i="108"/>
  <c r="M9" i="108"/>
  <c r="M75" i="108" s="1"/>
  <c r="D75" i="108"/>
  <c r="J75" i="108"/>
  <c r="K170" i="107" l="1"/>
  <c r="K168" i="107"/>
  <c r="K161" i="107"/>
  <c r="K154" i="107"/>
  <c r="K164" i="107"/>
  <c r="K158" i="107"/>
  <c r="K165" i="107"/>
  <c r="K171" i="107"/>
  <c r="K159" i="107"/>
  <c r="K144" i="107"/>
  <c r="K153" i="107"/>
  <c r="K151" i="107"/>
  <c r="K157" i="107"/>
  <c r="K150" i="107"/>
  <c r="K149" i="107"/>
  <c r="K152" i="107"/>
  <c r="K172" i="107"/>
  <c r="K155" i="107"/>
  <c r="K140" i="107"/>
  <c r="K160" i="107"/>
  <c r="K145" i="107"/>
  <c r="K148" i="107"/>
  <c r="K129" i="107"/>
  <c r="K122" i="107"/>
  <c r="K134" i="107"/>
  <c r="K127" i="107"/>
  <c r="K120" i="107"/>
  <c r="K156" i="107"/>
  <c r="K147" i="107"/>
  <c r="K139" i="107"/>
  <c r="K138" i="107"/>
  <c r="K137" i="107"/>
  <c r="K136" i="107"/>
  <c r="K167" i="107"/>
  <c r="K166" i="107"/>
  <c r="K141" i="107"/>
  <c r="K169" i="107"/>
  <c r="K142" i="107"/>
  <c r="K135" i="107"/>
  <c r="K163" i="107"/>
  <c r="K133" i="107"/>
  <c r="K162" i="107"/>
  <c r="K119" i="107"/>
  <c r="K143" i="107"/>
  <c r="K132" i="107"/>
  <c r="K128" i="107"/>
  <c r="K123" i="107"/>
  <c r="K146" i="107"/>
  <c r="K131" i="107"/>
  <c r="K130" i="107"/>
  <c r="K124" i="107"/>
  <c r="K126" i="107"/>
  <c r="K125" i="107"/>
  <c r="K121" i="107"/>
  <c r="BN172" i="107"/>
  <c r="BN165" i="107"/>
  <c r="BN158" i="107"/>
  <c r="BN170" i="107"/>
  <c r="BN163" i="107"/>
  <c r="BN171" i="107"/>
  <c r="BN150" i="107"/>
  <c r="BN162" i="107"/>
  <c r="BN168" i="107"/>
  <c r="BN167" i="107"/>
  <c r="BN164" i="107"/>
  <c r="BN166" i="107"/>
  <c r="BN154" i="107"/>
  <c r="BN156" i="107"/>
  <c r="BN145" i="107"/>
  <c r="BN161" i="107"/>
  <c r="BN160" i="107"/>
  <c r="BN142" i="107"/>
  <c r="BN151" i="107"/>
  <c r="BN157" i="107"/>
  <c r="BN169" i="107"/>
  <c r="BN147" i="107"/>
  <c r="BN144" i="107"/>
  <c r="BN129" i="107"/>
  <c r="BN122" i="107"/>
  <c r="BN134" i="107"/>
  <c r="BN155" i="107"/>
  <c r="BN152" i="107"/>
  <c r="BN148" i="107"/>
  <c r="BN143" i="107"/>
  <c r="BN153" i="107"/>
  <c r="BN135" i="107"/>
  <c r="BN130" i="107"/>
  <c r="BN120" i="107"/>
  <c r="BN149" i="107"/>
  <c r="BN138" i="107"/>
  <c r="BN126" i="107"/>
  <c r="BN123" i="107"/>
  <c r="BN159" i="107"/>
  <c r="BN136" i="107"/>
  <c r="BN131" i="107"/>
  <c r="BN137" i="107"/>
  <c r="BN133" i="107"/>
  <c r="BN146" i="107"/>
  <c r="BN125" i="107"/>
  <c r="BN140" i="107"/>
  <c r="BN127" i="107"/>
  <c r="BN121" i="107"/>
  <c r="BN141" i="107"/>
  <c r="BN119" i="107"/>
  <c r="BN139" i="107"/>
  <c r="BN132" i="107"/>
  <c r="BN128" i="107"/>
  <c r="BN124" i="107"/>
  <c r="BH171" i="107"/>
  <c r="BH164" i="107"/>
  <c r="BH157" i="107"/>
  <c r="BH169" i="107"/>
  <c r="BH162" i="107"/>
  <c r="BH149" i="107"/>
  <c r="BH166" i="107"/>
  <c r="BH159" i="107"/>
  <c r="BH161" i="107"/>
  <c r="BH150" i="107"/>
  <c r="BH160" i="107"/>
  <c r="BH152" i="107"/>
  <c r="BH151" i="107"/>
  <c r="BH170" i="107"/>
  <c r="BH148" i="107"/>
  <c r="BH168" i="107"/>
  <c r="BH156" i="107"/>
  <c r="BH163" i="107"/>
  <c r="BH139" i="107"/>
  <c r="BH146" i="107"/>
  <c r="BH128" i="107"/>
  <c r="BH121" i="107"/>
  <c r="BH153" i="107"/>
  <c r="BH137" i="107"/>
  <c r="BH136" i="107"/>
  <c r="BH133" i="107"/>
  <c r="BH172" i="107"/>
  <c r="BH140" i="107"/>
  <c r="BH138" i="107"/>
  <c r="BH135" i="107"/>
  <c r="BH154" i="107"/>
  <c r="BH141" i="107"/>
  <c r="BH142" i="107"/>
  <c r="BH167" i="107"/>
  <c r="BH165" i="107"/>
  <c r="BH155" i="107"/>
  <c r="BH145" i="107"/>
  <c r="BH131" i="107"/>
  <c r="BH144" i="107"/>
  <c r="BH134" i="107"/>
  <c r="BH119" i="107"/>
  <c r="BH158" i="107"/>
  <c r="BH147" i="107"/>
  <c r="BH122" i="107"/>
  <c r="BH125" i="107"/>
  <c r="BH143" i="107"/>
  <c r="BH129" i="107"/>
  <c r="BH132" i="107"/>
  <c r="BH126" i="107"/>
  <c r="BH130" i="107"/>
  <c r="BH124" i="107"/>
  <c r="BH123" i="107"/>
  <c r="BH120" i="107"/>
  <c r="BH127" i="107"/>
  <c r="AR166" i="107"/>
  <c r="AR159" i="107"/>
  <c r="AR171" i="107"/>
  <c r="AR164" i="107"/>
  <c r="AR157" i="107"/>
  <c r="AR172" i="107"/>
  <c r="AR153" i="107"/>
  <c r="AR151" i="107"/>
  <c r="AR161" i="107"/>
  <c r="AR158" i="107"/>
  <c r="AR149" i="107"/>
  <c r="AR168" i="107"/>
  <c r="AR170" i="107"/>
  <c r="AR169" i="107"/>
  <c r="AR155" i="107"/>
  <c r="AR150" i="107"/>
  <c r="AR152" i="107"/>
  <c r="AR165" i="107"/>
  <c r="AR163" i="107"/>
  <c r="AR146" i="107"/>
  <c r="AR143" i="107"/>
  <c r="AR167" i="107"/>
  <c r="AR156" i="107"/>
  <c r="AR154" i="107"/>
  <c r="AR130" i="107"/>
  <c r="AR123" i="107"/>
  <c r="AR147" i="107"/>
  <c r="AR139" i="107"/>
  <c r="AR137" i="107"/>
  <c r="AR136" i="107"/>
  <c r="AR160" i="107"/>
  <c r="AR145" i="107"/>
  <c r="AR141" i="107"/>
  <c r="AR140" i="107"/>
  <c r="AR138" i="107"/>
  <c r="AR162" i="107"/>
  <c r="AR144" i="107"/>
  <c r="AR135" i="107"/>
  <c r="AR148" i="107"/>
  <c r="AR119" i="107"/>
  <c r="AR128" i="107"/>
  <c r="AR122" i="107"/>
  <c r="AR125" i="107"/>
  <c r="AR129" i="107"/>
  <c r="AR132" i="107"/>
  <c r="AR142" i="107"/>
  <c r="AR133" i="107"/>
  <c r="AR127" i="107"/>
  <c r="AR124" i="107"/>
  <c r="AR131" i="107"/>
  <c r="AR120" i="107"/>
  <c r="AR134" i="107"/>
  <c r="AR126" i="107"/>
  <c r="AR121" i="107"/>
  <c r="AD166" i="107"/>
  <c r="AD159" i="107"/>
  <c r="AD171" i="107"/>
  <c r="AD164" i="107"/>
  <c r="AD151" i="107"/>
  <c r="AD149" i="107"/>
  <c r="AD170" i="107"/>
  <c r="AD162" i="107"/>
  <c r="AD169" i="107"/>
  <c r="AD165" i="107"/>
  <c r="AD152" i="107"/>
  <c r="AD172" i="107"/>
  <c r="AD153" i="107"/>
  <c r="AD167" i="107"/>
  <c r="AD157" i="107"/>
  <c r="AD168" i="107"/>
  <c r="AD146" i="107"/>
  <c r="AD147" i="107"/>
  <c r="AD143" i="107"/>
  <c r="AD158" i="107"/>
  <c r="AD150" i="107"/>
  <c r="AD139" i="107"/>
  <c r="AD163" i="107"/>
  <c r="AD161" i="107"/>
  <c r="AD148" i="107"/>
  <c r="AD154" i="107"/>
  <c r="AD144" i="107"/>
  <c r="AD137" i="107"/>
  <c r="AD136" i="107"/>
  <c r="AD130" i="107"/>
  <c r="AD123" i="107"/>
  <c r="AD141" i="107"/>
  <c r="AD140" i="107"/>
  <c r="AD138" i="107"/>
  <c r="AD142" i="107"/>
  <c r="AD135" i="107"/>
  <c r="AD160" i="107"/>
  <c r="AD156" i="107"/>
  <c r="AD125" i="107"/>
  <c r="AD155" i="107"/>
  <c r="AD120" i="107"/>
  <c r="AD129" i="107"/>
  <c r="AD126" i="107"/>
  <c r="AD133" i="107"/>
  <c r="AD132" i="107"/>
  <c r="AD145" i="107"/>
  <c r="AD131" i="107"/>
  <c r="AD127" i="107"/>
  <c r="AD119" i="107"/>
  <c r="AD134" i="107"/>
  <c r="AD124" i="107"/>
  <c r="AD121" i="107"/>
  <c r="AD122" i="107"/>
  <c r="AD128" i="107"/>
  <c r="P166" i="107"/>
  <c r="P159" i="107"/>
  <c r="P171" i="107"/>
  <c r="P164" i="107"/>
  <c r="P167" i="107"/>
  <c r="P162" i="107"/>
  <c r="P151" i="107"/>
  <c r="P165" i="107"/>
  <c r="P149" i="107"/>
  <c r="P169" i="107"/>
  <c r="P160" i="107"/>
  <c r="P158" i="107"/>
  <c r="P161" i="107"/>
  <c r="P156" i="107"/>
  <c r="P154" i="107"/>
  <c r="P172" i="107"/>
  <c r="P155" i="107"/>
  <c r="P146" i="107"/>
  <c r="P143" i="107"/>
  <c r="P147" i="107"/>
  <c r="P152" i="107"/>
  <c r="P141" i="107"/>
  <c r="P140" i="107"/>
  <c r="P139" i="107"/>
  <c r="P138" i="107"/>
  <c r="P136" i="107"/>
  <c r="P142" i="107"/>
  <c r="P130" i="107"/>
  <c r="P123" i="107"/>
  <c r="P135" i="107"/>
  <c r="P168" i="107"/>
  <c r="P170" i="107"/>
  <c r="P153" i="107"/>
  <c r="P163" i="107"/>
  <c r="P150" i="107"/>
  <c r="P148" i="107"/>
  <c r="P144" i="107"/>
  <c r="P157" i="107"/>
  <c r="P132" i="107"/>
  <c r="P120" i="107"/>
  <c r="P126" i="107"/>
  <c r="P137" i="107"/>
  <c r="P129" i="107"/>
  <c r="P121" i="107"/>
  <c r="P134" i="107"/>
  <c r="P131" i="107"/>
  <c r="P127" i="107"/>
  <c r="P128" i="107"/>
  <c r="P133" i="107"/>
  <c r="P122" i="107"/>
  <c r="P125" i="107"/>
  <c r="P124" i="107"/>
  <c r="P119" i="107"/>
  <c r="P145" i="107"/>
  <c r="Y170" i="107"/>
  <c r="Y168" i="107"/>
  <c r="Y161" i="107"/>
  <c r="Y154" i="107"/>
  <c r="Y160" i="107"/>
  <c r="Y171" i="107"/>
  <c r="Y164" i="107"/>
  <c r="Y144" i="107"/>
  <c r="Y155" i="107"/>
  <c r="Y163" i="107"/>
  <c r="Y151" i="107"/>
  <c r="Y149" i="107"/>
  <c r="Y172" i="107"/>
  <c r="Y169" i="107"/>
  <c r="Y167" i="107"/>
  <c r="Y157" i="107"/>
  <c r="Y147" i="107"/>
  <c r="Y140" i="107"/>
  <c r="Y166" i="107"/>
  <c r="Y153" i="107"/>
  <c r="Y158" i="107"/>
  <c r="Y129" i="107"/>
  <c r="Y122" i="107"/>
  <c r="Y152" i="107"/>
  <c r="Y165" i="107"/>
  <c r="Y150" i="107"/>
  <c r="Y145" i="107"/>
  <c r="Y134" i="107"/>
  <c r="Y127" i="107"/>
  <c r="Y120" i="107"/>
  <c r="Y146" i="107"/>
  <c r="Y136" i="107"/>
  <c r="Y148" i="107"/>
  <c r="Y139" i="107"/>
  <c r="Y138" i="107"/>
  <c r="Y137" i="107"/>
  <c r="Y162" i="107"/>
  <c r="Y133" i="107"/>
  <c r="Y131" i="107"/>
  <c r="Y124" i="107"/>
  <c r="Y142" i="107"/>
  <c r="Y130" i="107"/>
  <c r="Y125" i="107"/>
  <c r="Y119" i="107"/>
  <c r="Y135" i="107"/>
  <c r="Y128" i="107"/>
  <c r="Y132" i="107"/>
  <c r="Y126" i="107"/>
  <c r="Y159" i="107"/>
  <c r="Y143" i="107"/>
  <c r="Y121" i="107"/>
  <c r="Y123" i="107"/>
  <c r="Y141" i="107"/>
  <c r="Y156" i="107"/>
  <c r="AT171" i="107"/>
  <c r="AT164" i="107"/>
  <c r="AT157" i="107"/>
  <c r="AT169" i="107"/>
  <c r="AT162" i="107"/>
  <c r="AT161" i="107"/>
  <c r="AT158" i="107"/>
  <c r="AT149" i="107"/>
  <c r="AT168" i="107"/>
  <c r="AT155" i="107"/>
  <c r="AT152" i="107"/>
  <c r="AT151" i="107"/>
  <c r="AT166" i="107"/>
  <c r="AT153" i="107"/>
  <c r="AT148" i="107"/>
  <c r="AT154" i="107"/>
  <c r="AT170" i="107"/>
  <c r="AT160" i="107"/>
  <c r="AT159" i="107"/>
  <c r="AT165" i="107"/>
  <c r="AT167" i="107"/>
  <c r="AT147" i="107"/>
  <c r="AT137" i="107"/>
  <c r="AT136" i="107"/>
  <c r="AT128" i="107"/>
  <c r="AT121" i="107"/>
  <c r="AT140" i="107"/>
  <c r="AT139" i="107"/>
  <c r="AT138" i="107"/>
  <c r="AT163" i="107"/>
  <c r="AT145" i="107"/>
  <c r="AT144" i="107"/>
  <c r="AT141" i="107"/>
  <c r="AT135" i="107"/>
  <c r="AT133" i="107"/>
  <c r="AT156" i="107"/>
  <c r="AT142" i="107"/>
  <c r="AT146" i="107"/>
  <c r="AT150" i="107"/>
  <c r="AT143" i="107"/>
  <c r="AT122" i="107"/>
  <c r="AT125" i="107"/>
  <c r="AT130" i="107"/>
  <c r="AT172" i="107"/>
  <c r="AT120" i="107"/>
  <c r="AT126" i="107"/>
  <c r="AT127" i="107"/>
  <c r="AT124" i="107"/>
  <c r="AT131" i="107"/>
  <c r="AT134" i="107"/>
  <c r="AT132" i="107"/>
  <c r="AT129" i="107"/>
  <c r="AT123" i="107"/>
  <c r="AT119" i="107"/>
  <c r="BO169" i="107" l="1"/>
  <c r="BO140" i="107"/>
  <c r="BO120" i="107"/>
  <c r="BO121" i="107"/>
  <c r="BO122" i="107"/>
  <c r="BO123" i="107"/>
  <c r="BO124" i="107"/>
  <c r="BO125" i="107"/>
  <c r="BO129" i="107"/>
  <c r="BO131" i="107"/>
  <c r="BO134" i="107"/>
  <c r="BO136" i="107"/>
  <c r="BO150" i="107"/>
  <c r="BO152" i="107"/>
  <c r="BO153" i="107"/>
  <c r="BO155" i="107"/>
  <c r="BO157" i="107"/>
  <c r="BO160" i="107"/>
  <c r="BO162" i="107"/>
  <c r="BO164" i="107"/>
  <c r="BO166" i="107"/>
  <c r="BO141" i="107"/>
  <c r="BO148" i="107"/>
  <c r="BO135" i="107"/>
  <c r="BO163" i="107"/>
  <c r="BO139" i="107"/>
  <c r="BO149" i="107"/>
  <c r="BO137" i="107"/>
  <c r="BO119" i="107"/>
  <c r="BO167" i="107"/>
  <c r="BO171" i="107"/>
  <c r="BO147" i="107"/>
  <c r="BO145" i="107"/>
  <c r="BO172" i="107"/>
  <c r="BO158" i="107"/>
  <c r="BO144" i="107"/>
  <c r="BO130" i="107"/>
  <c r="BO127" i="107"/>
  <c r="BO138" i="107"/>
  <c r="BO165" i="107"/>
  <c r="BO151" i="107"/>
  <c r="BO159" i="107"/>
  <c r="BO128" i="107"/>
  <c r="BO143" i="107"/>
  <c r="BO133" i="107"/>
  <c r="BO170" i="107"/>
  <c r="BO146" i="107"/>
  <c r="BO126" i="107"/>
  <c r="BO132" i="107"/>
  <c r="BO161" i="107"/>
  <c r="BO168" i="107"/>
  <c r="BO156" i="107"/>
  <c r="BO142" i="107"/>
  <c r="BO154" i="107"/>
  <c r="C35" i="22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D46" i="22" l="1"/>
  <c r="D39" i="22"/>
  <c r="D38" i="22"/>
  <c r="D36" i="22"/>
  <c r="D41" i="22"/>
  <c r="D45" i="22"/>
  <c r="D44" i="22"/>
  <c r="D37" i="22"/>
  <c r="D43" i="22"/>
  <c r="D42" i="22"/>
  <c r="D35" i="22"/>
  <c r="D40" i="22"/>
  <c r="B120" i="10" l="1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O34" i="107"/>
  <c r="BO7" i="107"/>
  <c r="B126" i="10" s="1"/>
  <c r="BO8" i="107"/>
  <c r="B127" i="10" s="1"/>
  <c r="BO9" i="107"/>
  <c r="B128" i="10" s="1"/>
  <c r="BO10" i="107"/>
  <c r="B129" i="10" s="1"/>
  <c r="BO11" i="107"/>
  <c r="B130" i="10" s="1"/>
  <c r="BO12" i="107"/>
  <c r="B131" i="10" s="1"/>
  <c r="BO13" i="107"/>
  <c r="B132" i="10" s="1"/>
  <c r="BO14" i="107"/>
  <c r="BO15" i="107"/>
  <c r="BO16" i="107"/>
  <c r="BO17" i="107"/>
  <c r="BO18" i="107"/>
  <c r="BO19" i="107"/>
  <c r="BO20" i="107"/>
  <c r="B139" i="10" s="1"/>
  <c r="BO21" i="107"/>
  <c r="BO22" i="107"/>
  <c r="B141" i="10" s="1"/>
  <c r="BO23" i="107"/>
  <c r="BO24" i="107"/>
  <c r="BO25" i="107"/>
  <c r="B144" i="10" s="1"/>
  <c r="BO26" i="107"/>
  <c r="B145" i="10" s="1"/>
  <c r="BO27" i="107"/>
  <c r="BO28" i="107"/>
  <c r="BO29" i="107"/>
  <c r="B148" i="10" s="1"/>
  <c r="BO30" i="107"/>
  <c r="B149" i="10" s="1"/>
  <c r="BO31" i="107"/>
  <c r="B150" i="10" s="1"/>
  <c r="BO32" i="107"/>
  <c r="B151" i="10" s="1"/>
  <c r="BO33" i="107"/>
  <c r="BO35" i="107"/>
  <c r="BO36" i="107"/>
  <c r="B155" i="10" s="1"/>
  <c r="BO37" i="107"/>
  <c r="B156" i="10" s="1"/>
  <c r="BO38" i="107"/>
  <c r="BO39" i="107"/>
  <c r="BO40" i="107"/>
  <c r="B159" i="10" s="1"/>
  <c r="BO41" i="107"/>
  <c r="BO42" i="107"/>
  <c r="BO44" i="107"/>
  <c r="BO45" i="107"/>
  <c r="BO46" i="107"/>
  <c r="BO47" i="107"/>
  <c r="BO48" i="107"/>
  <c r="BO49" i="107"/>
  <c r="BO50" i="107"/>
  <c r="BO51" i="107"/>
  <c r="BO52" i="107"/>
  <c r="BO53" i="107"/>
  <c r="BO54" i="107"/>
  <c r="BO55" i="107"/>
  <c r="BO56" i="107"/>
  <c r="B175" i="10" s="1"/>
  <c r="BO57" i="107"/>
  <c r="B176" i="10" s="1"/>
  <c r="BO58" i="107"/>
  <c r="BO59" i="107"/>
  <c r="B178" i="10" s="1"/>
  <c r="BO6" i="107"/>
  <c r="B125" i="10" s="1"/>
  <c r="B161" i="10" l="1"/>
  <c r="B160" i="10"/>
  <c r="B177" i="10"/>
  <c r="B158" i="10"/>
  <c r="B171" i="10"/>
  <c r="B162" i="10"/>
  <c r="B172" i="10"/>
  <c r="B143" i="10"/>
  <c r="B174" i="10"/>
  <c r="B173" i="10"/>
  <c r="B168" i="10"/>
  <c r="B153" i="10"/>
  <c r="B167" i="10"/>
  <c r="B166" i="10"/>
  <c r="B361" i="10" l="1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360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01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42" i="10"/>
  <c r="C413" i="10"/>
  <c r="C412" i="10"/>
  <c r="C411" i="10"/>
  <c r="C410" i="10"/>
  <c r="C409" i="10"/>
  <c r="C408" i="10"/>
  <c r="C407" i="10"/>
  <c r="C406" i="10"/>
  <c r="C405" i="10"/>
  <c r="C404" i="10"/>
  <c r="C403" i="10"/>
  <c r="C402" i="10"/>
  <c r="C401" i="10"/>
  <c r="C400" i="10"/>
  <c r="C399" i="10"/>
  <c r="C398" i="10"/>
  <c r="C397" i="10"/>
  <c r="C396" i="10"/>
  <c r="C395" i="10"/>
  <c r="C394" i="10"/>
  <c r="C393" i="10"/>
  <c r="C392" i="10"/>
  <c r="C391" i="10"/>
  <c r="C390" i="10"/>
  <c r="C389" i="10"/>
  <c r="C388" i="10"/>
  <c r="C387" i="10"/>
  <c r="C386" i="10"/>
  <c r="C385" i="10"/>
  <c r="C384" i="10"/>
  <c r="C383" i="10"/>
  <c r="C382" i="10"/>
  <c r="C381" i="10"/>
  <c r="C380" i="10"/>
  <c r="C379" i="10"/>
  <c r="C378" i="10"/>
  <c r="C377" i="10"/>
  <c r="C376" i="10"/>
  <c r="C375" i="10"/>
  <c r="C374" i="10"/>
  <c r="C373" i="10"/>
  <c r="C372" i="10"/>
  <c r="C371" i="10"/>
  <c r="C370" i="10"/>
  <c r="C369" i="10"/>
  <c r="C368" i="10"/>
  <c r="C367" i="10"/>
  <c r="C366" i="10"/>
  <c r="C365" i="10"/>
  <c r="C364" i="10"/>
  <c r="C363" i="10"/>
  <c r="C362" i="10"/>
  <c r="C361" i="10"/>
  <c r="C360" i="10"/>
  <c r="B185" i="10"/>
  <c r="B186" i="10"/>
  <c r="Z186" i="10" s="1"/>
  <c r="B187" i="10"/>
  <c r="B188" i="10"/>
  <c r="B189" i="10"/>
  <c r="B190" i="10"/>
  <c r="I190" i="10" s="1"/>
  <c r="B191" i="10"/>
  <c r="B192" i="10"/>
  <c r="B193" i="10"/>
  <c r="B194" i="10"/>
  <c r="N194" i="10" s="1"/>
  <c r="B195" i="10"/>
  <c r="B196" i="10"/>
  <c r="H196" i="10" s="1"/>
  <c r="B197" i="10"/>
  <c r="X197" i="10" s="1"/>
  <c r="B198" i="10"/>
  <c r="B199" i="10"/>
  <c r="B200" i="10"/>
  <c r="Y200" i="10" s="1"/>
  <c r="B201" i="10"/>
  <c r="B202" i="10"/>
  <c r="I202" i="10" s="1"/>
  <c r="B203" i="10"/>
  <c r="AC203" i="10" s="1"/>
  <c r="B204" i="10"/>
  <c r="B205" i="10"/>
  <c r="B206" i="10"/>
  <c r="P206" i="10" s="1"/>
  <c r="B207" i="10"/>
  <c r="C207" i="10" s="1"/>
  <c r="B208" i="10"/>
  <c r="B209" i="10"/>
  <c r="V209" i="10" s="1"/>
  <c r="B210" i="10"/>
  <c r="U210" i="10" s="1"/>
  <c r="B211" i="10"/>
  <c r="B212" i="10"/>
  <c r="B213" i="10"/>
  <c r="B214" i="10"/>
  <c r="B215" i="10"/>
  <c r="B216" i="10"/>
  <c r="B217" i="10"/>
  <c r="B218" i="10"/>
  <c r="B219" i="10"/>
  <c r="B220" i="10"/>
  <c r="B221" i="10"/>
  <c r="U221" i="10" s="1"/>
  <c r="B222" i="10"/>
  <c r="B223" i="10"/>
  <c r="AG223" i="10" s="1"/>
  <c r="B224" i="10"/>
  <c r="AI224" i="10" s="1"/>
  <c r="B225" i="10"/>
  <c r="B226" i="10"/>
  <c r="B227" i="10"/>
  <c r="B228" i="10"/>
  <c r="L228" i="10" s="1"/>
  <c r="B229" i="10"/>
  <c r="B230" i="10"/>
  <c r="B231" i="10"/>
  <c r="B232" i="10"/>
  <c r="B233" i="10"/>
  <c r="B234" i="10"/>
  <c r="Y234" i="10" s="1"/>
  <c r="B235" i="10"/>
  <c r="B236" i="10"/>
  <c r="AJ236" i="10" s="1"/>
  <c r="B237" i="10"/>
  <c r="B184" i="10"/>
  <c r="P184" i="10" s="1"/>
  <c r="AM59" i="10"/>
  <c r="AE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AK58" i="10"/>
  <c r="AJ58" i="10"/>
  <c r="AG58" i="10"/>
  <c r="W58" i="10"/>
  <c r="V58" i="10"/>
  <c r="T58" i="10"/>
  <c r="S58" i="10"/>
  <c r="H58" i="10"/>
  <c r="F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AM56" i="10"/>
  <c r="AE56" i="10"/>
  <c r="AC56" i="10"/>
  <c r="AB56" i="10"/>
  <c r="Z56" i="10"/>
  <c r="Y56" i="10"/>
  <c r="Q56" i="10"/>
  <c r="O56" i="10"/>
  <c r="N56" i="10"/>
  <c r="L56" i="10"/>
  <c r="K56" i="10"/>
  <c r="C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AM54" i="10"/>
  <c r="AK54" i="10"/>
  <c r="AI54" i="10"/>
  <c r="AH54" i="10"/>
  <c r="AF54" i="10"/>
  <c r="AE54" i="10"/>
  <c r="Y54" i="10"/>
  <c r="W54" i="10"/>
  <c r="U54" i="10"/>
  <c r="T54" i="10"/>
  <c r="R54" i="10"/>
  <c r="Q54" i="10"/>
  <c r="K54" i="10"/>
  <c r="I54" i="10"/>
  <c r="G54" i="10"/>
  <c r="F54" i="10"/>
  <c r="D54" i="10"/>
  <c r="C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AI48" i="10"/>
  <c r="AB47" i="10"/>
  <c r="AA47" i="10"/>
  <c r="AM46" i="10"/>
  <c r="AL46" i="10"/>
  <c r="AK46" i="10"/>
  <c r="AJ46" i="10"/>
  <c r="AI46" i="10"/>
  <c r="AH46" i="10"/>
  <c r="AG46" i="10"/>
  <c r="AF46" i="10"/>
  <c r="AE46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AH45" i="10"/>
  <c r="AG45" i="10"/>
  <c r="AE45" i="10"/>
  <c r="AD45" i="10"/>
  <c r="E45" i="10"/>
  <c r="AM44" i="10"/>
  <c r="AK44" i="10"/>
  <c r="AJ44" i="10"/>
  <c r="AH44" i="10"/>
  <c r="AG44" i="10"/>
  <c r="Y44" i="10"/>
  <c r="W44" i="10"/>
  <c r="V44" i="10"/>
  <c r="T44" i="10"/>
  <c r="S44" i="10"/>
  <c r="K44" i="10"/>
  <c r="I44" i="10"/>
  <c r="H44" i="10"/>
  <c r="F44" i="10"/>
  <c r="E44" i="10"/>
  <c r="AM43" i="10"/>
  <c r="AL43" i="10"/>
  <c r="AK43" i="10"/>
  <c r="AJ43" i="10"/>
  <c r="AI43" i="10"/>
  <c r="AH43" i="10"/>
  <c r="AG43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M42" i="10"/>
  <c r="AE42" i="10"/>
  <c r="AC42" i="10"/>
  <c r="AB42" i="10"/>
  <c r="Z42" i="10"/>
  <c r="Y42" i="10"/>
  <c r="Q42" i="10"/>
  <c r="O42" i="10"/>
  <c r="N42" i="10"/>
  <c r="L42" i="10"/>
  <c r="K42" i="10"/>
  <c r="C42" i="10"/>
  <c r="AM41" i="10"/>
  <c r="AL41" i="10"/>
  <c r="AK41" i="10"/>
  <c r="AJ41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AM40" i="10"/>
  <c r="AL40" i="10"/>
  <c r="AK40" i="10"/>
  <c r="AJ40" i="10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AM39" i="10"/>
  <c r="AL39" i="10"/>
  <c r="AK39" i="10"/>
  <c r="AJ39" i="10"/>
  <c r="AI39" i="10"/>
  <c r="AH39" i="10"/>
  <c r="AG39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M38" i="10"/>
  <c r="AL38" i="10"/>
  <c r="AK38" i="10"/>
  <c r="AJ38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AM36" i="10"/>
  <c r="AL36" i="10"/>
  <c r="AK36" i="10"/>
  <c r="AJ36" i="10"/>
  <c r="AI36" i="10"/>
  <c r="AH36" i="10"/>
  <c r="AG36" i="10"/>
  <c r="AF36" i="10"/>
  <c r="AE36" i="10"/>
  <c r="AD36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M35" i="10"/>
  <c r="AL35" i="10"/>
  <c r="AK35" i="10"/>
  <c r="AJ35" i="10"/>
  <c r="AI35" i="10"/>
  <c r="AH35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X34" i="10"/>
  <c r="Z33" i="10"/>
  <c r="Y33" i="10"/>
  <c r="AM32" i="10"/>
  <c r="AL32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AJ31" i="10"/>
  <c r="AF31" i="10"/>
  <c r="AE31" i="10"/>
  <c r="AD31" i="10"/>
  <c r="AC31" i="10"/>
  <c r="U31" i="10"/>
  <c r="Q31" i="10"/>
  <c r="P31" i="10"/>
  <c r="O31" i="10"/>
  <c r="N31" i="10"/>
  <c r="F31" i="10"/>
  <c r="AM30" i="10"/>
  <c r="AL30" i="10"/>
  <c r="AM88" i="10" s="1"/>
  <c r="AK30" i="10"/>
  <c r="AL88" i="10" s="1"/>
  <c r="AJ30" i="10"/>
  <c r="AK88" i="10" s="1"/>
  <c r="AH30" i="10"/>
  <c r="AI88" i="10" s="1"/>
  <c r="AG30" i="10"/>
  <c r="AH88" i="10" s="1"/>
  <c r="AF30" i="10"/>
  <c r="AG88" i="10" s="1"/>
  <c r="AE30" i="10"/>
  <c r="AF88" i="10" s="1"/>
  <c r="AD30" i="10"/>
  <c r="AE88" i="10" s="1"/>
  <c r="AC30" i="10"/>
  <c r="AD88" i="10" s="1"/>
  <c r="AB30" i="10"/>
  <c r="AC88" i="10" s="1"/>
  <c r="AA30" i="10"/>
  <c r="AB88" i="10" s="1"/>
  <c r="Z30" i="10"/>
  <c r="AA88" i="10" s="1"/>
  <c r="Y30" i="10"/>
  <c r="Z88" i="10" s="1"/>
  <c r="X30" i="10"/>
  <c r="Y88" i="10" s="1"/>
  <c r="W30" i="10"/>
  <c r="X88" i="10" s="1"/>
  <c r="V30" i="10"/>
  <c r="W88" i="10" s="1"/>
  <c r="T30" i="10"/>
  <c r="U88" i="10" s="1"/>
  <c r="S30" i="10"/>
  <c r="T88" i="10" s="1"/>
  <c r="R30" i="10"/>
  <c r="S88" i="10" s="1"/>
  <c r="Q30" i="10"/>
  <c r="R88" i="10" s="1"/>
  <c r="P30" i="10"/>
  <c r="Q88" i="10" s="1"/>
  <c r="O30" i="10"/>
  <c r="P88" i="10" s="1"/>
  <c r="N30" i="10"/>
  <c r="O88" i="10" s="1"/>
  <c r="M30" i="10"/>
  <c r="N88" i="10" s="1"/>
  <c r="L30" i="10"/>
  <c r="M88" i="10" s="1"/>
  <c r="K30" i="10"/>
  <c r="L88" i="10" s="1"/>
  <c r="J30" i="10"/>
  <c r="K88" i="10" s="1"/>
  <c r="I30" i="10"/>
  <c r="J88" i="10" s="1"/>
  <c r="H30" i="10"/>
  <c r="I88" i="10" s="1"/>
  <c r="F30" i="10"/>
  <c r="G88" i="10" s="1"/>
  <c r="E30" i="10"/>
  <c r="F88" i="10" s="1"/>
  <c r="D30" i="10"/>
  <c r="E88" i="10" s="1"/>
  <c r="AM29" i="10"/>
  <c r="AL29" i="10"/>
  <c r="AM87" i="10" s="1"/>
  <c r="AK29" i="10"/>
  <c r="AL87" i="10" s="1"/>
  <c r="AJ29" i="10"/>
  <c r="AK87" i="10" s="1"/>
  <c r="AI29" i="10"/>
  <c r="AJ87" i="10" s="1"/>
  <c r="AH29" i="10"/>
  <c r="AI87" i="10" s="1"/>
  <c r="AG29" i="10"/>
  <c r="AH87" i="10" s="1"/>
  <c r="AF29" i="10"/>
  <c r="AG87" i="10" s="1"/>
  <c r="AE29" i="10"/>
  <c r="AF87" i="10" s="1"/>
  <c r="AD29" i="10"/>
  <c r="AE87" i="10" s="1"/>
  <c r="AC29" i="10"/>
  <c r="AD87" i="10" s="1"/>
  <c r="AB29" i="10"/>
  <c r="AC87" i="10" s="1"/>
  <c r="AA29" i="10"/>
  <c r="AB87" i="10" s="1"/>
  <c r="Z29" i="10"/>
  <c r="AA87" i="10" s="1"/>
  <c r="Y29" i="10"/>
  <c r="Z87" i="10" s="1"/>
  <c r="X29" i="10"/>
  <c r="Y87" i="10" s="1"/>
  <c r="W29" i="10"/>
  <c r="X87" i="10" s="1"/>
  <c r="V29" i="10"/>
  <c r="W87" i="10" s="1"/>
  <c r="U29" i="10"/>
  <c r="V87" i="10" s="1"/>
  <c r="T29" i="10"/>
  <c r="U87" i="10" s="1"/>
  <c r="S29" i="10"/>
  <c r="T87" i="10" s="1"/>
  <c r="R29" i="10"/>
  <c r="S87" i="10" s="1"/>
  <c r="Q29" i="10"/>
  <c r="R87" i="10" s="1"/>
  <c r="P29" i="10"/>
  <c r="Q87" i="10" s="1"/>
  <c r="O29" i="10"/>
  <c r="P87" i="10" s="1"/>
  <c r="N29" i="10"/>
  <c r="O87" i="10" s="1"/>
  <c r="M29" i="10"/>
  <c r="N87" i="10" s="1"/>
  <c r="L29" i="10"/>
  <c r="M87" i="10" s="1"/>
  <c r="K29" i="10"/>
  <c r="L87" i="10" s="1"/>
  <c r="J29" i="10"/>
  <c r="K87" i="10" s="1"/>
  <c r="I29" i="10"/>
  <c r="J87" i="10" s="1"/>
  <c r="H29" i="10"/>
  <c r="I87" i="10" s="1"/>
  <c r="G29" i="10"/>
  <c r="H87" i="10" s="1"/>
  <c r="F29" i="10"/>
  <c r="G87" i="10" s="1"/>
  <c r="E29" i="10"/>
  <c r="F87" i="10" s="1"/>
  <c r="D29" i="10"/>
  <c r="E87" i="10" s="1"/>
  <c r="AM28" i="10"/>
  <c r="AL28" i="10"/>
  <c r="AM86" i="10" s="1"/>
  <c r="AK28" i="10"/>
  <c r="AL86" i="10" s="1"/>
  <c r="AJ28" i="10"/>
  <c r="AK86" i="10" s="1"/>
  <c r="AI28" i="10"/>
  <c r="AJ86" i="10" s="1"/>
  <c r="AH28" i="10"/>
  <c r="AI86" i="10" s="1"/>
  <c r="AG28" i="10"/>
  <c r="AH86" i="10" s="1"/>
  <c r="AF28" i="10"/>
  <c r="AG86" i="10" s="1"/>
  <c r="AE28" i="10"/>
  <c r="AF86" i="10" s="1"/>
  <c r="AD28" i="10"/>
  <c r="AE86" i="10" s="1"/>
  <c r="AC28" i="10"/>
  <c r="AD86" i="10" s="1"/>
  <c r="AB28" i="10"/>
  <c r="AC86" i="10" s="1"/>
  <c r="AA28" i="10"/>
  <c r="AB86" i="10" s="1"/>
  <c r="Z28" i="10"/>
  <c r="AA86" i="10" s="1"/>
  <c r="Y28" i="10"/>
  <c r="Z86" i="10" s="1"/>
  <c r="X28" i="10"/>
  <c r="Y86" i="10" s="1"/>
  <c r="W28" i="10"/>
  <c r="X86" i="10" s="1"/>
  <c r="V28" i="10"/>
  <c r="W86" i="10" s="1"/>
  <c r="U28" i="10"/>
  <c r="V86" i="10" s="1"/>
  <c r="T28" i="10"/>
  <c r="U86" i="10" s="1"/>
  <c r="S28" i="10"/>
  <c r="T86" i="10" s="1"/>
  <c r="R28" i="10"/>
  <c r="S86" i="10" s="1"/>
  <c r="Q28" i="10"/>
  <c r="R86" i="10" s="1"/>
  <c r="P28" i="10"/>
  <c r="Q86" i="10" s="1"/>
  <c r="O28" i="10"/>
  <c r="P86" i="10" s="1"/>
  <c r="N28" i="10"/>
  <c r="O86" i="10" s="1"/>
  <c r="M28" i="10"/>
  <c r="N86" i="10" s="1"/>
  <c r="L28" i="10"/>
  <c r="M86" i="10" s="1"/>
  <c r="K28" i="10"/>
  <c r="L86" i="10" s="1"/>
  <c r="J28" i="10"/>
  <c r="K86" i="10" s="1"/>
  <c r="I28" i="10"/>
  <c r="J86" i="10" s="1"/>
  <c r="H28" i="10"/>
  <c r="I86" i="10" s="1"/>
  <c r="G28" i="10"/>
  <c r="H86" i="10" s="1"/>
  <c r="F28" i="10"/>
  <c r="G86" i="10" s="1"/>
  <c r="E28" i="10"/>
  <c r="F86" i="10" s="1"/>
  <c r="D28" i="10"/>
  <c r="E86" i="10" s="1"/>
  <c r="AM27" i="10"/>
  <c r="AL27" i="10"/>
  <c r="AM85" i="10" s="1"/>
  <c r="AK27" i="10"/>
  <c r="AL85" i="10" s="1"/>
  <c r="AJ27" i="10"/>
  <c r="AK85" i="10" s="1"/>
  <c r="AI27" i="10"/>
  <c r="AJ85" i="10" s="1"/>
  <c r="AH27" i="10"/>
  <c r="AI85" i="10" s="1"/>
  <c r="AG27" i="10"/>
  <c r="AH85" i="10" s="1"/>
  <c r="AF27" i="10"/>
  <c r="AG85" i="10" s="1"/>
  <c r="AE27" i="10"/>
  <c r="AF85" i="10" s="1"/>
  <c r="AD27" i="10"/>
  <c r="AE85" i="10" s="1"/>
  <c r="AC27" i="10"/>
  <c r="AD85" i="10" s="1"/>
  <c r="AB27" i="10"/>
  <c r="AC85" i="10" s="1"/>
  <c r="AA27" i="10"/>
  <c r="AB85" i="10" s="1"/>
  <c r="Z27" i="10"/>
  <c r="AA85" i="10" s="1"/>
  <c r="Y27" i="10"/>
  <c r="Z85" i="10" s="1"/>
  <c r="X27" i="10"/>
  <c r="Y85" i="10" s="1"/>
  <c r="W27" i="10"/>
  <c r="X85" i="10" s="1"/>
  <c r="V27" i="10"/>
  <c r="W85" i="10" s="1"/>
  <c r="U27" i="10"/>
  <c r="V85" i="10" s="1"/>
  <c r="T27" i="10"/>
  <c r="U85" i="10" s="1"/>
  <c r="S27" i="10"/>
  <c r="T85" i="10" s="1"/>
  <c r="R27" i="10"/>
  <c r="S85" i="10" s="1"/>
  <c r="Q27" i="10"/>
  <c r="R85" i="10" s="1"/>
  <c r="P27" i="10"/>
  <c r="Q85" i="10" s="1"/>
  <c r="O27" i="10"/>
  <c r="P85" i="10" s="1"/>
  <c r="N27" i="10"/>
  <c r="O85" i="10" s="1"/>
  <c r="M27" i="10"/>
  <c r="N85" i="10" s="1"/>
  <c r="L27" i="10"/>
  <c r="M85" i="10" s="1"/>
  <c r="K27" i="10"/>
  <c r="L85" i="10" s="1"/>
  <c r="J27" i="10"/>
  <c r="K85" i="10" s="1"/>
  <c r="I27" i="10"/>
  <c r="J85" i="10" s="1"/>
  <c r="H27" i="10"/>
  <c r="I85" i="10" s="1"/>
  <c r="G27" i="10"/>
  <c r="H85" i="10" s="1"/>
  <c r="F27" i="10"/>
  <c r="G85" i="10" s="1"/>
  <c r="E27" i="10"/>
  <c r="F85" i="10" s="1"/>
  <c r="D27" i="10"/>
  <c r="E85" i="10" s="1"/>
  <c r="AM26" i="10"/>
  <c r="AL26" i="10"/>
  <c r="AM84" i="10" s="1"/>
  <c r="AK26" i="10"/>
  <c r="AL84" i="10" s="1"/>
  <c r="AJ26" i="10"/>
  <c r="AK84" i="10" s="1"/>
  <c r="AI26" i="10"/>
  <c r="AJ84" i="10" s="1"/>
  <c r="AH26" i="10"/>
  <c r="AI84" i="10" s="1"/>
  <c r="AG26" i="10"/>
  <c r="AH84" i="10" s="1"/>
  <c r="AF26" i="10"/>
  <c r="AG84" i="10" s="1"/>
  <c r="AE26" i="10"/>
  <c r="AF84" i="10" s="1"/>
  <c r="AD26" i="10"/>
  <c r="AE84" i="10" s="1"/>
  <c r="AC26" i="10"/>
  <c r="AD84" i="10" s="1"/>
  <c r="AB26" i="10"/>
  <c r="AC84" i="10" s="1"/>
  <c r="AA26" i="10"/>
  <c r="AB84" i="10" s="1"/>
  <c r="Z26" i="10"/>
  <c r="AA84" i="10" s="1"/>
  <c r="Y26" i="10"/>
  <c r="Z84" i="10" s="1"/>
  <c r="X26" i="10"/>
  <c r="Y84" i="10" s="1"/>
  <c r="W26" i="10"/>
  <c r="X84" i="10" s="1"/>
  <c r="V26" i="10"/>
  <c r="W84" i="10" s="1"/>
  <c r="U26" i="10"/>
  <c r="V84" i="10" s="1"/>
  <c r="T26" i="10"/>
  <c r="U84" i="10" s="1"/>
  <c r="S26" i="10"/>
  <c r="T84" i="10" s="1"/>
  <c r="R26" i="10"/>
  <c r="S84" i="10" s="1"/>
  <c r="Q26" i="10"/>
  <c r="R84" i="10" s="1"/>
  <c r="P26" i="10"/>
  <c r="Q84" i="10" s="1"/>
  <c r="O26" i="10"/>
  <c r="P84" i="10" s="1"/>
  <c r="N26" i="10"/>
  <c r="O84" i="10" s="1"/>
  <c r="M26" i="10"/>
  <c r="N84" i="10" s="1"/>
  <c r="L26" i="10"/>
  <c r="M84" i="10" s="1"/>
  <c r="K26" i="10"/>
  <c r="L84" i="10" s="1"/>
  <c r="J26" i="10"/>
  <c r="K84" i="10" s="1"/>
  <c r="I26" i="10"/>
  <c r="J84" i="10" s="1"/>
  <c r="H26" i="10"/>
  <c r="I84" i="10" s="1"/>
  <c r="G26" i="10"/>
  <c r="H84" i="10" s="1"/>
  <c r="F26" i="10"/>
  <c r="G84" i="10" s="1"/>
  <c r="E26" i="10"/>
  <c r="F84" i="10" s="1"/>
  <c r="D26" i="10"/>
  <c r="E84" i="10" s="1"/>
  <c r="AM25" i="10"/>
  <c r="AL25" i="10"/>
  <c r="AM83" i="10" s="1"/>
  <c r="AK25" i="10"/>
  <c r="AL83" i="10" s="1"/>
  <c r="AJ25" i="10"/>
  <c r="AK83" i="10" s="1"/>
  <c r="AI25" i="10"/>
  <c r="AJ83" i="10" s="1"/>
  <c r="AH25" i="10"/>
  <c r="AI83" i="10" s="1"/>
  <c r="AG25" i="10"/>
  <c r="AH83" i="10" s="1"/>
  <c r="AF25" i="10"/>
  <c r="AG83" i="10" s="1"/>
  <c r="AE25" i="10"/>
  <c r="AF83" i="10" s="1"/>
  <c r="AD25" i="10"/>
  <c r="AE83" i="10" s="1"/>
  <c r="AC25" i="10"/>
  <c r="AD83" i="10" s="1"/>
  <c r="AB25" i="10"/>
  <c r="AC83" i="10" s="1"/>
  <c r="AA25" i="10"/>
  <c r="AB83" i="10" s="1"/>
  <c r="Z25" i="10"/>
  <c r="AA83" i="10" s="1"/>
  <c r="Y25" i="10"/>
  <c r="Z83" i="10" s="1"/>
  <c r="X25" i="10"/>
  <c r="Y83" i="10" s="1"/>
  <c r="W25" i="10"/>
  <c r="X83" i="10" s="1"/>
  <c r="V25" i="10"/>
  <c r="W83" i="10" s="1"/>
  <c r="U25" i="10"/>
  <c r="V83" i="10" s="1"/>
  <c r="T25" i="10"/>
  <c r="U83" i="10" s="1"/>
  <c r="S25" i="10"/>
  <c r="T83" i="10" s="1"/>
  <c r="R25" i="10"/>
  <c r="S83" i="10" s="1"/>
  <c r="Q25" i="10"/>
  <c r="R83" i="10" s="1"/>
  <c r="P25" i="10"/>
  <c r="Q83" i="10" s="1"/>
  <c r="O25" i="10"/>
  <c r="P83" i="10" s="1"/>
  <c r="N25" i="10"/>
  <c r="O83" i="10" s="1"/>
  <c r="M25" i="10"/>
  <c r="N83" i="10" s="1"/>
  <c r="L25" i="10"/>
  <c r="M83" i="10" s="1"/>
  <c r="K25" i="10"/>
  <c r="L83" i="10" s="1"/>
  <c r="J25" i="10"/>
  <c r="K83" i="10" s="1"/>
  <c r="I25" i="10"/>
  <c r="J83" i="10" s="1"/>
  <c r="H25" i="10"/>
  <c r="I83" i="10" s="1"/>
  <c r="G25" i="10"/>
  <c r="H83" i="10" s="1"/>
  <c r="F25" i="10"/>
  <c r="G83" i="10" s="1"/>
  <c r="E25" i="10"/>
  <c r="F83" i="10" s="1"/>
  <c r="D25" i="10"/>
  <c r="E83" i="10" s="1"/>
  <c r="AM24" i="10"/>
  <c r="AL24" i="10"/>
  <c r="AM82" i="10" s="1"/>
  <c r="AK24" i="10"/>
  <c r="AL82" i="10" s="1"/>
  <c r="AJ24" i="10"/>
  <c r="AK82" i="10" s="1"/>
  <c r="AI24" i="10"/>
  <c r="AJ82" i="10" s="1"/>
  <c r="AH24" i="10"/>
  <c r="AI82" i="10" s="1"/>
  <c r="AG24" i="10"/>
  <c r="AH82" i="10" s="1"/>
  <c r="AF24" i="10"/>
  <c r="AG82" i="10" s="1"/>
  <c r="AE24" i="10"/>
  <c r="AF82" i="10" s="1"/>
  <c r="AD24" i="10"/>
  <c r="AE82" i="10" s="1"/>
  <c r="AC24" i="10"/>
  <c r="AD82" i="10" s="1"/>
  <c r="AB24" i="10"/>
  <c r="AC82" i="10" s="1"/>
  <c r="AA24" i="10"/>
  <c r="AB82" i="10" s="1"/>
  <c r="Z24" i="10"/>
  <c r="AA82" i="10" s="1"/>
  <c r="Y24" i="10"/>
  <c r="Z82" i="10" s="1"/>
  <c r="X24" i="10"/>
  <c r="Y82" i="10" s="1"/>
  <c r="W24" i="10"/>
  <c r="X82" i="10" s="1"/>
  <c r="V24" i="10"/>
  <c r="W82" i="10" s="1"/>
  <c r="U24" i="10"/>
  <c r="V82" i="10" s="1"/>
  <c r="T24" i="10"/>
  <c r="U82" i="10" s="1"/>
  <c r="S24" i="10"/>
  <c r="T82" i="10" s="1"/>
  <c r="R24" i="10"/>
  <c r="S82" i="10" s="1"/>
  <c r="Q24" i="10"/>
  <c r="R82" i="10" s="1"/>
  <c r="P24" i="10"/>
  <c r="Q82" i="10" s="1"/>
  <c r="O24" i="10"/>
  <c r="P82" i="10" s="1"/>
  <c r="N24" i="10"/>
  <c r="O82" i="10" s="1"/>
  <c r="M24" i="10"/>
  <c r="N82" i="10" s="1"/>
  <c r="L24" i="10"/>
  <c r="M82" i="10" s="1"/>
  <c r="K24" i="10"/>
  <c r="L82" i="10" s="1"/>
  <c r="J24" i="10"/>
  <c r="K82" i="10" s="1"/>
  <c r="I24" i="10"/>
  <c r="J82" i="10" s="1"/>
  <c r="H24" i="10"/>
  <c r="I82" i="10" s="1"/>
  <c r="G24" i="10"/>
  <c r="H82" i="10" s="1"/>
  <c r="F24" i="10"/>
  <c r="G82" i="10" s="1"/>
  <c r="E24" i="10"/>
  <c r="F82" i="10" s="1"/>
  <c r="D24" i="10"/>
  <c r="E82" i="10" s="1"/>
  <c r="AM23" i="10"/>
  <c r="AL23" i="10"/>
  <c r="AM81" i="10" s="1"/>
  <c r="AK23" i="10"/>
  <c r="AL81" i="10" s="1"/>
  <c r="AJ23" i="10"/>
  <c r="AK81" i="10" s="1"/>
  <c r="AI23" i="10"/>
  <c r="AJ81" i="10" s="1"/>
  <c r="AH23" i="10"/>
  <c r="AI81" i="10" s="1"/>
  <c r="AG23" i="10"/>
  <c r="AH81" i="10" s="1"/>
  <c r="AF23" i="10"/>
  <c r="AG81" i="10" s="1"/>
  <c r="AE23" i="10"/>
  <c r="AF81" i="10" s="1"/>
  <c r="AD23" i="10"/>
  <c r="AE81" i="10" s="1"/>
  <c r="AC23" i="10"/>
  <c r="AD81" i="10" s="1"/>
  <c r="AB23" i="10"/>
  <c r="AC81" i="10" s="1"/>
  <c r="AA23" i="10"/>
  <c r="AB81" i="10" s="1"/>
  <c r="Z23" i="10"/>
  <c r="AA81" i="10" s="1"/>
  <c r="Y23" i="10"/>
  <c r="Z81" i="10" s="1"/>
  <c r="X23" i="10"/>
  <c r="Y81" i="10" s="1"/>
  <c r="W23" i="10"/>
  <c r="X81" i="10" s="1"/>
  <c r="V23" i="10"/>
  <c r="W81" i="10" s="1"/>
  <c r="U23" i="10"/>
  <c r="V81" i="10" s="1"/>
  <c r="T23" i="10"/>
  <c r="U81" i="10" s="1"/>
  <c r="S23" i="10"/>
  <c r="T81" i="10" s="1"/>
  <c r="R23" i="10"/>
  <c r="S81" i="10" s="1"/>
  <c r="Q23" i="10"/>
  <c r="R81" i="10" s="1"/>
  <c r="P23" i="10"/>
  <c r="Q81" i="10" s="1"/>
  <c r="O23" i="10"/>
  <c r="P81" i="10" s="1"/>
  <c r="N23" i="10"/>
  <c r="O81" i="10" s="1"/>
  <c r="M23" i="10"/>
  <c r="N81" i="10" s="1"/>
  <c r="L23" i="10"/>
  <c r="M81" i="10" s="1"/>
  <c r="K23" i="10"/>
  <c r="L81" i="10" s="1"/>
  <c r="J23" i="10"/>
  <c r="K81" i="10" s="1"/>
  <c r="I23" i="10"/>
  <c r="J81" i="10" s="1"/>
  <c r="H23" i="10"/>
  <c r="I81" i="10" s="1"/>
  <c r="G23" i="10"/>
  <c r="H81" i="10" s="1"/>
  <c r="F23" i="10"/>
  <c r="G81" i="10" s="1"/>
  <c r="E23" i="10"/>
  <c r="F81" i="10" s="1"/>
  <c r="D23" i="10"/>
  <c r="E81" i="10" s="1"/>
  <c r="AM22" i="10"/>
  <c r="AL22" i="10"/>
  <c r="AM80" i="10" s="1"/>
  <c r="AK22" i="10"/>
  <c r="AL80" i="10" s="1"/>
  <c r="AJ22" i="10"/>
  <c r="AK80" i="10" s="1"/>
  <c r="AI22" i="10"/>
  <c r="AJ80" i="10" s="1"/>
  <c r="AH22" i="10"/>
  <c r="AI80" i="10" s="1"/>
  <c r="AG22" i="10"/>
  <c r="AH80" i="10" s="1"/>
  <c r="AF22" i="10"/>
  <c r="AG80" i="10" s="1"/>
  <c r="AE22" i="10"/>
  <c r="AF80" i="10" s="1"/>
  <c r="AD22" i="10"/>
  <c r="AE80" i="10" s="1"/>
  <c r="AC22" i="10"/>
  <c r="AD80" i="10" s="1"/>
  <c r="AB22" i="10"/>
  <c r="AC80" i="10" s="1"/>
  <c r="AA22" i="10"/>
  <c r="AB80" i="10" s="1"/>
  <c r="Z22" i="10"/>
  <c r="AA80" i="10" s="1"/>
  <c r="Y22" i="10"/>
  <c r="Z80" i="10" s="1"/>
  <c r="X22" i="10"/>
  <c r="Y80" i="10" s="1"/>
  <c r="W22" i="10"/>
  <c r="X80" i="10" s="1"/>
  <c r="V22" i="10"/>
  <c r="W80" i="10" s="1"/>
  <c r="U22" i="10"/>
  <c r="V80" i="10" s="1"/>
  <c r="T22" i="10"/>
  <c r="U80" i="10" s="1"/>
  <c r="S22" i="10"/>
  <c r="T80" i="10" s="1"/>
  <c r="R22" i="10"/>
  <c r="S80" i="10" s="1"/>
  <c r="Q22" i="10"/>
  <c r="R80" i="10" s="1"/>
  <c r="P22" i="10"/>
  <c r="Q80" i="10" s="1"/>
  <c r="O22" i="10"/>
  <c r="P80" i="10" s="1"/>
  <c r="N22" i="10"/>
  <c r="O80" i="10" s="1"/>
  <c r="M22" i="10"/>
  <c r="N80" i="10" s="1"/>
  <c r="L22" i="10"/>
  <c r="M80" i="10" s="1"/>
  <c r="K22" i="10"/>
  <c r="L80" i="10" s="1"/>
  <c r="J22" i="10"/>
  <c r="K80" i="10" s="1"/>
  <c r="I22" i="10"/>
  <c r="J80" i="10" s="1"/>
  <c r="H22" i="10"/>
  <c r="I80" i="10" s="1"/>
  <c r="G22" i="10"/>
  <c r="H80" i="10" s="1"/>
  <c r="F22" i="10"/>
  <c r="G80" i="10" s="1"/>
  <c r="E22" i="10"/>
  <c r="F80" i="10" s="1"/>
  <c r="D22" i="10"/>
  <c r="E80" i="10" s="1"/>
  <c r="AM21" i="10"/>
  <c r="AL21" i="10"/>
  <c r="AM79" i="10" s="1"/>
  <c r="AK21" i="10"/>
  <c r="AL79" i="10" s="1"/>
  <c r="AJ21" i="10"/>
  <c r="AK79" i="10" s="1"/>
  <c r="AI21" i="10"/>
  <c r="AJ79" i="10" s="1"/>
  <c r="AH21" i="10"/>
  <c r="AI79" i="10" s="1"/>
  <c r="AG21" i="10"/>
  <c r="AH79" i="10" s="1"/>
  <c r="AF21" i="10"/>
  <c r="AG79" i="10" s="1"/>
  <c r="AE21" i="10"/>
  <c r="AF79" i="10" s="1"/>
  <c r="AD21" i="10"/>
  <c r="AE79" i="10" s="1"/>
  <c r="AC21" i="10"/>
  <c r="AD79" i="10" s="1"/>
  <c r="AB21" i="10"/>
  <c r="AC79" i="10" s="1"/>
  <c r="AA21" i="10"/>
  <c r="AB79" i="10" s="1"/>
  <c r="Z21" i="10"/>
  <c r="AA79" i="10" s="1"/>
  <c r="Y21" i="10"/>
  <c r="Z79" i="10" s="1"/>
  <c r="X21" i="10"/>
  <c r="Y79" i="10" s="1"/>
  <c r="W21" i="10"/>
  <c r="X79" i="10" s="1"/>
  <c r="V21" i="10"/>
  <c r="W79" i="10" s="1"/>
  <c r="U21" i="10"/>
  <c r="V79" i="10" s="1"/>
  <c r="T21" i="10"/>
  <c r="U79" i="10" s="1"/>
  <c r="S21" i="10"/>
  <c r="T79" i="10" s="1"/>
  <c r="R21" i="10"/>
  <c r="S79" i="10" s="1"/>
  <c r="Q21" i="10"/>
  <c r="R79" i="10" s="1"/>
  <c r="P21" i="10"/>
  <c r="Q79" i="10" s="1"/>
  <c r="O21" i="10"/>
  <c r="P79" i="10" s="1"/>
  <c r="N21" i="10"/>
  <c r="O79" i="10" s="1"/>
  <c r="M21" i="10"/>
  <c r="N79" i="10" s="1"/>
  <c r="L21" i="10"/>
  <c r="M79" i="10" s="1"/>
  <c r="K21" i="10"/>
  <c r="L79" i="10" s="1"/>
  <c r="J21" i="10"/>
  <c r="K79" i="10" s="1"/>
  <c r="I21" i="10"/>
  <c r="J79" i="10" s="1"/>
  <c r="H21" i="10"/>
  <c r="I79" i="10" s="1"/>
  <c r="G21" i="10"/>
  <c r="H79" i="10" s="1"/>
  <c r="F21" i="10"/>
  <c r="G79" i="10" s="1"/>
  <c r="E21" i="10"/>
  <c r="F79" i="10" s="1"/>
  <c r="D21" i="10"/>
  <c r="E79" i="10" s="1"/>
  <c r="Z20" i="10"/>
  <c r="AA78" i="10" s="1"/>
  <c r="K20" i="10"/>
  <c r="L78" i="10" s="1"/>
  <c r="AM19" i="10"/>
  <c r="AL19" i="10"/>
  <c r="AM77" i="10" s="1"/>
  <c r="Y19" i="10"/>
  <c r="Z77" i="10" s="1"/>
  <c r="X19" i="10"/>
  <c r="Y77" i="10" s="1"/>
  <c r="K19" i="10"/>
  <c r="L77" i="10" s="1"/>
  <c r="J19" i="10"/>
  <c r="K77" i="10" s="1"/>
  <c r="AM18" i="10"/>
  <c r="AL18" i="10"/>
  <c r="AM76" i="10" s="1"/>
  <c r="AK18" i="10"/>
  <c r="AL76" i="10" s="1"/>
  <c r="AJ18" i="10"/>
  <c r="AK76" i="10" s="1"/>
  <c r="AI18" i="10"/>
  <c r="AJ76" i="10" s="1"/>
  <c r="AH18" i="10"/>
  <c r="AI76" i="10" s="1"/>
  <c r="AG18" i="10"/>
  <c r="AH76" i="10" s="1"/>
  <c r="AF18" i="10"/>
  <c r="AG76" i="10" s="1"/>
  <c r="AE18" i="10"/>
  <c r="AF76" i="10" s="1"/>
  <c r="AD18" i="10"/>
  <c r="AE76" i="10" s="1"/>
  <c r="AC18" i="10"/>
  <c r="AD76" i="10" s="1"/>
  <c r="AB18" i="10"/>
  <c r="AC76" i="10" s="1"/>
  <c r="AA18" i="10"/>
  <c r="AB76" i="10" s="1"/>
  <c r="Z18" i="10"/>
  <c r="AA76" i="10" s="1"/>
  <c r="Y18" i="10"/>
  <c r="Z76" i="10" s="1"/>
  <c r="X18" i="10"/>
  <c r="Y76" i="10" s="1"/>
  <c r="W18" i="10"/>
  <c r="X76" i="10" s="1"/>
  <c r="V18" i="10"/>
  <c r="W76" i="10" s="1"/>
  <c r="U18" i="10"/>
  <c r="V76" i="10" s="1"/>
  <c r="T18" i="10"/>
  <c r="U76" i="10" s="1"/>
  <c r="S18" i="10"/>
  <c r="T76" i="10" s="1"/>
  <c r="R18" i="10"/>
  <c r="S76" i="10" s="1"/>
  <c r="Q18" i="10"/>
  <c r="R76" i="10" s="1"/>
  <c r="P18" i="10"/>
  <c r="Q76" i="10" s="1"/>
  <c r="O18" i="10"/>
  <c r="P76" i="10" s="1"/>
  <c r="N18" i="10"/>
  <c r="O76" i="10" s="1"/>
  <c r="M18" i="10"/>
  <c r="N76" i="10" s="1"/>
  <c r="L18" i="10"/>
  <c r="M76" i="10" s="1"/>
  <c r="K18" i="10"/>
  <c r="L76" i="10" s="1"/>
  <c r="J18" i="10"/>
  <c r="K76" i="10" s="1"/>
  <c r="I18" i="10"/>
  <c r="J76" i="10" s="1"/>
  <c r="H18" i="10"/>
  <c r="I76" i="10" s="1"/>
  <c r="G18" i="10"/>
  <c r="H76" i="10" s="1"/>
  <c r="F18" i="10"/>
  <c r="G76" i="10" s="1"/>
  <c r="E18" i="10"/>
  <c r="F76" i="10" s="1"/>
  <c r="D18" i="10"/>
  <c r="E76" i="10" s="1"/>
  <c r="AH17" i="10"/>
  <c r="AI75" i="10" s="1"/>
  <c r="AE17" i="10"/>
  <c r="AF75" i="10" s="1"/>
  <c r="AD17" i="10"/>
  <c r="AE75" i="10" s="1"/>
  <c r="AC17" i="10"/>
  <c r="AD75" i="10" s="1"/>
  <c r="AB17" i="10"/>
  <c r="AC75" i="10" s="1"/>
  <c r="T17" i="10"/>
  <c r="U75" i="10" s="1"/>
  <c r="Q17" i="10"/>
  <c r="R75" i="10" s="1"/>
  <c r="P17" i="10"/>
  <c r="Q75" i="10" s="1"/>
  <c r="O17" i="10"/>
  <c r="P75" i="10" s="1"/>
  <c r="N17" i="10"/>
  <c r="O75" i="10" s="1"/>
  <c r="F17" i="10"/>
  <c r="G75" i="10" s="1"/>
  <c r="AM16" i="10"/>
  <c r="AL16" i="10"/>
  <c r="AM74" i="10" s="1"/>
  <c r="AK16" i="10"/>
  <c r="AL74" i="10" s="1"/>
  <c r="AJ16" i="10"/>
  <c r="AK74" i="10" s="1"/>
  <c r="AI16" i="10"/>
  <c r="AJ74" i="10" s="1"/>
  <c r="AH16" i="10"/>
  <c r="AI74" i="10" s="1"/>
  <c r="AG16" i="10"/>
  <c r="AH74" i="10" s="1"/>
  <c r="AF16" i="10"/>
  <c r="AG74" i="10" s="1"/>
  <c r="AE16" i="10"/>
  <c r="AF74" i="10" s="1"/>
  <c r="AD16" i="10"/>
  <c r="AE74" i="10" s="1"/>
  <c r="AC16" i="10"/>
  <c r="AD74" i="10" s="1"/>
  <c r="AB16" i="10"/>
  <c r="AC74" i="10" s="1"/>
  <c r="AA16" i="10"/>
  <c r="AB74" i="10" s="1"/>
  <c r="Z16" i="10"/>
  <c r="AA74" i="10" s="1"/>
  <c r="Y16" i="10"/>
  <c r="Z74" i="10" s="1"/>
  <c r="X16" i="10"/>
  <c r="Y74" i="10" s="1"/>
  <c r="W16" i="10"/>
  <c r="X74" i="10" s="1"/>
  <c r="V16" i="10"/>
  <c r="W74" i="10" s="1"/>
  <c r="U16" i="10"/>
  <c r="V74" i="10" s="1"/>
  <c r="T16" i="10"/>
  <c r="U74" i="10" s="1"/>
  <c r="S16" i="10"/>
  <c r="T74" i="10" s="1"/>
  <c r="R16" i="10"/>
  <c r="S74" i="10" s="1"/>
  <c r="Q16" i="10"/>
  <c r="R74" i="10" s="1"/>
  <c r="P16" i="10"/>
  <c r="Q74" i="10" s="1"/>
  <c r="O16" i="10"/>
  <c r="P74" i="10" s="1"/>
  <c r="N16" i="10"/>
  <c r="O74" i="10" s="1"/>
  <c r="M16" i="10"/>
  <c r="N74" i="10" s="1"/>
  <c r="L16" i="10"/>
  <c r="M74" i="10" s="1"/>
  <c r="K16" i="10"/>
  <c r="L74" i="10" s="1"/>
  <c r="J16" i="10"/>
  <c r="K74" i="10" s="1"/>
  <c r="I16" i="10"/>
  <c r="J74" i="10" s="1"/>
  <c r="H16" i="10"/>
  <c r="I74" i="10" s="1"/>
  <c r="G16" i="10"/>
  <c r="H74" i="10" s="1"/>
  <c r="F16" i="10"/>
  <c r="G74" i="10" s="1"/>
  <c r="E16" i="10"/>
  <c r="F74" i="10" s="1"/>
  <c r="D16" i="10"/>
  <c r="E74" i="10" s="1"/>
  <c r="AM15" i="10"/>
  <c r="AL15" i="10"/>
  <c r="AM73" i="10" s="1"/>
  <c r="AK15" i="10"/>
  <c r="AL73" i="10" s="1"/>
  <c r="AJ15" i="10"/>
  <c r="AK73" i="10" s="1"/>
  <c r="AI15" i="10"/>
  <c r="AJ73" i="10" s="1"/>
  <c r="AH15" i="10"/>
  <c r="AI73" i="10" s="1"/>
  <c r="AG15" i="10"/>
  <c r="AH73" i="10" s="1"/>
  <c r="AF15" i="10"/>
  <c r="AG73" i="10" s="1"/>
  <c r="AE15" i="10"/>
  <c r="AF73" i="10" s="1"/>
  <c r="AD15" i="10"/>
  <c r="AE73" i="10" s="1"/>
  <c r="AC15" i="10"/>
  <c r="AD73" i="10" s="1"/>
  <c r="AB15" i="10"/>
  <c r="AC73" i="10" s="1"/>
  <c r="AA15" i="10"/>
  <c r="AB73" i="10" s="1"/>
  <c r="Z15" i="10"/>
  <c r="AA73" i="10" s="1"/>
  <c r="Y15" i="10"/>
  <c r="Z73" i="10" s="1"/>
  <c r="X15" i="10"/>
  <c r="Y73" i="10" s="1"/>
  <c r="W15" i="10"/>
  <c r="X73" i="10" s="1"/>
  <c r="V15" i="10"/>
  <c r="W73" i="10" s="1"/>
  <c r="U15" i="10"/>
  <c r="V73" i="10" s="1"/>
  <c r="T15" i="10"/>
  <c r="U73" i="10" s="1"/>
  <c r="S15" i="10"/>
  <c r="T73" i="10" s="1"/>
  <c r="R15" i="10"/>
  <c r="S73" i="10" s="1"/>
  <c r="Q15" i="10"/>
  <c r="R73" i="10" s="1"/>
  <c r="P15" i="10"/>
  <c r="Q73" i="10" s="1"/>
  <c r="O15" i="10"/>
  <c r="P73" i="10" s="1"/>
  <c r="N15" i="10"/>
  <c r="O73" i="10" s="1"/>
  <c r="M15" i="10"/>
  <c r="N73" i="10" s="1"/>
  <c r="L15" i="10"/>
  <c r="M73" i="10" s="1"/>
  <c r="K15" i="10"/>
  <c r="L73" i="10" s="1"/>
  <c r="J15" i="10"/>
  <c r="K73" i="10" s="1"/>
  <c r="I15" i="10"/>
  <c r="J73" i="10" s="1"/>
  <c r="H15" i="10"/>
  <c r="I73" i="10" s="1"/>
  <c r="G15" i="10"/>
  <c r="H73" i="10" s="1"/>
  <c r="F15" i="10"/>
  <c r="G73" i="10" s="1"/>
  <c r="E15" i="10"/>
  <c r="F73" i="10" s="1"/>
  <c r="D15" i="10"/>
  <c r="E73" i="10" s="1"/>
  <c r="AM14" i="10"/>
  <c r="AL14" i="10"/>
  <c r="AM72" i="10" s="1"/>
  <c r="AK14" i="10"/>
  <c r="AL72" i="10" s="1"/>
  <c r="AJ14" i="10"/>
  <c r="AK72" i="10" s="1"/>
  <c r="AI14" i="10"/>
  <c r="AJ72" i="10" s="1"/>
  <c r="AH14" i="10"/>
  <c r="AI72" i="10" s="1"/>
  <c r="AG14" i="10"/>
  <c r="AH72" i="10" s="1"/>
  <c r="AF14" i="10"/>
  <c r="AG72" i="10" s="1"/>
  <c r="AE14" i="10"/>
  <c r="AF72" i="10" s="1"/>
  <c r="AD14" i="10"/>
  <c r="AE72" i="10" s="1"/>
  <c r="AC14" i="10"/>
  <c r="AD72" i="10" s="1"/>
  <c r="AB14" i="10"/>
  <c r="AC72" i="10" s="1"/>
  <c r="AA14" i="10"/>
  <c r="AB72" i="10" s="1"/>
  <c r="Z14" i="10"/>
  <c r="AA72" i="10" s="1"/>
  <c r="Y14" i="10"/>
  <c r="Z72" i="10" s="1"/>
  <c r="X14" i="10"/>
  <c r="Y72" i="10" s="1"/>
  <c r="W14" i="10"/>
  <c r="X72" i="10" s="1"/>
  <c r="V14" i="10"/>
  <c r="W72" i="10" s="1"/>
  <c r="U14" i="10"/>
  <c r="V72" i="10" s="1"/>
  <c r="T14" i="10"/>
  <c r="U72" i="10" s="1"/>
  <c r="S14" i="10"/>
  <c r="T72" i="10" s="1"/>
  <c r="R14" i="10"/>
  <c r="S72" i="10" s="1"/>
  <c r="Q14" i="10"/>
  <c r="R72" i="10" s="1"/>
  <c r="P14" i="10"/>
  <c r="Q72" i="10" s="1"/>
  <c r="O14" i="10"/>
  <c r="P72" i="10" s="1"/>
  <c r="N14" i="10"/>
  <c r="O72" i="10" s="1"/>
  <c r="M14" i="10"/>
  <c r="N72" i="10" s="1"/>
  <c r="L14" i="10"/>
  <c r="M72" i="10" s="1"/>
  <c r="K14" i="10"/>
  <c r="L72" i="10" s="1"/>
  <c r="J14" i="10"/>
  <c r="K72" i="10" s="1"/>
  <c r="I14" i="10"/>
  <c r="J72" i="10" s="1"/>
  <c r="H14" i="10"/>
  <c r="I72" i="10" s="1"/>
  <c r="G14" i="10"/>
  <c r="H72" i="10" s="1"/>
  <c r="F14" i="10"/>
  <c r="G72" i="10" s="1"/>
  <c r="E14" i="10"/>
  <c r="F72" i="10" s="1"/>
  <c r="D14" i="10"/>
  <c r="E72" i="10" s="1"/>
  <c r="AM13" i="10"/>
  <c r="AL13" i="10"/>
  <c r="AM71" i="10" s="1"/>
  <c r="AK13" i="10"/>
  <c r="AL71" i="10" s="1"/>
  <c r="AJ13" i="10"/>
  <c r="AK71" i="10" s="1"/>
  <c r="AI13" i="10"/>
  <c r="AJ71" i="10" s="1"/>
  <c r="AH13" i="10"/>
  <c r="AI71" i="10" s="1"/>
  <c r="AG13" i="10"/>
  <c r="AH71" i="10" s="1"/>
  <c r="AF13" i="10"/>
  <c r="AG71" i="10" s="1"/>
  <c r="AE13" i="10"/>
  <c r="AF71" i="10" s="1"/>
  <c r="AD13" i="10"/>
  <c r="AE71" i="10" s="1"/>
  <c r="AC13" i="10"/>
  <c r="AD71" i="10" s="1"/>
  <c r="AB13" i="10"/>
  <c r="AC71" i="10" s="1"/>
  <c r="AA13" i="10"/>
  <c r="AB71" i="10" s="1"/>
  <c r="Z13" i="10"/>
  <c r="AA71" i="10" s="1"/>
  <c r="Y13" i="10"/>
  <c r="Z71" i="10" s="1"/>
  <c r="X13" i="10"/>
  <c r="Y71" i="10" s="1"/>
  <c r="W13" i="10"/>
  <c r="X71" i="10" s="1"/>
  <c r="V13" i="10"/>
  <c r="W71" i="10" s="1"/>
  <c r="U13" i="10"/>
  <c r="V71" i="10" s="1"/>
  <c r="T13" i="10"/>
  <c r="U71" i="10" s="1"/>
  <c r="S13" i="10"/>
  <c r="T71" i="10" s="1"/>
  <c r="R13" i="10"/>
  <c r="S71" i="10" s="1"/>
  <c r="Q13" i="10"/>
  <c r="R71" i="10" s="1"/>
  <c r="P13" i="10"/>
  <c r="Q71" i="10" s="1"/>
  <c r="O13" i="10"/>
  <c r="P71" i="10" s="1"/>
  <c r="N13" i="10"/>
  <c r="O71" i="10" s="1"/>
  <c r="M13" i="10"/>
  <c r="N71" i="10" s="1"/>
  <c r="L13" i="10"/>
  <c r="M71" i="10" s="1"/>
  <c r="K13" i="10"/>
  <c r="L71" i="10" s="1"/>
  <c r="J13" i="10"/>
  <c r="K71" i="10" s="1"/>
  <c r="I13" i="10"/>
  <c r="J71" i="10" s="1"/>
  <c r="H13" i="10"/>
  <c r="I71" i="10" s="1"/>
  <c r="G13" i="10"/>
  <c r="H71" i="10" s="1"/>
  <c r="F13" i="10"/>
  <c r="G71" i="10" s="1"/>
  <c r="E13" i="10"/>
  <c r="F71" i="10" s="1"/>
  <c r="D13" i="10"/>
  <c r="E71" i="10" s="1"/>
  <c r="AM12" i="10"/>
  <c r="AL12" i="10"/>
  <c r="AM70" i="10" s="1"/>
  <c r="AK12" i="10"/>
  <c r="AL70" i="10" s="1"/>
  <c r="AJ12" i="10"/>
  <c r="AK70" i="10" s="1"/>
  <c r="AI12" i="10"/>
  <c r="AJ70" i="10" s="1"/>
  <c r="AH12" i="10"/>
  <c r="AI70" i="10" s="1"/>
  <c r="AG12" i="10"/>
  <c r="AH70" i="10" s="1"/>
  <c r="AF12" i="10"/>
  <c r="AG70" i="10" s="1"/>
  <c r="AE12" i="10"/>
  <c r="AF70" i="10" s="1"/>
  <c r="AD12" i="10"/>
  <c r="AE70" i="10" s="1"/>
  <c r="AC12" i="10"/>
  <c r="AD70" i="10" s="1"/>
  <c r="AB12" i="10"/>
  <c r="AC70" i="10" s="1"/>
  <c r="AA12" i="10"/>
  <c r="AB70" i="10" s="1"/>
  <c r="Z12" i="10"/>
  <c r="AA70" i="10" s="1"/>
  <c r="Y12" i="10"/>
  <c r="Z70" i="10" s="1"/>
  <c r="X12" i="10"/>
  <c r="Y70" i="10" s="1"/>
  <c r="W12" i="10"/>
  <c r="X70" i="10" s="1"/>
  <c r="V12" i="10"/>
  <c r="W70" i="10" s="1"/>
  <c r="U12" i="10"/>
  <c r="V70" i="10" s="1"/>
  <c r="T12" i="10"/>
  <c r="U70" i="10" s="1"/>
  <c r="S12" i="10"/>
  <c r="T70" i="10" s="1"/>
  <c r="R12" i="10"/>
  <c r="S70" i="10" s="1"/>
  <c r="Q12" i="10"/>
  <c r="R70" i="10" s="1"/>
  <c r="P12" i="10"/>
  <c r="Q70" i="10" s="1"/>
  <c r="O12" i="10"/>
  <c r="P70" i="10" s="1"/>
  <c r="N12" i="10"/>
  <c r="O70" i="10" s="1"/>
  <c r="M12" i="10"/>
  <c r="N70" i="10" s="1"/>
  <c r="L12" i="10"/>
  <c r="M70" i="10" s="1"/>
  <c r="K12" i="10"/>
  <c r="L70" i="10" s="1"/>
  <c r="J12" i="10"/>
  <c r="K70" i="10" s="1"/>
  <c r="I12" i="10"/>
  <c r="J70" i="10" s="1"/>
  <c r="H12" i="10"/>
  <c r="I70" i="10" s="1"/>
  <c r="G12" i="10"/>
  <c r="H70" i="10" s="1"/>
  <c r="F12" i="10"/>
  <c r="G70" i="10" s="1"/>
  <c r="E12" i="10"/>
  <c r="F70" i="10" s="1"/>
  <c r="D12" i="10"/>
  <c r="E70" i="10" s="1"/>
  <c r="AM11" i="10"/>
  <c r="AL11" i="10"/>
  <c r="AM69" i="10" s="1"/>
  <c r="AK11" i="10"/>
  <c r="AL69" i="10" s="1"/>
  <c r="AJ11" i="10"/>
  <c r="AK69" i="10" s="1"/>
  <c r="AI11" i="10"/>
  <c r="AJ69" i="10" s="1"/>
  <c r="AH11" i="10"/>
  <c r="AI69" i="10" s="1"/>
  <c r="AG11" i="10"/>
  <c r="AH69" i="10" s="1"/>
  <c r="AF11" i="10"/>
  <c r="AG69" i="10" s="1"/>
  <c r="AE11" i="10"/>
  <c r="AF69" i="10" s="1"/>
  <c r="AD11" i="10"/>
  <c r="AE69" i="10" s="1"/>
  <c r="AC11" i="10"/>
  <c r="AD69" i="10" s="1"/>
  <c r="AB11" i="10"/>
  <c r="AC69" i="10" s="1"/>
  <c r="AA11" i="10"/>
  <c r="AB69" i="10" s="1"/>
  <c r="Z11" i="10"/>
  <c r="AA69" i="10" s="1"/>
  <c r="Y11" i="10"/>
  <c r="Z69" i="10" s="1"/>
  <c r="X11" i="10"/>
  <c r="Y69" i="10" s="1"/>
  <c r="W11" i="10"/>
  <c r="X69" i="10" s="1"/>
  <c r="V11" i="10"/>
  <c r="W69" i="10" s="1"/>
  <c r="U11" i="10"/>
  <c r="V69" i="10" s="1"/>
  <c r="T11" i="10"/>
  <c r="U69" i="10" s="1"/>
  <c r="S11" i="10"/>
  <c r="T69" i="10" s="1"/>
  <c r="R11" i="10"/>
  <c r="S69" i="10" s="1"/>
  <c r="Q11" i="10"/>
  <c r="R69" i="10" s="1"/>
  <c r="P11" i="10"/>
  <c r="Q69" i="10" s="1"/>
  <c r="O11" i="10"/>
  <c r="P69" i="10" s="1"/>
  <c r="N11" i="10"/>
  <c r="O69" i="10" s="1"/>
  <c r="M11" i="10"/>
  <c r="N69" i="10" s="1"/>
  <c r="L11" i="10"/>
  <c r="M69" i="10" s="1"/>
  <c r="K11" i="10"/>
  <c r="L69" i="10" s="1"/>
  <c r="J11" i="10"/>
  <c r="K69" i="10" s="1"/>
  <c r="I11" i="10"/>
  <c r="J69" i="10" s="1"/>
  <c r="H11" i="10"/>
  <c r="I69" i="10" s="1"/>
  <c r="G11" i="10"/>
  <c r="H69" i="10" s="1"/>
  <c r="F11" i="10"/>
  <c r="G69" i="10" s="1"/>
  <c r="E11" i="10"/>
  <c r="F69" i="10" s="1"/>
  <c r="D11" i="10"/>
  <c r="E69" i="10" s="1"/>
  <c r="AM10" i="10"/>
  <c r="AL10" i="10"/>
  <c r="AM68" i="10" s="1"/>
  <c r="AK10" i="10"/>
  <c r="AL68" i="10" s="1"/>
  <c r="AJ10" i="10"/>
  <c r="AK68" i="10" s="1"/>
  <c r="AI10" i="10"/>
  <c r="AJ68" i="10" s="1"/>
  <c r="AH10" i="10"/>
  <c r="AI68" i="10" s="1"/>
  <c r="AG10" i="10"/>
  <c r="AH68" i="10" s="1"/>
  <c r="AF10" i="10"/>
  <c r="AG68" i="10" s="1"/>
  <c r="AE10" i="10"/>
  <c r="AF68" i="10" s="1"/>
  <c r="AD10" i="10"/>
  <c r="AE68" i="10" s="1"/>
  <c r="AC10" i="10"/>
  <c r="AD68" i="10" s="1"/>
  <c r="AB10" i="10"/>
  <c r="AC68" i="10" s="1"/>
  <c r="AA10" i="10"/>
  <c r="AB68" i="10" s="1"/>
  <c r="Z10" i="10"/>
  <c r="AA68" i="10" s="1"/>
  <c r="Y10" i="10"/>
  <c r="Z68" i="10" s="1"/>
  <c r="X10" i="10"/>
  <c r="Y68" i="10" s="1"/>
  <c r="W10" i="10"/>
  <c r="X68" i="10" s="1"/>
  <c r="V10" i="10"/>
  <c r="W68" i="10" s="1"/>
  <c r="U10" i="10"/>
  <c r="V68" i="10" s="1"/>
  <c r="T10" i="10"/>
  <c r="U68" i="10" s="1"/>
  <c r="S10" i="10"/>
  <c r="T68" i="10" s="1"/>
  <c r="R10" i="10"/>
  <c r="S68" i="10" s="1"/>
  <c r="Q10" i="10"/>
  <c r="R68" i="10" s="1"/>
  <c r="P10" i="10"/>
  <c r="Q68" i="10" s="1"/>
  <c r="O10" i="10"/>
  <c r="P68" i="10" s="1"/>
  <c r="N10" i="10"/>
  <c r="O68" i="10" s="1"/>
  <c r="M10" i="10"/>
  <c r="N68" i="10" s="1"/>
  <c r="L10" i="10"/>
  <c r="M68" i="10" s="1"/>
  <c r="K10" i="10"/>
  <c r="L68" i="10" s="1"/>
  <c r="J10" i="10"/>
  <c r="K68" i="10" s="1"/>
  <c r="I10" i="10"/>
  <c r="J68" i="10" s="1"/>
  <c r="H10" i="10"/>
  <c r="I68" i="10" s="1"/>
  <c r="G10" i="10"/>
  <c r="H68" i="10" s="1"/>
  <c r="F10" i="10"/>
  <c r="G68" i="10" s="1"/>
  <c r="E10" i="10"/>
  <c r="F68" i="10" s="1"/>
  <c r="F126" i="10" s="1"/>
  <c r="D10" i="10"/>
  <c r="E68" i="10" s="1"/>
  <c r="AM9" i="10"/>
  <c r="AL9" i="10"/>
  <c r="AM67" i="10" s="1"/>
  <c r="AK9" i="10"/>
  <c r="AL67" i="10" s="1"/>
  <c r="AJ9" i="10"/>
  <c r="AK67" i="10" s="1"/>
  <c r="AI9" i="10"/>
  <c r="AJ67" i="10" s="1"/>
  <c r="AH9" i="10"/>
  <c r="AI67" i="10" s="1"/>
  <c r="AG9" i="10"/>
  <c r="AH67" i="10" s="1"/>
  <c r="AF9" i="10"/>
  <c r="AG67" i="10" s="1"/>
  <c r="AE9" i="10"/>
  <c r="AF67" i="10" s="1"/>
  <c r="AD9" i="10"/>
  <c r="AE67" i="10" s="1"/>
  <c r="AC9" i="10"/>
  <c r="AD67" i="10" s="1"/>
  <c r="AB9" i="10"/>
  <c r="AC67" i="10" s="1"/>
  <c r="AA9" i="10"/>
  <c r="AB67" i="10" s="1"/>
  <c r="Z9" i="10"/>
  <c r="AA67" i="10" s="1"/>
  <c r="Y9" i="10"/>
  <c r="Z67" i="10" s="1"/>
  <c r="X9" i="10"/>
  <c r="Y67" i="10" s="1"/>
  <c r="W9" i="10"/>
  <c r="X67" i="10" s="1"/>
  <c r="V9" i="10"/>
  <c r="W67" i="10" s="1"/>
  <c r="U9" i="10"/>
  <c r="V67" i="10" s="1"/>
  <c r="T9" i="10"/>
  <c r="U67" i="10" s="1"/>
  <c r="S9" i="10"/>
  <c r="T67" i="10" s="1"/>
  <c r="R9" i="10"/>
  <c r="S67" i="10" s="1"/>
  <c r="Q9" i="10"/>
  <c r="R67" i="10" s="1"/>
  <c r="P9" i="10"/>
  <c r="Q67" i="10" s="1"/>
  <c r="O9" i="10"/>
  <c r="P67" i="10" s="1"/>
  <c r="N9" i="10"/>
  <c r="O67" i="10" s="1"/>
  <c r="M9" i="10"/>
  <c r="N67" i="10" s="1"/>
  <c r="L9" i="10"/>
  <c r="M67" i="10" s="1"/>
  <c r="K9" i="10"/>
  <c r="L67" i="10" s="1"/>
  <c r="J9" i="10"/>
  <c r="K67" i="10" s="1"/>
  <c r="I9" i="10"/>
  <c r="J67" i="10" s="1"/>
  <c r="H9" i="10"/>
  <c r="I67" i="10" s="1"/>
  <c r="G9" i="10"/>
  <c r="H67" i="10" s="1"/>
  <c r="F9" i="10"/>
  <c r="G67" i="10" s="1"/>
  <c r="E9" i="10"/>
  <c r="F67" i="10" s="1"/>
  <c r="D9" i="10"/>
  <c r="E67" i="10" s="1"/>
  <c r="D68" i="10"/>
  <c r="D69" i="10"/>
  <c r="D70" i="10"/>
  <c r="D71" i="10"/>
  <c r="D72" i="10"/>
  <c r="D73" i="10"/>
  <c r="D74" i="10"/>
  <c r="D76" i="10"/>
  <c r="D79" i="10"/>
  <c r="D80" i="10"/>
  <c r="D81" i="10"/>
  <c r="D82" i="10"/>
  <c r="D83" i="10"/>
  <c r="D84" i="10"/>
  <c r="D85" i="10"/>
  <c r="D86" i="10"/>
  <c r="D87" i="10"/>
  <c r="D88" i="10"/>
  <c r="C32" i="10"/>
  <c r="G185" i="10" l="1"/>
  <c r="L190" i="10"/>
  <c r="H190" i="10"/>
  <c r="N190" i="10"/>
  <c r="J190" i="10"/>
  <c r="L195" i="10"/>
  <c r="R198" i="10"/>
  <c r="AI191" i="10"/>
  <c r="AM191" i="10"/>
  <c r="L201" i="10"/>
  <c r="F187" i="10"/>
  <c r="G187" i="10"/>
  <c r="I187" i="10"/>
  <c r="AJ191" i="10"/>
  <c r="AK191" i="10"/>
  <c r="O190" i="10"/>
  <c r="AB204" i="10"/>
  <c r="E191" i="10"/>
  <c r="K215" i="10"/>
  <c r="AH191" i="10"/>
  <c r="P192" i="10"/>
  <c r="W192" i="10"/>
  <c r="U187" i="10"/>
  <c r="W187" i="10"/>
  <c r="AE204" i="10"/>
  <c r="AH204" i="10"/>
  <c r="G201" i="10"/>
  <c r="C187" i="10"/>
  <c r="N228" i="10"/>
  <c r="AB214" i="10"/>
  <c r="I185" i="10"/>
  <c r="L185" i="10"/>
  <c r="I186" i="10"/>
  <c r="X187" i="10"/>
  <c r="V198" i="10"/>
  <c r="T215" i="10"/>
  <c r="M186" i="10"/>
  <c r="AH187" i="10"/>
  <c r="Z215" i="10"/>
  <c r="T186" i="10"/>
  <c r="AL187" i="10"/>
  <c r="AC186" i="10"/>
  <c r="K190" i="10"/>
  <c r="P191" i="10"/>
  <c r="AJ204" i="10"/>
  <c r="AH186" i="10"/>
  <c r="S191" i="10"/>
  <c r="O200" i="10"/>
  <c r="AD221" i="10"/>
  <c r="W191" i="10"/>
  <c r="Y192" i="10"/>
  <c r="V200" i="10"/>
  <c r="AG199" i="10"/>
  <c r="Y199" i="10"/>
  <c r="AF185" i="10"/>
  <c r="W185" i="10"/>
  <c r="H195" i="10"/>
  <c r="AI226" i="10"/>
  <c r="AM226" i="10"/>
  <c r="AL226" i="10"/>
  <c r="U212" i="10"/>
  <c r="O212" i="10"/>
  <c r="F212" i="10"/>
  <c r="H198" i="10"/>
  <c r="D198" i="10"/>
  <c r="C198" i="10"/>
  <c r="I195" i="10"/>
  <c r="J198" i="10"/>
  <c r="X223" i="10"/>
  <c r="AL197" i="10"/>
  <c r="AG197" i="10"/>
  <c r="K195" i="10"/>
  <c r="M198" i="10"/>
  <c r="H193" i="10"/>
  <c r="J193" i="10"/>
  <c r="O185" i="10"/>
  <c r="Z227" i="10"/>
  <c r="K209" i="10"/>
  <c r="W195" i="10"/>
  <c r="P209" i="10"/>
  <c r="AG209" i="10"/>
  <c r="Y195" i="10"/>
  <c r="R209" i="10"/>
  <c r="AA233" i="10"/>
  <c r="J233" i="10"/>
  <c r="I233" i="10"/>
  <c r="AM205" i="10"/>
  <c r="AJ205" i="10"/>
  <c r="AE205" i="10"/>
  <c r="AC205" i="10"/>
  <c r="AH196" i="10"/>
  <c r="Y204" i="10"/>
  <c r="T204" i="10"/>
  <c r="Q204" i="10"/>
  <c r="AA190" i="10"/>
  <c r="Y190" i="10"/>
  <c r="X190" i="10"/>
  <c r="Z190" i="10"/>
  <c r="D211" i="10"/>
  <c r="AB190" i="10"/>
  <c r="C197" i="10"/>
  <c r="N211" i="10"/>
  <c r="AH223" i="10"/>
  <c r="AE188" i="10"/>
  <c r="W188" i="10"/>
  <c r="AD190" i="10"/>
  <c r="D197" i="10"/>
  <c r="AL202" i="10"/>
  <c r="W211" i="10"/>
  <c r="AC201" i="10"/>
  <c r="U201" i="10"/>
  <c r="S201" i="10"/>
  <c r="Q201" i="10"/>
  <c r="M201" i="10"/>
  <c r="AK187" i="10"/>
  <c r="AI187" i="10"/>
  <c r="Z187" i="10"/>
  <c r="AE190" i="10"/>
  <c r="F197" i="10"/>
  <c r="AL211" i="10"/>
  <c r="K221" i="10"/>
  <c r="AA186" i="10"/>
  <c r="AE187" i="10"/>
  <c r="J194" i="10"/>
  <c r="R197" i="10"/>
  <c r="H200" i="10"/>
  <c r="L206" i="10"/>
  <c r="I214" i="10"/>
  <c r="T191" i="10"/>
  <c r="U191" i="10"/>
  <c r="X191" i="10"/>
  <c r="AE216" i="10"/>
  <c r="I216" i="10"/>
  <c r="C216" i="10"/>
  <c r="S202" i="10"/>
  <c r="Q202" i="10"/>
  <c r="N202" i="10"/>
  <c r="J202" i="10"/>
  <c r="D202" i="10"/>
  <c r="AG202" i="10"/>
  <c r="AF202" i="10"/>
  <c r="AB202" i="10"/>
  <c r="AK188" i="10"/>
  <c r="I188" i="10"/>
  <c r="AI188" i="10"/>
  <c r="G188" i="10"/>
  <c r="AH188" i="10"/>
  <c r="F188" i="10"/>
  <c r="AF188" i="10"/>
  <c r="D188" i="10"/>
  <c r="AB188" i="10"/>
  <c r="Q188" i="10"/>
  <c r="P188" i="10"/>
  <c r="N188" i="10"/>
  <c r="AD188" i="10"/>
  <c r="AH202" i="10"/>
  <c r="AE189" i="10"/>
  <c r="AC189" i="10"/>
  <c r="AB189" i="10"/>
  <c r="Y189" i="10"/>
  <c r="Q189" i="10"/>
  <c r="AM189" i="10"/>
  <c r="AF189" i="10"/>
  <c r="K194" i="10"/>
  <c r="X217" i="10"/>
  <c r="T203" i="10"/>
  <c r="P203" i="10"/>
  <c r="I203" i="10"/>
  <c r="T189" i="10"/>
  <c r="AM203" i="10"/>
  <c r="F206" i="10"/>
  <c r="S222" i="10"/>
  <c r="D222" i="10"/>
  <c r="AD208" i="10"/>
  <c r="AM208" i="10"/>
  <c r="AC208" i="10"/>
  <c r="J208" i="10"/>
  <c r="AA194" i="10"/>
  <c r="P194" i="10"/>
  <c r="V235" i="10"/>
  <c r="H235" i="10"/>
  <c r="AI221" i="10"/>
  <c r="AJ221" i="10"/>
  <c r="L221" i="10"/>
  <c r="W207" i="10"/>
  <c r="S207" i="10"/>
  <c r="R207" i="10"/>
  <c r="M207" i="10"/>
  <c r="AE207" i="10"/>
  <c r="AA207" i="10"/>
  <c r="AD193" i="10"/>
  <c r="AC193" i="10"/>
  <c r="AB193" i="10"/>
  <c r="Y193" i="10"/>
  <c r="O193" i="10"/>
  <c r="AK193" i="10"/>
  <c r="AG193" i="10"/>
  <c r="AF193" i="10"/>
  <c r="C188" i="10"/>
  <c r="D189" i="10"/>
  <c r="K193" i="10"/>
  <c r="AG194" i="10"/>
  <c r="K230" i="10"/>
  <c r="S220" i="10"/>
  <c r="AL220" i="10"/>
  <c r="AC220" i="10"/>
  <c r="AB220" i="10"/>
  <c r="AI206" i="10"/>
  <c r="AD206" i="10"/>
  <c r="U206" i="10"/>
  <c r="S206" i="10"/>
  <c r="K206" i="10"/>
  <c r="AJ206" i="10"/>
  <c r="AH192" i="10"/>
  <c r="F192" i="10"/>
  <c r="AG192" i="10"/>
  <c r="E192" i="10"/>
  <c r="AF192" i="10"/>
  <c r="D192" i="10"/>
  <c r="AD192" i="10"/>
  <c r="V192" i="10"/>
  <c r="K192" i="10"/>
  <c r="AL192" i="10"/>
  <c r="I192" i="10"/>
  <c r="AJ192" i="10"/>
  <c r="H192" i="10"/>
  <c r="R188" i="10"/>
  <c r="N189" i="10"/>
  <c r="R192" i="10"/>
  <c r="M193" i="10"/>
  <c r="Q230" i="10"/>
  <c r="AJ219" i="10"/>
  <c r="K205" i="10"/>
  <c r="J205" i="10"/>
  <c r="I205" i="10"/>
  <c r="H205" i="10"/>
  <c r="AK205" i="10"/>
  <c r="V205" i="10"/>
  <c r="Q205" i="10"/>
  <c r="O205" i="10"/>
  <c r="AB191" i="10"/>
  <c r="L191" i="10"/>
  <c r="AA191" i="10"/>
  <c r="K191" i="10"/>
  <c r="Z191" i="10"/>
  <c r="J191" i="10"/>
  <c r="Y191" i="10"/>
  <c r="I191" i="10"/>
  <c r="AL191" i="10"/>
  <c r="V191" i="10"/>
  <c r="F191" i="10"/>
  <c r="AG191" i="10"/>
  <c r="O191" i="10"/>
  <c r="AD191" i="10"/>
  <c r="N191" i="10"/>
  <c r="AC191" i="10"/>
  <c r="M191" i="10"/>
  <c r="T188" i="10"/>
  <c r="O189" i="10"/>
  <c r="G191" i="10"/>
  <c r="S192" i="10"/>
  <c r="P193" i="10"/>
  <c r="E205" i="10"/>
  <c r="H219" i="10"/>
  <c r="U188" i="10"/>
  <c r="R189" i="10"/>
  <c r="H191" i="10"/>
  <c r="T192" i="10"/>
  <c r="R193" i="10"/>
  <c r="F202" i="10"/>
  <c r="X205" i="10"/>
  <c r="N219" i="10"/>
  <c r="U184" i="10"/>
  <c r="D190" i="10"/>
  <c r="V190" i="10"/>
  <c r="AL190" i="10"/>
  <c r="AJ195" i="10"/>
  <c r="AE198" i="10"/>
  <c r="L204" i="10"/>
  <c r="AE218" i="10"/>
  <c r="G226" i="10"/>
  <c r="Q232" i="10"/>
  <c r="AD184" i="10"/>
  <c r="E190" i="10"/>
  <c r="W190" i="10"/>
  <c r="AM190" i="10"/>
  <c r="D195" i="10"/>
  <c r="J199" i="10"/>
  <c r="N204" i="10"/>
  <c r="AI213" i="10"/>
  <c r="AC226" i="10"/>
  <c r="AA232" i="10"/>
  <c r="G195" i="10"/>
  <c r="M190" i="10"/>
  <c r="AC190" i="10"/>
  <c r="P195" i="10"/>
  <c r="AF204" i="10"/>
  <c r="AA209" i="10"/>
  <c r="AK186" i="10"/>
  <c r="J187" i="10"/>
  <c r="P190" i="10"/>
  <c r="AF190" i="10"/>
  <c r="Z195" i="10"/>
  <c r="X198" i="10"/>
  <c r="AC200" i="10"/>
  <c r="AH201" i="10"/>
  <c r="D204" i="10"/>
  <c r="F218" i="10"/>
  <c r="I225" i="10"/>
  <c r="L187" i="10"/>
  <c r="Q190" i="10"/>
  <c r="AG190" i="10"/>
  <c r="AA195" i="10"/>
  <c r="Z198" i="10"/>
  <c r="AI201" i="10"/>
  <c r="F204" i="10"/>
  <c r="G218" i="10"/>
  <c r="K229" i="10"/>
  <c r="Q187" i="10"/>
  <c r="R190" i="10"/>
  <c r="AJ190" i="10"/>
  <c r="AE195" i="10"/>
  <c r="AB198" i="10"/>
  <c r="AK201" i="10"/>
  <c r="H204" i="10"/>
  <c r="P218" i="10"/>
  <c r="T229" i="10"/>
  <c r="T187" i="10"/>
  <c r="C190" i="10"/>
  <c r="S190" i="10"/>
  <c r="AK190" i="10"/>
  <c r="AG195" i="10"/>
  <c r="AC198" i="10"/>
  <c r="K204" i="10"/>
  <c r="Y218" i="10"/>
  <c r="AA229" i="10"/>
  <c r="AM184" i="10"/>
  <c r="Y184" i="10"/>
  <c r="K184" i="10"/>
  <c r="AL184" i="10"/>
  <c r="X184" i="10"/>
  <c r="J184" i="10"/>
  <c r="AK184" i="10"/>
  <c r="W184" i="10"/>
  <c r="I184" i="10"/>
  <c r="AJ184" i="10"/>
  <c r="V184" i="10"/>
  <c r="H184" i="10"/>
  <c r="AH184" i="10"/>
  <c r="T184" i="10"/>
  <c r="F184" i="10"/>
  <c r="AE184" i="10"/>
  <c r="Q184" i="10"/>
  <c r="C184" i="10"/>
  <c r="AB184" i="10"/>
  <c r="N184" i="10"/>
  <c r="AA184" i="10"/>
  <c r="M184" i="10"/>
  <c r="AH224" i="10"/>
  <c r="T224" i="10"/>
  <c r="F224" i="10"/>
  <c r="AG224" i="10"/>
  <c r="S224" i="10"/>
  <c r="E224" i="10"/>
  <c r="AF224" i="10"/>
  <c r="R224" i="10"/>
  <c r="D224" i="10"/>
  <c r="AC224" i="10"/>
  <c r="O224" i="10"/>
  <c r="AB224" i="10"/>
  <c r="N224" i="10"/>
  <c r="AK224" i="10"/>
  <c r="W224" i="10"/>
  <c r="I224" i="10"/>
  <c r="AJ224" i="10"/>
  <c r="V224" i="10"/>
  <c r="H224" i="10"/>
  <c r="AE224" i="10"/>
  <c r="C224" i="10"/>
  <c r="AD224" i="10"/>
  <c r="AA224" i="10"/>
  <c r="X224" i="10"/>
  <c r="U224" i="10"/>
  <c r="AM224" i="10"/>
  <c r="K224" i="10"/>
  <c r="AL224" i="10"/>
  <c r="J224" i="10"/>
  <c r="Y224" i="10"/>
  <c r="M224" i="10"/>
  <c r="L224" i="10"/>
  <c r="AH210" i="10"/>
  <c r="T210" i="10"/>
  <c r="F210" i="10"/>
  <c r="AG210" i="10"/>
  <c r="S210" i="10"/>
  <c r="E210" i="10"/>
  <c r="AF210" i="10"/>
  <c r="R210" i="10"/>
  <c r="D210" i="10"/>
  <c r="AC210" i="10"/>
  <c r="O210" i="10"/>
  <c r="AB210" i="10"/>
  <c r="N210" i="10"/>
  <c r="AK210" i="10"/>
  <c r="W210" i="10"/>
  <c r="I210" i="10"/>
  <c r="AJ210" i="10"/>
  <c r="V210" i="10"/>
  <c r="H210" i="10"/>
  <c r="Q210" i="10"/>
  <c r="P210" i="10"/>
  <c r="M210" i="10"/>
  <c r="AL210" i="10"/>
  <c r="J210" i="10"/>
  <c r="AI210" i="10"/>
  <c r="G210" i="10"/>
  <c r="Y210" i="10"/>
  <c r="X210" i="10"/>
  <c r="L210" i="10"/>
  <c r="K210" i="10"/>
  <c r="C210" i="10"/>
  <c r="AM210" i="10"/>
  <c r="AA210" i="10"/>
  <c r="Z210" i="10"/>
  <c r="AE196" i="10"/>
  <c r="Q196" i="10"/>
  <c r="C196" i="10"/>
  <c r="AC196" i="10"/>
  <c r="O196" i="10"/>
  <c r="Z196" i="10"/>
  <c r="L196" i="10"/>
  <c r="AM196" i="10"/>
  <c r="Y196" i="10"/>
  <c r="K196" i="10"/>
  <c r="AA196" i="10"/>
  <c r="G196" i="10"/>
  <c r="X196" i="10"/>
  <c r="F196" i="10"/>
  <c r="W196" i="10"/>
  <c r="E196" i="10"/>
  <c r="V196" i="10"/>
  <c r="D196" i="10"/>
  <c r="AL196" i="10"/>
  <c r="T196" i="10"/>
  <c r="AI196" i="10"/>
  <c r="P196" i="10"/>
  <c r="AF196" i="10"/>
  <c r="J196" i="10"/>
  <c r="AD196" i="10"/>
  <c r="I196" i="10"/>
  <c r="G184" i="10"/>
  <c r="U196" i="10"/>
  <c r="L184" i="10"/>
  <c r="AK185" i="10"/>
  <c r="AB196" i="10"/>
  <c r="AB199" i="10"/>
  <c r="AK214" i="10"/>
  <c r="R225" i="10"/>
  <c r="O227" i="10"/>
  <c r="AL236" i="10"/>
  <c r="X236" i="10"/>
  <c r="J236" i="10"/>
  <c r="AC236" i="10"/>
  <c r="N236" i="10"/>
  <c r="AB236" i="10"/>
  <c r="M236" i="10"/>
  <c r="AA236" i="10"/>
  <c r="L236" i="10"/>
  <c r="AM236" i="10"/>
  <c r="W236" i="10"/>
  <c r="H236" i="10"/>
  <c r="AK236" i="10"/>
  <c r="V236" i="10"/>
  <c r="G236" i="10"/>
  <c r="AF236" i="10"/>
  <c r="Q236" i="10"/>
  <c r="AE236" i="10"/>
  <c r="P236" i="10"/>
  <c r="Y236" i="10"/>
  <c r="U236" i="10"/>
  <c r="T236" i="10"/>
  <c r="O236" i="10"/>
  <c r="K236" i="10"/>
  <c r="AG236" i="10"/>
  <c r="C236" i="10"/>
  <c r="AD236" i="10"/>
  <c r="AH236" i="10"/>
  <c r="Z236" i="10"/>
  <c r="E236" i="10"/>
  <c r="D236" i="10"/>
  <c r="AI236" i="10"/>
  <c r="I236" i="10"/>
  <c r="F236" i="10"/>
  <c r="Z222" i="10"/>
  <c r="L222" i="10"/>
  <c r="AM222" i="10"/>
  <c r="Y222" i="10"/>
  <c r="K222" i="10"/>
  <c r="AL222" i="10"/>
  <c r="X222" i="10"/>
  <c r="J222" i="10"/>
  <c r="AI222" i="10"/>
  <c r="U222" i="10"/>
  <c r="G222" i="10"/>
  <c r="AH222" i="10"/>
  <c r="T222" i="10"/>
  <c r="F222" i="10"/>
  <c r="AC222" i="10"/>
  <c r="O222" i="10"/>
  <c r="AB222" i="10"/>
  <c r="N222" i="10"/>
  <c r="AK222" i="10"/>
  <c r="I222" i="10"/>
  <c r="AJ222" i="10"/>
  <c r="H222" i="10"/>
  <c r="AG222" i="10"/>
  <c r="E222" i="10"/>
  <c r="AD222" i="10"/>
  <c r="AA222" i="10"/>
  <c r="Q222" i="10"/>
  <c r="P222" i="10"/>
  <c r="AF222" i="10"/>
  <c r="AE222" i="10"/>
  <c r="W222" i="10"/>
  <c r="V222" i="10"/>
  <c r="R222" i="10"/>
  <c r="C222" i="10"/>
  <c r="AH208" i="10"/>
  <c r="AL208" i="10"/>
  <c r="W208" i="10"/>
  <c r="I208" i="10"/>
  <c r="AK208" i="10"/>
  <c r="V208" i="10"/>
  <c r="H208" i="10"/>
  <c r="AJ208" i="10"/>
  <c r="U208" i="10"/>
  <c r="G208" i="10"/>
  <c r="AF208" i="10"/>
  <c r="R208" i="10"/>
  <c r="D208" i="10"/>
  <c r="AE208" i="10"/>
  <c r="Q208" i="10"/>
  <c r="C208" i="10"/>
  <c r="Z208" i="10"/>
  <c r="L208" i="10"/>
  <c r="Y208" i="10"/>
  <c r="K208" i="10"/>
  <c r="T208" i="10"/>
  <c r="S208" i="10"/>
  <c r="P208" i="10"/>
  <c r="O208" i="10"/>
  <c r="M208" i="10"/>
  <c r="AG208" i="10"/>
  <c r="E208" i="10"/>
  <c r="AB208" i="10"/>
  <c r="AA208" i="10"/>
  <c r="AK194" i="10"/>
  <c r="W194" i="10"/>
  <c r="I194" i="10"/>
  <c r="AF194" i="10"/>
  <c r="R194" i="10"/>
  <c r="D194" i="10"/>
  <c r="AE194" i="10"/>
  <c r="Q194" i="10"/>
  <c r="C194" i="10"/>
  <c r="V194" i="10"/>
  <c r="E194" i="10"/>
  <c r="AM194" i="10"/>
  <c r="U194" i="10"/>
  <c r="AL194" i="10"/>
  <c r="T194" i="10"/>
  <c r="AJ194" i="10"/>
  <c r="S194" i="10"/>
  <c r="AH194" i="10"/>
  <c r="O194" i="10"/>
  <c r="AC194" i="10"/>
  <c r="L194" i="10"/>
  <c r="Z194" i="10"/>
  <c r="H194" i="10"/>
  <c r="Y194" i="10"/>
  <c r="G194" i="10"/>
  <c r="O184" i="10"/>
  <c r="D185" i="10"/>
  <c r="M194" i="10"/>
  <c r="AG196" i="10"/>
  <c r="AC199" i="10"/>
  <c r="D200" i="10"/>
  <c r="AI208" i="10"/>
  <c r="M211" i="10"/>
  <c r="X225" i="10"/>
  <c r="Y227" i="10"/>
  <c r="L231" i="10"/>
  <c r="R184" i="10"/>
  <c r="AJ196" i="10"/>
  <c r="AI199" i="10"/>
  <c r="D213" i="10"/>
  <c r="AJ227" i="10"/>
  <c r="S184" i="10"/>
  <c r="M185" i="10"/>
  <c r="F186" i="10"/>
  <c r="AL186" i="10"/>
  <c r="C189" i="10"/>
  <c r="AH189" i="10"/>
  <c r="X194" i="10"/>
  <c r="AK196" i="10"/>
  <c r="O197" i="10"/>
  <c r="AL199" i="10"/>
  <c r="T200" i="10"/>
  <c r="C203" i="10"/>
  <c r="AF211" i="10"/>
  <c r="Z213" i="10"/>
  <c r="M222" i="10"/>
  <c r="G224" i="10"/>
  <c r="AK231" i="10"/>
  <c r="W231" i="10"/>
  <c r="I231" i="10"/>
  <c r="AJ231" i="10"/>
  <c r="V231" i="10"/>
  <c r="AI231" i="10"/>
  <c r="U231" i="10"/>
  <c r="G231" i="10"/>
  <c r="AF231" i="10"/>
  <c r="R231" i="10"/>
  <c r="D231" i="10"/>
  <c r="AE231" i="10"/>
  <c r="Q231" i="10"/>
  <c r="C231" i="10"/>
  <c r="X231" i="10"/>
  <c r="T231" i="10"/>
  <c r="S231" i="10"/>
  <c r="AL231" i="10"/>
  <c r="N231" i="10"/>
  <c r="AH231" i="10"/>
  <c r="M231" i="10"/>
  <c r="AA231" i="10"/>
  <c r="F231" i="10"/>
  <c r="Z231" i="10"/>
  <c r="E231" i="10"/>
  <c r="AM231" i="10"/>
  <c r="AG231" i="10"/>
  <c r="AB231" i="10"/>
  <c r="Y231" i="10"/>
  <c r="J231" i="10"/>
  <c r="H231" i="10"/>
  <c r="AD231" i="10"/>
  <c r="AC231" i="10"/>
  <c r="P231" i="10"/>
  <c r="O231" i="10"/>
  <c r="K231" i="10"/>
  <c r="AA217" i="10"/>
  <c r="M217" i="10"/>
  <c r="Z217" i="10"/>
  <c r="L217" i="10"/>
  <c r="AM217" i="10"/>
  <c r="Y217" i="10"/>
  <c r="K217" i="10"/>
  <c r="AJ217" i="10"/>
  <c r="V217" i="10"/>
  <c r="H217" i="10"/>
  <c r="AI217" i="10"/>
  <c r="U217" i="10"/>
  <c r="G217" i="10"/>
  <c r="AD217" i="10"/>
  <c r="P217" i="10"/>
  <c r="AC217" i="10"/>
  <c r="O217" i="10"/>
  <c r="AL217" i="10"/>
  <c r="J217" i="10"/>
  <c r="AK217" i="10"/>
  <c r="I217" i="10"/>
  <c r="AH217" i="10"/>
  <c r="F217" i="10"/>
  <c r="AE217" i="10"/>
  <c r="C217" i="10"/>
  <c r="AB217" i="10"/>
  <c r="R217" i="10"/>
  <c r="Q217" i="10"/>
  <c r="E217" i="10"/>
  <c r="D217" i="10"/>
  <c r="AF217" i="10"/>
  <c r="T217" i="10"/>
  <c r="S217" i="10"/>
  <c r="AL203" i="10"/>
  <c r="X203" i="10"/>
  <c r="J203" i="10"/>
  <c r="AJ203" i="10"/>
  <c r="V203" i="10"/>
  <c r="H203" i="10"/>
  <c r="AG203" i="10"/>
  <c r="S203" i="10"/>
  <c r="E203" i="10"/>
  <c r="AF203" i="10"/>
  <c r="R203" i="10"/>
  <c r="D203" i="10"/>
  <c r="AA203" i="10"/>
  <c r="M203" i="10"/>
  <c r="Z203" i="10"/>
  <c r="L203" i="10"/>
  <c r="AB203" i="10"/>
  <c r="Y203" i="10"/>
  <c r="W203" i="10"/>
  <c r="U203" i="10"/>
  <c r="Q203" i="10"/>
  <c r="AK203" i="10"/>
  <c r="N203" i="10"/>
  <c r="AE203" i="10"/>
  <c r="G203" i="10"/>
  <c r="AD203" i="10"/>
  <c r="F203" i="10"/>
  <c r="AL189" i="10"/>
  <c r="X189" i="10"/>
  <c r="J189" i="10"/>
  <c r="AK189" i="10"/>
  <c r="W189" i="10"/>
  <c r="I189" i="10"/>
  <c r="AJ189" i="10"/>
  <c r="V189" i="10"/>
  <c r="H189" i="10"/>
  <c r="AI189" i="10"/>
  <c r="U189" i="10"/>
  <c r="G189" i="10"/>
  <c r="AG189" i="10"/>
  <c r="S189" i="10"/>
  <c r="E189" i="10"/>
  <c r="AD189" i="10"/>
  <c r="P189" i="10"/>
  <c r="AA189" i="10"/>
  <c r="M189" i="10"/>
  <c r="Z189" i="10"/>
  <c r="L189" i="10"/>
  <c r="Z184" i="10"/>
  <c r="P185" i="10"/>
  <c r="J186" i="10"/>
  <c r="F189" i="10"/>
  <c r="AB194" i="10"/>
  <c r="S197" i="10"/>
  <c r="X200" i="10"/>
  <c r="K203" i="10"/>
  <c r="AJ213" i="10"/>
  <c r="N217" i="10"/>
  <c r="Q224" i="10"/>
  <c r="C228" i="10"/>
  <c r="R236" i="10"/>
  <c r="P224" i="10"/>
  <c r="AC184" i="10"/>
  <c r="R185" i="10"/>
  <c r="L186" i="10"/>
  <c r="K189" i="10"/>
  <c r="AD194" i="10"/>
  <c r="U197" i="10"/>
  <c r="E199" i="10"/>
  <c r="O203" i="10"/>
  <c r="W217" i="10"/>
  <c r="Z224" i="10"/>
  <c r="S236" i="10"/>
  <c r="AA228" i="10"/>
  <c r="M228" i="10"/>
  <c r="AF228" i="10"/>
  <c r="Q228" i="10"/>
  <c r="AE228" i="10"/>
  <c r="P228" i="10"/>
  <c r="AD228" i="10"/>
  <c r="O228" i="10"/>
  <c r="Z228" i="10"/>
  <c r="K228" i="10"/>
  <c r="Y228" i="10"/>
  <c r="J228" i="10"/>
  <c r="AI228" i="10"/>
  <c r="T228" i="10"/>
  <c r="E228" i="10"/>
  <c r="AH228" i="10"/>
  <c r="S228" i="10"/>
  <c r="D228" i="10"/>
  <c r="AC228" i="10"/>
  <c r="AB228" i="10"/>
  <c r="X228" i="10"/>
  <c r="U228" i="10"/>
  <c r="R228" i="10"/>
  <c r="AK228" i="10"/>
  <c r="G228" i="10"/>
  <c r="AJ228" i="10"/>
  <c r="F228" i="10"/>
  <c r="AL228" i="10"/>
  <c r="V228" i="10"/>
  <c r="I228" i="10"/>
  <c r="H228" i="10"/>
  <c r="AJ214" i="10"/>
  <c r="V214" i="10"/>
  <c r="H214" i="10"/>
  <c r="AI214" i="10"/>
  <c r="U214" i="10"/>
  <c r="G214" i="10"/>
  <c r="AH214" i="10"/>
  <c r="T214" i="10"/>
  <c r="F214" i="10"/>
  <c r="AE214" i="10"/>
  <c r="Q214" i="10"/>
  <c r="C214" i="10"/>
  <c r="AD214" i="10"/>
  <c r="P214" i="10"/>
  <c r="AM214" i="10"/>
  <c r="Y214" i="10"/>
  <c r="K214" i="10"/>
  <c r="AL214" i="10"/>
  <c r="X214" i="10"/>
  <c r="J214" i="10"/>
  <c r="AG214" i="10"/>
  <c r="E214" i="10"/>
  <c r="AF214" i="10"/>
  <c r="D214" i="10"/>
  <c r="AC214" i="10"/>
  <c r="Z214" i="10"/>
  <c r="W214" i="10"/>
  <c r="M214" i="10"/>
  <c r="L214" i="10"/>
  <c r="AA214" i="10"/>
  <c r="O214" i="10"/>
  <c r="N214" i="10"/>
  <c r="AG200" i="10"/>
  <c r="S200" i="10"/>
  <c r="E200" i="10"/>
  <c r="AE200" i="10"/>
  <c r="Q200" i="10"/>
  <c r="C200" i="10"/>
  <c r="AB200" i="10"/>
  <c r="N200" i="10"/>
  <c r="AA200" i="10"/>
  <c r="M200" i="10"/>
  <c r="AI200" i="10"/>
  <c r="U200" i="10"/>
  <c r="G200" i="10"/>
  <c r="AJ200" i="10"/>
  <c r="L200" i="10"/>
  <c r="AH200" i="10"/>
  <c r="K200" i="10"/>
  <c r="AF200" i="10"/>
  <c r="J200" i="10"/>
  <c r="AD200" i="10"/>
  <c r="I200" i="10"/>
  <c r="Z200" i="10"/>
  <c r="F200" i="10"/>
  <c r="W200" i="10"/>
  <c r="AM200" i="10"/>
  <c r="R200" i="10"/>
  <c r="AL200" i="10"/>
  <c r="P200" i="10"/>
  <c r="AG186" i="10"/>
  <c r="S186" i="10"/>
  <c r="E186" i="10"/>
  <c r="AF186" i="10"/>
  <c r="R186" i="10"/>
  <c r="D186" i="10"/>
  <c r="AE186" i="10"/>
  <c r="Q186" i="10"/>
  <c r="C186" i="10"/>
  <c r="AD186" i="10"/>
  <c r="P186" i="10"/>
  <c r="AB186" i="10"/>
  <c r="N186" i="10"/>
  <c r="AM186" i="10"/>
  <c r="Y186" i="10"/>
  <c r="K186" i="10"/>
  <c r="AJ186" i="10"/>
  <c r="V186" i="10"/>
  <c r="H186" i="10"/>
  <c r="AI186" i="10"/>
  <c r="U186" i="10"/>
  <c r="G186" i="10"/>
  <c r="AF184" i="10"/>
  <c r="Z185" i="10"/>
  <c r="O186" i="10"/>
  <c r="AI194" i="10"/>
  <c r="M196" i="10"/>
  <c r="AA197" i="10"/>
  <c r="K199" i="10"/>
  <c r="AK200" i="10"/>
  <c r="F208" i="10"/>
  <c r="AD210" i="10"/>
  <c r="AG217" i="10"/>
  <c r="W228" i="10"/>
  <c r="AE210" i="10"/>
  <c r="AG228" i="10"/>
  <c r="AD227" i="10"/>
  <c r="P227" i="10"/>
  <c r="AC227" i="10"/>
  <c r="N227" i="10"/>
  <c r="AB227" i="10"/>
  <c r="M227" i="10"/>
  <c r="AA227" i="10"/>
  <c r="L227" i="10"/>
  <c r="AM227" i="10"/>
  <c r="X227" i="10"/>
  <c r="I227" i="10"/>
  <c r="AL227" i="10"/>
  <c r="W227" i="10"/>
  <c r="H227" i="10"/>
  <c r="AG227" i="10"/>
  <c r="R227" i="10"/>
  <c r="C227" i="10"/>
  <c r="AF227" i="10"/>
  <c r="Q227" i="10"/>
  <c r="K227" i="10"/>
  <c r="J227" i="10"/>
  <c r="AK227" i="10"/>
  <c r="G227" i="10"/>
  <c r="AH227" i="10"/>
  <c r="D227" i="10"/>
  <c r="AE227" i="10"/>
  <c r="T227" i="10"/>
  <c r="S227" i="10"/>
  <c r="F227" i="10"/>
  <c r="E227" i="10"/>
  <c r="AI227" i="10"/>
  <c r="V227" i="10"/>
  <c r="U227" i="10"/>
  <c r="AM213" i="10"/>
  <c r="Y213" i="10"/>
  <c r="K213" i="10"/>
  <c r="AL213" i="10"/>
  <c r="X213" i="10"/>
  <c r="J213" i="10"/>
  <c r="AK213" i="10"/>
  <c r="W213" i="10"/>
  <c r="I213" i="10"/>
  <c r="AH213" i="10"/>
  <c r="T213" i="10"/>
  <c r="F213" i="10"/>
  <c r="AG213" i="10"/>
  <c r="S213" i="10"/>
  <c r="E213" i="10"/>
  <c r="AB213" i="10"/>
  <c r="N213" i="10"/>
  <c r="AA213" i="10"/>
  <c r="M213" i="10"/>
  <c r="V213" i="10"/>
  <c r="U213" i="10"/>
  <c r="R213" i="10"/>
  <c r="O213" i="10"/>
  <c r="L213" i="10"/>
  <c r="AD213" i="10"/>
  <c r="AC213" i="10"/>
  <c r="Q213" i="10"/>
  <c r="P213" i="10"/>
  <c r="H213" i="10"/>
  <c r="G213" i="10"/>
  <c r="C213" i="10"/>
  <c r="AF213" i="10"/>
  <c r="AE213" i="10"/>
  <c r="AJ199" i="10"/>
  <c r="V199" i="10"/>
  <c r="H199" i="10"/>
  <c r="AH199" i="10"/>
  <c r="T199" i="10"/>
  <c r="F199" i="10"/>
  <c r="AE199" i="10"/>
  <c r="Q199" i="10"/>
  <c r="C199" i="10"/>
  <c r="AD199" i="10"/>
  <c r="P199" i="10"/>
  <c r="X199" i="10"/>
  <c r="D199" i="10"/>
  <c r="W199" i="10"/>
  <c r="U199" i="10"/>
  <c r="AM199" i="10"/>
  <c r="S199" i="10"/>
  <c r="AK199" i="10"/>
  <c r="O199" i="10"/>
  <c r="AF199" i="10"/>
  <c r="L199" i="10"/>
  <c r="AA199" i="10"/>
  <c r="I199" i="10"/>
  <c r="Z199" i="10"/>
  <c r="G199" i="10"/>
  <c r="AJ185" i="10"/>
  <c r="V185" i="10"/>
  <c r="H185" i="10"/>
  <c r="AI185" i="10"/>
  <c r="U185" i="10"/>
  <c r="AH185" i="10"/>
  <c r="T185" i="10"/>
  <c r="F185" i="10"/>
  <c r="AG185" i="10"/>
  <c r="S185" i="10"/>
  <c r="E185" i="10"/>
  <c r="AE185" i="10"/>
  <c r="Q185" i="10"/>
  <c r="C185" i="10"/>
  <c r="AB185" i="10"/>
  <c r="N185" i="10"/>
  <c r="AM185" i="10"/>
  <c r="Y185" i="10"/>
  <c r="K185" i="10"/>
  <c r="AL185" i="10"/>
  <c r="X185" i="10"/>
  <c r="J185" i="10"/>
  <c r="AG184" i="10"/>
  <c r="AA185" i="10"/>
  <c r="N196" i="10"/>
  <c r="M199" i="10"/>
  <c r="D184" i="10"/>
  <c r="AI184" i="10"/>
  <c r="AC185" i="10"/>
  <c r="W186" i="10"/>
  <c r="R196" i="10"/>
  <c r="N199" i="10"/>
  <c r="AH203" i="10"/>
  <c r="N208" i="10"/>
  <c r="R214" i="10"/>
  <c r="AM228" i="10"/>
  <c r="AE225" i="10"/>
  <c r="Q225" i="10"/>
  <c r="C225" i="10"/>
  <c r="AD225" i="10"/>
  <c r="P225" i="10"/>
  <c r="AC225" i="10"/>
  <c r="O225" i="10"/>
  <c r="Z225" i="10"/>
  <c r="L225" i="10"/>
  <c r="AM225" i="10"/>
  <c r="Y225" i="10"/>
  <c r="K225" i="10"/>
  <c r="AH225" i="10"/>
  <c r="T225" i="10"/>
  <c r="F225" i="10"/>
  <c r="AG225" i="10"/>
  <c r="S225" i="10"/>
  <c r="E225" i="10"/>
  <c r="N225" i="10"/>
  <c r="M225" i="10"/>
  <c r="AL225" i="10"/>
  <c r="J225" i="10"/>
  <c r="AI225" i="10"/>
  <c r="G225" i="10"/>
  <c r="AF225" i="10"/>
  <c r="D225" i="10"/>
  <c r="V225" i="10"/>
  <c r="U225" i="10"/>
  <c r="AK225" i="10"/>
  <c r="AJ225" i="10"/>
  <c r="AB225" i="10"/>
  <c r="AA225" i="10"/>
  <c r="W225" i="10"/>
  <c r="H225" i="10"/>
  <c r="AE211" i="10"/>
  <c r="Q211" i="10"/>
  <c r="C211" i="10"/>
  <c r="AD211" i="10"/>
  <c r="P211" i="10"/>
  <c r="AC211" i="10"/>
  <c r="O211" i="10"/>
  <c r="Z211" i="10"/>
  <c r="L211" i="10"/>
  <c r="AM211" i="10"/>
  <c r="Y211" i="10"/>
  <c r="K211" i="10"/>
  <c r="AH211" i="10"/>
  <c r="T211" i="10"/>
  <c r="F211" i="10"/>
  <c r="AG211" i="10"/>
  <c r="S211" i="10"/>
  <c r="E211" i="10"/>
  <c r="AB211" i="10"/>
  <c r="AA211" i="10"/>
  <c r="X211" i="10"/>
  <c r="U211" i="10"/>
  <c r="R211" i="10"/>
  <c r="AJ211" i="10"/>
  <c r="H211" i="10"/>
  <c r="AI211" i="10"/>
  <c r="G211" i="10"/>
  <c r="AK211" i="10"/>
  <c r="V211" i="10"/>
  <c r="J211" i="10"/>
  <c r="I211" i="10"/>
  <c r="AB197" i="10"/>
  <c r="N197" i="10"/>
  <c r="Z197" i="10"/>
  <c r="L197" i="10"/>
  <c r="AK197" i="10"/>
  <c r="W197" i="10"/>
  <c r="I197" i="10"/>
  <c r="AJ197" i="10"/>
  <c r="V197" i="10"/>
  <c r="H197" i="10"/>
  <c r="AF197" i="10"/>
  <c r="M197" i="10"/>
  <c r="AE197" i="10"/>
  <c r="K197" i="10"/>
  <c r="AD197" i="10"/>
  <c r="J197" i="10"/>
  <c r="AC197" i="10"/>
  <c r="G197" i="10"/>
  <c r="Y197" i="10"/>
  <c r="E197" i="10"/>
  <c r="T197" i="10"/>
  <c r="AI197" i="10"/>
  <c r="Q197" i="10"/>
  <c r="AH197" i="10"/>
  <c r="P197" i="10"/>
  <c r="E184" i="10"/>
  <c r="AD185" i="10"/>
  <c r="X186" i="10"/>
  <c r="F194" i="10"/>
  <c r="S196" i="10"/>
  <c r="AM197" i="10"/>
  <c r="R199" i="10"/>
  <c r="AI203" i="10"/>
  <c r="X208" i="10"/>
  <c r="S214" i="10"/>
  <c r="AI230" i="10"/>
  <c r="U230" i="10"/>
  <c r="G230" i="10"/>
  <c r="AH230" i="10"/>
  <c r="T230" i="10"/>
  <c r="F230" i="10"/>
  <c r="Z230" i="10"/>
  <c r="J230" i="10"/>
  <c r="Y230" i="10"/>
  <c r="I230" i="10"/>
  <c r="X230" i="10"/>
  <c r="H230" i="10"/>
  <c r="AK230" i="10"/>
  <c r="S230" i="10"/>
  <c r="C230" i="10"/>
  <c r="AJ230" i="10"/>
  <c r="R230" i="10"/>
  <c r="AC230" i="10"/>
  <c r="M230" i="10"/>
  <c r="AB230" i="10"/>
  <c r="L230" i="10"/>
  <c r="AM230" i="10"/>
  <c r="E230" i="10"/>
  <c r="AL230" i="10"/>
  <c r="D230" i="10"/>
  <c r="AG230" i="10"/>
  <c r="AD230" i="10"/>
  <c r="AA230" i="10"/>
  <c r="O230" i="10"/>
  <c r="N230" i="10"/>
  <c r="AD216" i="10"/>
  <c r="P216" i="10"/>
  <c r="AC216" i="10"/>
  <c r="O216" i="10"/>
  <c r="AB216" i="10"/>
  <c r="N216" i="10"/>
  <c r="AM216" i="10"/>
  <c r="Y216" i="10"/>
  <c r="K216" i="10"/>
  <c r="AL216" i="10"/>
  <c r="X216" i="10"/>
  <c r="J216" i="10"/>
  <c r="AG216" i="10"/>
  <c r="S216" i="10"/>
  <c r="E216" i="10"/>
  <c r="AF216" i="10"/>
  <c r="R216" i="10"/>
  <c r="D216" i="10"/>
  <c r="AA216" i="10"/>
  <c r="Z216" i="10"/>
  <c r="W216" i="10"/>
  <c r="T216" i="10"/>
  <c r="Q216" i="10"/>
  <c r="AI216" i="10"/>
  <c r="G216" i="10"/>
  <c r="AH216" i="10"/>
  <c r="F216" i="10"/>
  <c r="AA202" i="10"/>
  <c r="M202" i="10"/>
  <c r="AM202" i="10"/>
  <c r="Y202" i="10"/>
  <c r="K202" i="10"/>
  <c r="AJ202" i="10"/>
  <c r="V202" i="10"/>
  <c r="H202" i="10"/>
  <c r="AI202" i="10"/>
  <c r="U202" i="10"/>
  <c r="G202" i="10"/>
  <c r="AD202" i="10"/>
  <c r="P202" i="10"/>
  <c r="AC202" i="10"/>
  <c r="O202" i="10"/>
  <c r="D187" i="10"/>
  <c r="R187" i="10"/>
  <c r="AF187" i="10"/>
  <c r="O188" i="10"/>
  <c r="AC188" i="10"/>
  <c r="C192" i="10"/>
  <c r="Q192" i="10"/>
  <c r="AE192" i="10"/>
  <c r="I193" i="10"/>
  <c r="AA193" i="10"/>
  <c r="E195" i="10"/>
  <c r="X195" i="10"/>
  <c r="U198" i="10"/>
  <c r="H201" i="10"/>
  <c r="AE201" i="10"/>
  <c r="E202" i="10"/>
  <c r="AE202" i="10"/>
  <c r="G206" i="10"/>
  <c r="AG206" i="10"/>
  <c r="P207" i="10"/>
  <c r="N209" i="10"/>
  <c r="AJ216" i="10"/>
  <c r="X220" i="10"/>
  <c r="G221" i="10"/>
  <c r="AC223" i="10"/>
  <c r="AH226" i="10"/>
  <c r="D233" i="10"/>
  <c r="AI234" i="10"/>
  <c r="AL229" i="10"/>
  <c r="X229" i="10"/>
  <c r="J229" i="10"/>
  <c r="AH229" i="10"/>
  <c r="S229" i="10"/>
  <c r="D229" i="10"/>
  <c r="AG229" i="10"/>
  <c r="R229" i="10"/>
  <c r="C229" i="10"/>
  <c r="AF229" i="10"/>
  <c r="Q229" i="10"/>
  <c r="AC229" i="10"/>
  <c r="N229" i="10"/>
  <c r="AB229" i="10"/>
  <c r="M229" i="10"/>
  <c r="AK229" i="10"/>
  <c r="V229" i="10"/>
  <c r="G229" i="10"/>
  <c r="AJ229" i="10"/>
  <c r="U229" i="10"/>
  <c r="F229" i="10"/>
  <c r="P229" i="10"/>
  <c r="O229" i="10"/>
  <c r="L229" i="10"/>
  <c r="AM229" i="10"/>
  <c r="H229" i="10"/>
  <c r="AI229" i="10"/>
  <c r="E229" i="10"/>
  <c r="Y229" i="10"/>
  <c r="W229" i="10"/>
  <c r="AG215" i="10"/>
  <c r="S215" i="10"/>
  <c r="E215" i="10"/>
  <c r="AF215" i="10"/>
  <c r="R215" i="10"/>
  <c r="D215" i="10"/>
  <c r="AE215" i="10"/>
  <c r="Q215" i="10"/>
  <c r="C215" i="10"/>
  <c r="AB215" i="10"/>
  <c r="N215" i="10"/>
  <c r="AA215" i="10"/>
  <c r="M215" i="10"/>
  <c r="AJ215" i="10"/>
  <c r="V215" i="10"/>
  <c r="H215" i="10"/>
  <c r="AI215" i="10"/>
  <c r="U215" i="10"/>
  <c r="G215" i="10"/>
  <c r="P215" i="10"/>
  <c r="O215" i="10"/>
  <c r="L215" i="10"/>
  <c r="AK215" i="10"/>
  <c r="I215" i="10"/>
  <c r="AH215" i="10"/>
  <c r="F215" i="10"/>
  <c r="X215" i="10"/>
  <c r="W215" i="10"/>
  <c r="AD201" i="10"/>
  <c r="P201" i="10"/>
  <c r="AB201" i="10"/>
  <c r="N201" i="10"/>
  <c r="AM201" i="10"/>
  <c r="Y201" i="10"/>
  <c r="K201" i="10"/>
  <c r="AL201" i="10"/>
  <c r="X201" i="10"/>
  <c r="J201" i="10"/>
  <c r="AF201" i="10"/>
  <c r="R201" i="10"/>
  <c r="D201" i="10"/>
  <c r="E187" i="10"/>
  <c r="S187" i="10"/>
  <c r="AG187" i="10"/>
  <c r="I201" i="10"/>
  <c r="AG201" i="10"/>
  <c r="AG205" i="10"/>
  <c r="H206" i="10"/>
  <c r="AH206" i="10"/>
  <c r="Q207" i="10"/>
  <c r="O209" i="10"/>
  <c r="AK216" i="10"/>
  <c r="C218" i="10"/>
  <c r="Y220" i="10"/>
  <c r="H221" i="10"/>
  <c r="AD223" i="10"/>
  <c r="E233" i="10"/>
  <c r="AL234" i="10"/>
  <c r="AB226" i="10"/>
  <c r="N226" i="10"/>
  <c r="AA226" i="10"/>
  <c r="M226" i="10"/>
  <c r="Z226" i="10"/>
  <c r="L226" i="10"/>
  <c r="AK226" i="10"/>
  <c r="W226" i="10"/>
  <c r="I226" i="10"/>
  <c r="AJ226" i="10"/>
  <c r="V226" i="10"/>
  <c r="H226" i="10"/>
  <c r="AE226" i="10"/>
  <c r="Q226" i="10"/>
  <c r="C226" i="10"/>
  <c r="AD226" i="10"/>
  <c r="P226" i="10"/>
  <c r="Y226" i="10"/>
  <c r="X226" i="10"/>
  <c r="U226" i="10"/>
  <c r="R226" i="10"/>
  <c r="O226" i="10"/>
  <c r="AG226" i="10"/>
  <c r="E226" i="10"/>
  <c r="AF226" i="10"/>
  <c r="D226" i="10"/>
  <c r="AB212" i="10"/>
  <c r="N212" i="10"/>
  <c r="AA212" i="10"/>
  <c r="M212" i="10"/>
  <c r="Z212" i="10"/>
  <c r="L212" i="10"/>
  <c r="AK212" i="10"/>
  <c r="W212" i="10"/>
  <c r="I212" i="10"/>
  <c r="AJ212" i="10"/>
  <c r="V212" i="10"/>
  <c r="H212" i="10"/>
  <c r="AE212" i="10"/>
  <c r="Q212" i="10"/>
  <c r="C212" i="10"/>
  <c r="AD212" i="10"/>
  <c r="P212" i="10"/>
  <c r="AM212" i="10"/>
  <c r="K212" i="10"/>
  <c r="AL212" i="10"/>
  <c r="J212" i="10"/>
  <c r="AI212" i="10"/>
  <c r="G212" i="10"/>
  <c r="AF212" i="10"/>
  <c r="D212" i="10"/>
  <c r="AC212" i="10"/>
  <c r="S212" i="10"/>
  <c r="R212" i="10"/>
  <c r="AM198" i="10"/>
  <c r="Y198" i="10"/>
  <c r="K198" i="10"/>
  <c r="AK198" i="10"/>
  <c r="W198" i="10"/>
  <c r="I198" i="10"/>
  <c r="AH198" i="10"/>
  <c r="T198" i="10"/>
  <c r="F198" i="10"/>
  <c r="AG198" i="10"/>
  <c r="S198" i="10"/>
  <c r="E198" i="10"/>
  <c r="H187" i="10"/>
  <c r="V187" i="10"/>
  <c r="AJ187" i="10"/>
  <c r="E188" i="10"/>
  <c r="S188" i="10"/>
  <c r="AG188" i="10"/>
  <c r="G192" i="10"/>
  <c r="U192" i="10"/>
  <c r="AI192" i="10"/>
  <c r="N193" i="10"/>
  <c r="AE193" i="10"/>
  <c r="J195" i="10"/>
  <c r="AD195" i="10"/>
  <c r="G198" i="10"/>
  <c r="AA198" i="10"/>
  <c r="O201" i="10"/>
  <c r="AJ201" i="10"/>
  <c r="L202" i="10"/>
  <c r="AK202" i="10"/>
  <c r="M204" i="10"/>
  <c r="AM204" i="10"/>
  <c r="N205" i="10"/>
  <c r="AL205" i="10"/>
  <c r="N206" i="10"/>
  <c r="AM206" i="10"/>
  <c r="V207" i="10"/>
  <c r="U209" i="10"/>
  <c r="E212" i="10"/>
  <c r="J215" i="10"/>
  <c r="O218" i="10"/>
  <c r="AK220" i="10"/>
  <c r="T221" i="10"/>
  <c r="I229" i="10"/>
  <c r="X233" i="10"/>
  <c r="AI237" i="10"/>
  <c r="U237" i="10"/>
  <c r="G237" i="10"/>
  <c r="AE237" i="10"/>
  <c r="P237" i="10"/>
  <c r="AD237" i="10"/>
  <c r="O237" i="10"/>
  <c r="AC237" i="10"/>
  <c r="N237" i="10"/>
  <c r="Z237" i="10"/>
  <c r="K237" i="10"/>
  <c r="Y237" i="10"/>
  <c r="J237" i="10"/>
  <c r="AH237" i="10"/>
  <c r="S237" i="10"/>
  <c r="D237" i="10"/>
  <c r="AG237" i="10"/>
  <c r="R237" i="10"/>
  <c r="C237" i="10"/>
  <c r="AF237" i="10"/>
  <c r="L237" i="10"/>
  <c r="I237" i="10"/>
  <c r="AM237" i="10"/>
  <c r="H237" i="10"/>
  <c r="AJ237" i="10"/>
  <c r="AB237" i="10"/>
  <c r="T237" i="10"/>
  <c r="Q237" i="10"/>
  <c r="AL237" i="10"/>
  <c r="AK237" i="10"/>
  <c r="AA237" i="10"/>
  <c r="V237" i="10"/>
  <c r="M237" i="10"/>
  <c r="AK223" i="10"/>
  <c r="W223" i="10"/>
  <c r="I223" i="10"/>
  <c r="AJ223" i="10"/>
  <c r="V223" i="10"/>
  <c r="H223" i="10"/>
  <c r="AI223" i="10"/>
  <c r="U223" i="10"/>
  <c r="G223" i="10"/>
  <c r="AF223" i="10"/>
  <c r="R223" i="10"/>
  <c r="D223" i="10"/>
  <c r="AE223" i="10"/>
  <c r="Q223" i="10"/>
  <c r="C223" i="10"/>
  <c r="Z223" i="10"/>
  <c r="L223" i="10"/>
  <c r="AM223" i="10"/>
  <c r="Y223" i="10"/>
  <c r="K223" i="10"/>
  <c r="T223" i="10"/>
  <c r="S223" i="10"/>
  <c r="P223" i="10"/>
  <c r="M223" i="10"/>
  <c r="AL223" i="10"/>
  <c r="J223" i="10"/>
  <c r="AB223" i="10"/>
  <c r="AA223" i="10"/>
  <c r="AK209" i="10"/>
  <c r="W209" i="10"/>
  <c r="AF209" i="10"/>
  <c r="AE209" i="10"/>
  <c r="Q209" i="10"/>
  <c r="C209" i="10"/>
  <c r="AM209" i="10"/>
  <c r="Z209" i="10"/>
  <c r="J209" i="10"/>
  <c r="Y209" i="10"/>
  <c r="I209" i="10"/>
  <c r="X209" i="10"/>
  <c r="H209" i="10"/>
  <c r="AL209" i="10"/>
  <c r="T209" i="10"/>
  <c r="E209" i="10"/>
  <c r="AJ209" i="10"/>
  <c r="S209" i="10"/>
  <c r="D209" i="10"/>
  <c r="AC209" i="10"/>
  <c r="M209" i="10"/>
  <c r="AB209" i="10"/>
  <c r="L209" i="10"/>
  <c r="AH195" i="10"/>
  <c r="T195" i="10"/>
  <c r="F195" i="10"/>
  <c r="AF195" i="10"/>
  <c r="R195" i="10"/>
  <c r="AC195" i="10"/>
  <c r="O195" i="10"/>
  <c r="AB195" i="10"/>
  <c r="N195" i="10"/>
  <c r="K187" i="10"/>
  <c r="Y187" i="10"/>
  <c r="AM187" i="10"/>
  <c r="H188" i="10"/>
  <c r="V188" i="10"/>
  <c r="AJ188" i="10"/>
  <c r="J192" i="10"/>
  <c r="X192" i="10"/>
  <c r="AM192" i="10"/>
  <c r="Q193" i="10"/>
  <c r="AJ193" i="10"/>
  <c r="M195" i="10"/>
  <c r="AI195" i="10"/>
  <c r="L198" i="10"/>
  <c r="AD198" i="10"/>
  <c r="T201" i="10"/>
  <c r="R202" i="10"/>
  <c r="R204" i="10"/>
  <c r="S205" i="10"/>
  <c r="T206" i="10"/>
  <c r="AD207" i="10"/>
  <c r="AD209" i="10"/>
  <c r="T212" i="10"/>
  <c r="Y215" i="10"/>
  <c r="H216" i="10"/>
  <c r="AD218" i="10"/>
  <c r="M219" i="10"/>
  <c r="F226" i="10"/>
  <c r="Z229" i="10"/>
  <c r="P230" i="10"/>
  <c r="Z232" i="10"/>
  <c r="S235" i="10"/>
  <c r="AA235" i="10"/>
  <c r="M235" i="10"/>
  <c r="Z235" i="10"/>
  <c r="K235" i="10"/>
  <c r="Y235" i="10"/>
  <c r="J235" i="10"/>
  <c r="AM235" i="10"/>
  <c r="X235" i="10"/>
  <c r="I235" i="10"/>
  <c r="AJ235" i="10"/>
  <c r="U235" i="10"/>
  <c r="F235" i="10"/>
  <c r="AI235" i="10"/>
  <c r="T235" i="10"/>
  <c r="E235" i="10"/>
  <c r="AD235" i="10"/>
  <c r="O235" i="10"/>
  <c r="AC235" i="10"/>
  <c r="N235" i="10"/>
  <c r="AK235" i="10"/>
  <c r="G235" i="10"/>
  <c r="AH235" i="10"/>
  <c r="D235" i="10"/>
  <c r="AG235" i="10"/>
  <c r="C235" i="10"/>
  <c r="AB235" i="10"/>
  <c r="W235" i="10"/>
  <c r="P235" i="10"/>
  <c r="L235" i="10"/>
  <c r="AL235" i="10"/>
  <c r="R235" i="10"/>
  <c r="Q235" i="10"/>
  <c r="AC221" i="10"/>
  <c r="O221" i="10"/>
  <c r="AB221" i="10"/>
  <c r="N221" i="10"/>
  <c r="AA221" i="10"/>
  <c r="M221" i="10"/>
  <c r="AL221" i="10"/>
  <c r="X221" i="10"/>
  <c r="J221" i="10"/>
  <c r="AK221" i="10"/>
  <c r="W221" i="10"/>
  <c r="I221" i="10"/>
  <c r="AF221" i="10"/>
  <c r="R221" i="10"/>
  <c r="D221" i="10"/>
  <c r="AE221" i="10"/>
  <c r="Q221" i="10"/>
  <c r="C221" i="10"/>
  <c r="Z221" i="10"/>
  <c r="Y221" i="10"/>
  <c r="V221" i="10"/>
  <c r="S221" i="10"/>
  <c r="P221" i="10"/>
  <c r="AH221" i="10"/>
  <c r="F221" i="10"/>
  <c r="AG221" i="10"/>
  <c r="E221" i="10"/>
  <c r="Z207" i="10"/>
  <c r="L207" i="10"/>
  <c r="AM207" i="10"/>
  <c r="Y207" i="10"/>
  <c r="K207" i="10"/>
  <c r="AL207" i="10"/>
  <c r="X207" i="10"/>
  <c r="J207" i="10"/>
  <c r="AI207" i="10"/>
  <c r="U207" i="10"/>
  <c r="G207" i="10"/>
  <c r="AH207" i="10"/>
  <c r="T207" i="10"/>
  <c r="F207" i="10"/>
  <c r="AC207" i="10"/>
  <c r="O207" i="10"/>
  <c r="AB207" i="10"/>
  <c r="N207" i="10"/>
  <c r="Z193" i="10"/>
  <c r="L193" i="10"/>
  <c r="AI193" i="10"/>
  <c r="U193" i="10"/>
  <c r="G193" i="10"/>
  <c r="AH193" i="10"/>
  <c r="T193" i="10"/>
  <c r="F193" i="10"/>
  <c r="M187" i="10"/>
  <c r="AA187" i="10"/>
  <c r="J188" i="10"/>
  <c r="X188" i="10"/>
  <c r="AL188" i="10"/>
  <c r="L192" i="10"/>
  <c r="Z192" i="10"/>
  <c r="S193" i="10"/>
  <c r="AL193" i="10"/>
  <c r="Q195" i="10"/>
  <c r="AK195" i="10"/>
  <c r="N198" i="10"/>
  <c r="AF198" i="10"/>
  <c r="V201" i="10"/>
  <c r="T202" i="10"/>
  <c r="V204" i="10"/>
  <c r="W205" i="10"/>
  <c r="V206" i="10"/>
  <c r="D207" i="10"/>
  <c r="AF207" i="10"/>
  <c r="AH209" i="10"/>
  <c r="X212" i="10"/>
  <c r="AC215" i="10"/>
  <c r="L216" i="10"/>
  <c r="AH218" i="10"/>
  <c r="Q219" i="10"/>
  <c r="AM221" i="10"/>
  <c r="E223" i="10"/>
  <c r="J226" i="10"/>
  <c r="AD229" i="10"/>
  <c r="V230" i="10"/>
  <c r="AI232" i="10"/>
  <c r="AE235" i="10"/>
  <c r="E237" i="10"/>
  <c r="AB234" i="10"/>
  <c r="N234" i="10"/>
  <c r="AA234" i="10"/>
  <c r="M234" i="10"/>
  <c r="Z234" i="10"/>
  <c r="L234" i="10"/>
  <c r="AK234" i="10"/>
  <c r="W234" i="10"/>
  <c r="I234" i="10"/>
  <c r="AJ234" i="10"/>
  <c r="V234" i="10"/>
  <c r="H234" i="10"/>
  <c r="AE234" i="10"/>
  <c r="Q234" i="10"/>
  <c r="C234" i="10"/>
  <c r="AD234" i="10"/>
  <c r="P234" i="10"/>
  <c r="X234" i="10"/>
  <c r="U234" i="10"/>
  <c r="T234" i="10"/>
  <c r="O234" i="10"/>
  <c r="AM234" i="10"/>
  <c r="K234" i="10"/>
  <c r="AF234" i="10"/>
  <c r="D234" i="10"/>
  <c r="AC234" i="10"/>
  <c r="S234" i="10"/>
  <c r="R234" i="10"/>
  <c r="J234" i="10"/>
  <c r="E234" i="10"/>
  <c r="AH234" i="10"/>
  <c r="AG234" i="10"/>
  <c r="AF220" i="10"/>
  <c r="R220" i="10"/>
  <c r="D220" i="10"/>
  <c r="AE220" i="10"/>
  <c r="Q220" i="10"/>
  <c r="C220" i="10"/>
  <c r="AD220" i="10"/>
  <c r="P220" i="10"/>
  <c r="AA220" i="10"/>
  <c r="M220" i="10"/>
  <c r="Z220" i="10"/>
  <c r="L220" i="10"/>
  <c r="AI220" i="10"/>
  <c r="U220" i="10"/>
  <c r="G220" i="10"/>
  <c r="AH220" i="10"/>
  <c r="T220" i="10"/>
  <c r="F220" i="10"/>
  <c r="O220" i="10"/>
  <c r="N220" i="10"/>
  <c r="AM220" i="10"/>
  <c r="K220" i="10"/>
  <c r="AJ220" i="10"/>
  <c r="H220" i="10"/>
  <c r="AG220" i="10"/>
  <c r="E220" i="10"/>
  <c r="W220" i="10"/>
  <c r="V220" i="10"/>
  <c r="AC206" i="10"/>
  <c r="O206" i="10"/>
  <c r="AA206" i="10"/>
  <c r="M206" i="10"/>
  <c r="AL206" i="10"/>
  <c r="X206" i="10"/>
  <c r="J206" i="10"/>
  <c r="AK206" i="10"/>
  <c r="W206" i="10"/>
  <c r="I206" i="10"/>
  <c r="AF206" i="10"/>
  <c r="R206" i="10"/>
  <c r="D206" i="10"/>
  <c r="AE206" i="10"/>
  <c r="Q206" i="10"/>
  <c r="C206" i="10"/>
  <c r="AK192" i="10"/>
  <c r="N187" i="10"/>
  <c r="AB187" i="10"/>
  <c r="K188" i="10"/>
  <c r="Y188" i="10"/>
  <c r="AM188" i="10"/>
  <c r="M192" i="10"/>
  <c r="AA192" i="10"/>
  <c r="C193" i="10"/>
  <c r="V193" i="10"/>
  <c r="AM193" i="10"/>
  <c r="S195" i="10"/>
  <c r="AL195" i="10"/>
  <c r="O198" i="10"/>
  <c r="AI198" i="10"/>
  <c r="C201" i="10"/>
  <c r="W201" i="10"/>
  <c r="W202" i="10"/>
  <c r="Y206" i="10"/>
  <c r="E207" i="10"/>
  <c r="AG207" i="10"/>
  <c r="AI209" i="10"/>
  <c r="Y212" i="10"/>
  <c r="AD215" i="10"/>
  <c r="M216" i="10"/>
  <c r="AI218" i="10"/>
  <c r="R219" i="10"/>
  <c r="F223" i="10"/>
  <c r="K226" i="10"/>
  <c r="AE229" i="10"/>
  <c r="W230" i="10"/>
  <c r="AJ232" i="10"/>
  <c r="AF235" i="10"/>
  <c r="F237" i="10"/>
  <c r="AE233" i="10"/>
  <c r="Q233" i="10"/>
  <c r="C233" i="10"/>
  <c r="AD233" i="10"/>
  <c r="P233" i="10"/>
  <c r="AC233" i="10"/>
  <c r="O233" i="10"/>
  <c r="Z233" i="10"/>
  <c r="L233" i="10"/>
  <c r="AM233" i="10"/>
  <c r="Y233" i="10"/>
  <c r="K233" i="10"/>
  <c r="AH233" i="10"/>
  <c r="T233" i="10"/>
  <c r="F233" i="10"/>
  <c r="R233" i="10"/>
  <c r="AL233" i="10"/>
  <c r="N233" i="10"/>
  <c r="AK233" i="10"/>
  <c r="M233" i="10"/>
  <c r="AG233" i="10"/>
  <c r="H233" i="10"/>
  <c r="AF233" i="10"/>
  <c r="G233" i="10"/>
  <c r="V233" i="10"/>
  <c r="U233" i="10"/>
  <c r="AJ233" i="10"/>
  <c r="AI233" i="10"/>
  <c r="AB233" i="10"/>
  <c r="W233" i="10"/>
  <c r="S233" i="10"/>
  <c r="AI219" i="10"/>
  <c r="U219" i="10"/>
  <c r="G219" i="10"/>
  <c r="AH219" i="10"/>
  <c r="T219" i="10"/>
  <c r="F219" i="10"/>
  <c r="AG219" i="10"/>
  <c r="S219" i="10"/>
  <c r="E219" i="10"/>
  <c r="AD219" i="10"/>
  <c r="P219" i="10"/>
  <c r="AC219" i="10"/>
  <c r="O219" i="10"/>
  <c r="AL219" i="10"/>
  <c r="X219" i="10"/>
  <c r="J219" i="10"/>
  <c r="AK219" i="10"/>
  <c r="W219" i="10"/>
  <c r="I219" i="10"/>
  <c r="AF219" i="10"/>
  <c r="D219" i="10"/>
  <c r="AE219" i="10"/>
  <c r="C219" i="10"/>
  <c r="AB219" i="10"/>
  <c r="Y219" i="10"/>
  <c r="V219" i="10"/>
  <c r="L219" i="10"/>
  <c r="AM219" i="10"/>
  <c r="K219" i="10"/>
  <c r="AF205" i="10"/>
  <c r="R205" i="10"/>
  <c r="D205" i="10"/>
  <c r="AD205" i="10"/>
  <c r="P205" i="10"/>
  <c r="AA205" i="10"/>
  <c r="M205" i="10"/>
  <c r="Z205" i="10"/>
  <c r="L205" i="10"/>
  <c r="AI205" i="10"/>
  <c r="U205" i="10"/>
  <c r="G205" i="10"/>
  <c r="AH205" i="10"/>
  <c r="T205" i="10"/>
  <c r="F205" i="10"/>
  <c r="O187" i="10"/>
  <c r="AC187" i="10"/>
  <c r="L188" i="10"/>
  <c r="Z188" i="10"/>
  <c r="F190" i="10"/>
  <c r="T190" i="10"/>
  <c r="AH190" i="10"/>
  <c r="C191" i="10"/>
  <c r="Q191" i="10"/>
  <c r="AE191" i="10"/>
  <c r="N192" i="10"/>
  <c r="AB192" i="10"/>
  <c r="D193" i="10"/>
  <c r="W193" i="10"/>
  <c r="U195" i="10"/>
  <c r="AM195" i="10"/>
  <c r="P198" i="10"/>
  <c r="AJ198" i="10"/>
  <c r="E201" i="10"/>
  <c r="Z201" i="10"/>
  <c r="X202" i="10"/>
  <c r="Z204" i="10"/>
  <c r="Y205" i="10"/>
  <c r="Z206" i="10"/>
  <c r="H207" i="10"/>
  <c r="AJ207" i="10"/>
  <c r="F209" i="10"/>
  <c r="AG212" i="10"/>
  <c r="AL215" i="10"/>
  <c r="U216" i="10"/>
  <c r="Z219" i="10"/>
  <c r="I220" i="10"/>
  <c r="N223" i="10"/>
  <c r="S226" i="10"/>
  <c r="AE230" i="10"/>
  <c r="F234" i="10"/>
  <c r="W237" i="10"/>
  <c r="AH232" i="10"/>
  <c r="T232" i="10"/>
  <c r="F232" i="10"/>
  <c r="AG232" i="10"/>
  <c r="S232" i="10"/>
  <c r="E232" i="10"/>
  <c r="AF232" i="10"/>
  <c r="R232" i="10"/>
  <c r="D232" i="10"/>
  <c r="AC232" i="10"/>
  <c r="O232" i="10"/>
  <c r="AB232" i="10"/>
  <c r="N232" i="10"/>
  <c r="AK232" i="10"/>
  <c r="W232" i="10"/>
  <c r="I232" i="10"/>
  <c r="P232" i="10"/>
  <c r="AM232" i="10"/>
  <c r="M232" i="10"/>
  <c r="AL232" i="10"/>
  <c r="L232" i="10"/>
  <c r="AE232" i="10"/>
  <c r="H232" i="10"/>
  <c r="AD232" i="10"/>
  <c r="G232" i="10"/>
  <c r="V232" i="10"/>
  <c r="U232" i="10"/>
  <c r="K232" i="10"/>
  <c r="J232" i="10"/>
  <c r="C232" i="10"/>
  <c r="Y232" i="10"/>
  <c r="X232" i="10"/>
  <c r="AL218" i="10"/>
  <c r="X218" i="10"/>
  <c r="J218" i="10"/>
  <c r="AK218" i="10"/>
  <c r="W218" i="10"/>
  <c r="I218" i="10"/>
  <c r="AJ218" i="10"/>
  <c r="V218" i="10"/>
  <c r="H218" i="10"/>
  <c r="AG218" i="10"/>
  <c r="S218" i="10"/>
  <c r="E218" i="10"/>
  <c r="AF218" i="10"/>
  <c r="R218" i="10"/>
  <c r="D218" i="10"/>
  <c r="AA218" i="10"/>
  <c r="M218" i="10"/>
  <c r="Z218" i="10"/>
  <c r="L218" i="10"/>
  <c r="U218" i="10"/>
  <c r="T218" i="10"/>
  <c r="Q218" i="10"/>
  <c r="N218" i="10"/>
  <c r="AM218" i="10"/>
  <c r="K218" i="10"/>
  <c r="AC218" i="10"/>
  <c r="AB218" i="10"/>
  <c r="AI204" i="10"/>
  <c r="U204" i="10"/>
  <c r="G204" i="10"/>
  <c r="AG204" i="10"/>
  <c r="S204" i="10"/>
  <c r="E204" i="10"/>
  <c r="AD204" i="10"/>
  <c r="P204" i="10"/>
  <c r="AC204" i="10"/>
  <c r="O204" i="10"/>
  <c r="AL204" i="10"/>
  <c r="X204" i="10"/>
  <c r="J204" i="10"/>
  <c r="AK204" i="10"/>
  <c r="W204" i="10"/>
  <c r="I204" i="10"/>
  <c r="P187" i="10"/>
  <c r="AD187" i="10"/>
  <c r="M188" i="10"/>
  <c r="AA188" i="10"/>
  <c r="G190" i="10"/>
  <c r="U190" i="10"/>
  <c r="AI190" i="10"/>
  <c r="D191" i="10"/>
  <c r="R191" i="10"/>
  <c r="AF191" i="10"/>
  <c r="O192" i="10"/>
  <c r="AC192" i="10"/>
  <c r="E193" i="10"/>
  <c r="X193" i="10"/>
  <c r="C195" i="10"/>
  <c r="V195" i="10"/>
  <c r="Q198" i="10"/>
  <c r="AL198" i="10"/>
  <c r="F201" i="10"/>
  <c r="AA201" i="10"/>
  <c r="C202" i="10"/>
  <c r="Z202" i="10"/>
  <c r="C204" i="10"/>
  <c r="AA204" i="10"/>
  <c r="C205" i="10"/>
  <c r="AB205" i="10"/>
  <c r="E206" i="10"/>
  <c r="AB206" i="10"/>
  <c r="I207" i="10"/>
  <c r="AK207" i="10"/>
  <c r="G209" i="10"/>
  <c r="AH212" i="10"/>
  <c r="AM215" i="10"/>
  <c r="V216" i="10"/>
  <c r="AA219" i="10"/>
  <c r="J220" i="10"/>
  <c r="O223" i="10"/>
  <c r="T226" i="10"/>
  <c r="AF230" i="10"/>
  <c r="G234" i="10"/>
  <c r="X237" i="10"/>
  <c r="AE34" i="10"/>
  <c r="Q34" i="10"/>
  <c r="C34" i="10"/>
  <c r="AB34" i="10"/>
  <c r="N34" i="10"/>
  <c r="Z34" i="10"/>
  <c r="L34" i="10"/>
  <c r="AH34" i="10"/>
  <c r="T34" i="10"/>
  <c r="F34" i="10"/>
  <c r="AG34" i="10"/>
  <c r="S34" i="10"/>
  <c r="E34" i="10"/>
  <c r="AF34" i="10"/>
  <c r="R34" i="10"/>
  <c r="D34" i="10"/>
  <c r="L20" i="10"/>
  <c r="M78" i="10" s="1"/>
  <c r="AA34" i="10"/>
  <c r="D77" i="10"/>
  <c r="AD19" i="10"/>
  <c r="AE77" i="10" s="1"/>
  <c r="AG33" i="10"/>
  <c r="J34" i="10"/>
  <c r="AJ34" i="10"/>
  <c r="J48" i="10"/>
  <c r="D75" i="10"/>
  <c r="AJ17" i="10"/>
  <c r="AK75" i="10" s="1"/>
  <c r="R19" i="10"/>
  <c r="S77" i="10" s="1"/>
  <c r="E20" i="10"/>
  <c r="F78" i="10" s="1"/>
  <c r="K17" i="10"/>
  <c r="L75" i="10" s="1"/>
  <c r="Y17" i="10"/>
  <c r="Z75" i="10" s="1"/>
  <c r="AM17" i="10"/>
  <c r="G19" i="10"/>
  <c r="H77" i="10" s="1"/>
  <c r="U19" i="10"/>
  <c r="V77" i="10" s="1"/>
  <c r="AI19" i="10"/>
  <c r="AJ77" i="10" s="1"/>
  <c r="H20" i="10"/>
  <c r="I78" i="10" s="1"/>
  <c r="W20" i="10"/>
  <c r="X78" i="10" s="1"/>
  <c r="AL20" i="10"/>
  <c r="AM78" i="10" s="1"/>
  <c r="K31" i="10"/>
  <c r="Z31" i="10"/>
  <c r="R33" i="10"/>
  <c r="U34" i="10"/>
  <c r="S45" i="10"/>
  <c r="P47" i="10"/>
  <c r="X48" i="10"/>
  <c r="C62" i="10"/>
  <c r="AB59" i="10"/>
  <c r="AK62" i="10"/>
  <c r="W62" i="10"/>
  <c r="I62" i="10"/>
  <c r="AJ62" i="10"/>
  <c r="V62" i="10"/>
  <c r="H62" i="10"/>
  <c r="AI62" i="10"/>
  <c r="U62" i="10"/>
  <c r="G62" i="10"/>
  <c r="AH62" i="10"/>
  <c r="T62" i="10"/>
  <c r="F62" i="10"/>
  <c r="AG62" i="10"/>
  <c r="S62" i="10"/>
  <c r="E62" i="10"/>
  <c r="AF62" i="10"/>
  <c r="R62" i="10"/>
  <c r="D62" i="10"/>
  <c r="AC62" i="10"/>
  <c r="O62" i="10"/>
  <c r="Z62" i="10"/>
  <c r="L62" i="10"/>
  <c r="AM62" i="10"/>
  <c r="Y62" i="10"/>
  <c r="K62" i="10"/>
  <c r="AL62" i="10"/>
  <c r="X62" i="10"/>
  <c r="J62" i="10"/>
  <c r="Z61" i="10"/>
  <c r="L61" i="10"/>
  <c r="AM61" i="10"/>
  <c r="Y61" i="10"/>
  <c r="K61" i="10"/>
  <c r="AL61" i="10"/>
  <c r="X61" i="10"/>
  <c r="J61" i="10"/>
  <c r="AK61" i="10"/>
  <c r="W61" i="10"/>
  <c r="I61" i="10"/>
  <c r="AJ61" i="10"/>
  <c r="V61" i="10"/>
  <c r="H61" i="10"/>
  <c r="AI61" i="10"/>
  <c r="U61" i="10"/>
  <c r="G61" i="10"/>
  <c r="AF61" i="10"/>
  <c r="R61" i="10"/>
  <c r="D61" i="10"/>
  <c r="AC61" i="10"/>
  <c r="O61" i="10"/>
  <c r="AB61" i="10"/>
  <c r="N61" i="10"/>
  <c r="AA61" i="10"/>
  <c r="M61" i="10"/>
  <c r="L19" i="10"/>
  <c r="M77" i="10" s="1"/>
  <c r="L17" i="10"/>
  <c r="M75" i="10" s="1"/>
  <c r="Z17" i="10"/>
  <c r="AA75" i="10" s="1"/>
  <c r="H19" i="10"/>
  <c r="I77" i="10" s="1"/>
  <c r="V19" i="10"/>
  <c r="W77" i="10" s="1"/>
  <c r="AJ19" i="10"/>
  <c r="AK77" i="10" s="1"/>
  <c r="I20" i="10"/>
  <c r="J78" i="10" s="1"/>
  <c r="X20" i="10"/>
  <c r="Y78" i="10" s="1"/>
  <c r="AM20" i="10"/>
  <c r="L31" i="10"/>
  <c r="AA31" i="10"/>
  <c r="S33" i="10"/>
  <c r="V34" i="10"/>
  <c r="T45" i="10"/>
  <c r="X47" i="10"/>
  <c r="Y48" i="10"/>
  <c r="AG61" i="10"/>
  <c r="M62" i="10"/>
  <c r="AL59" i="10"/>
  <c r="AH47" i="10"/>
  <c r="T47" i="10"/>
  <c r="F47" i="10"/>
  <c r="AG47" i="10"/>
  <c r="S47" i="10"/>
  <c r="E47" i="10"/>
  <c r="AF47" i="10"/>
  <c r="R47" i="10"/>
  <c r="D47" i="10"/>
  <c r="AE47" i="10"/>
  <c r="Q47" i="10"/>
  <c r="C47" i="10"/>
  <c r="AC47" i="10"/>
  <c r="O47" i="10"/>
  <c r="Z47" i="10"/>
  <c r="L47" i="10"/>
  <c r="AK47" i="10"/>
  <c r="W47" i="10"/>
  <c r="I47" i="10"/>
  <c r="AJ47" i="10"/>
  <c r="V47" i="10"/>
  <c r="H47" i="10"/>
  <c r="AI47" i="10"/>
  <c r="U47" i="10"/>
  <c r="G47" i="10"/>
  <c r="D33" i="10"/>
  <c r="K33" i="10"/>
  <c r="M17" i="10"/>
  <c r="N75" i="10" s="1"/>
  <c r="AA17" i="10"/>
  <c r="AB75" i="10" s="1"/>
  <c r="I19" i="10"/>
  <c r="J77" i="10" s="1"/>
  <c r="W19" i="10"/>
  <c r="X77" i="10" s="1"/>
  <c r="AK19" i="10"/>
  <c r="AL77" i="10" s="1"/>
  <c r="J20" i="10"/>
  <c r="K78" i="10" s="1"/>
  <c r="Y20" i="10"/>
  <c r="Z78" i="10" s="1"/>
  <c r="M31" i="10"/>
  <c r="AB31" i="10"/>
  <c r="X33" i="10"/>
  <c r="W34" i="10"/>
  <c r="V45" i="10"/>
  <c r="Y47" i="10"/>
  <c r="AA48" i="10"/>
  <c r="I58" i="10"/>
  <c r="AH61" i="10"/>
  <c r="N62" i="10"/>
  <c r="P62" i="10"/>
  <c r="AE48" i="10"/>
  <c r="Q48" i="10"/>
  <c r="C48" i="10"/>
  <c r="AD48" i="10"/>
  <c r="P48" i="10"/>
  <c r="AC48" i="10"/>
  <c r="O48" i="10"/>
  <c r="AB48" i="10"/>
  <c r="N48" i="10"/>
  <c r="Z48" i="10"/>
  <c r="L48" i="10"/>
  <c r="AK48" i="10"/>
  <c r="W48" i="10"/>
  <c r="I48" i="10"/>
  <c r="AH48" i="10"/>
  <c r="T48" i="10"/>
  <c r="F48" i="10"/>
  <c r="AG48" i="10"/>
  <c r="S48" i="10"/>
  <c r="E48" i="10"/>
  <c r="AF48" i="10"/>
  <c r="R48" i="10"/>
  <c r="D48" i="10"/>
  <c r="AB20" i="10"/>
  <c r="AC78" i="10" s="1"/>
  <c r="Y34" i="10"/>
  <c r="Q62" i="10"/>
  <c r="Z19" i="10"/>
  <c r="AA77" i="10" s="1"/>
  <c r="N20" i="10"/>
  <c r="O78" i="10" s="1"/>
  <c r="AD47" i="10"/>
  <c r="AL48" i="10"/>
  <c r="AA62" i="10"/>
  <c r="M19" i="10"/>
  <c r="N77" i="10" s="1"/>
  <c r="AA19" i="10"/>
  <c r="AB77" i="10" s="1"/>
  <c r="O20" i="10"/>
  <c r="P78" i="10" s="1"/>
  <c r="AD20" i="10"/>
  <c r="AE78" i="10" s="1"/>
  <c r="AB33" i="10"/>
  <c r="G34" i="10"/>
  <c r="AC34" i="10"/>
  <c r="AL47" i="10"/>
  <c r="AM48" i="10"/>
  <c r="AH59" i="10"/>
  <c r="T59" i="10"/>
  <c r="F59" i="10"/>
  <c r="AG59" i="10"/>
  <c r="S59" i="10"/>
  <c r="E59" i="10"/>
  <c r="AF59" i="10"/>
  <c r="R59" i="10"/>
  <c r="D59" i="10"/>
  <c r="AE59" i="10"/>
  <c r="Q59" i="10"/>
  <c r="C59" i="10"/>
  <c r="AD59" i="10"/>
  <c r="P59" i="10"/>
  <c r="AC59" i="10"/>
  <c r="O59" i="10"/>
  <c r="Z59" i="10"/>
  <c r="L59" i="10"/>
  <c r="AK59" i="10"/>
  <c r="W59" i="10"/>
  <c r="I59" i="10"/>
  <c r="AJ59" i="10"/>
  <c r="V59" i="10"/>
  <c r="H59" i="10"/>
  <c r="AI59" i="10"/>
  <c r="U59" i="10"/>
  <c r="G59" i="10"/>
  <c r="Z45" i="10"/>
  <c r="L45" i="10"/>
  <c r="AM45" i="10"/>
  <c r="Y45" i="10"/>
  <c r="K45" i="10"/>
  <c r="AL45" i="10"/>
  <c r="X45" i="10"/>
  <c r="J45" i="10"/>
  <c r="AK45" i="10"/>
  <c r="W45" i="10"/>
  <c r="I45" i="10"/>
  <c r="AI45" i="10"/>
  <c r="U45" i="10"/>
  <c r="G45" i="10"/>
  <c r="AF45" i="10"/>
  <c r="R45" i="10"/>
  <c r="D45" i="10"/>
  <c r="AC45" i="10"/>
  <c r="O45" i="10"/>
  <c r="AB45" i="10"/>
  <c r="N45" i="10"/>
  <c r="AA45" i="10"/>
  <c r="M45" i="10"/>
  <c r="D17" i="10"/>
  <c r="E75" i="10" s="1"/>
  <c r="R17" i="10"/>
  <c r="S75" i="10" s="1"/>
  <c r="AF17" i="10"/>
  <c r="AG75" i="10" s="1"/>
  <c r="N19" i="10"/>
  <c r="O77" i="10" s="1"/>
  <c r="AB19" i="10"/>
  <c r="AC77" i="10" s="1"/>
  <c r="P20" i="10"/>
  <c r="Q78" i="10" s="1"/>
  <c r="AE20" i="10"/>
  <c r="AF78" i="10" s="1"/>
  <c r="R31" i="10"/>
  <c r="AH31" i="10"/>
  <c r="E33" i="10"/>
  <c r="AD33" i="10"/>
  <c r="H34" i="10"/>
  <c r="AD34" i="10"/>
  <c r="AJ45" i="10"/>
  <c r="AM47" i="10"/>
  <c r="G48" i="10"/>
  <c r="E61" i="10"/>
  <c r="AD62" i="10"/>
  <c r="J59" i="10"/>
  <c r="AC58" i="10"/>
  <c r="O58" i="10"/>
  <c r="AB58" i="10"/>
  <c r="N58" i="10"/>
  <c r="AA58" i="10"/>
  <c r="M58" i="10"/>
  <c r="Z58" i="10"/>
  <c r="L58" i="10"/>
  <c r="AM58" i="10"/>
  <c r="Y58" i="10"/>
  <c r="K58" i="10"/>
  <c r="AL58" i="10"/>
  <c r="X58" i="10"/>
  <c r="J58" i="10"/>
  <c r="AI58" i="10"/>
  <c r="U58" i="10"/>
  <c r="G58" i="10"/>
  <c r="AF58" i="10"/>
  <c r="R58" i="10"/>
  <c r="D58" i="10"/>
  <c r="AE58" i="10"/>
  <c r="Q58" i="10"/>
  <c r="C58" i="10"/>
  <c r="AD58" i="10"/>
  <c r="P58" i="10"/>
  <c r="AC44" i="10"/>
  <c r="O44" i="10"/>
  <c r="AB44" i="10"/>
  <c r="N44" i="10"/>
  <c r="AA44" i="10"/>
  <c r="M44" i="10"/>
  <c r="Z44" i="10"/>
  <c r="L44" i="10"/>
  <c r="AL44" i="10"/>
  <c r="X44" i="10"/>
  <c r="J44" i="10"/>
  <c r="AI44" i="10"/>
  <c r="U44" i="10"/>
  <c r="G44" i="10"/>
  <c r="AF44" i="10"/>
  <c r="R44" i="10"/>
  <c r="D44" i="10"/>
  <c r="AE44" i="10"/>
  <c r="Q44" i="10"/>
  <c r="C44" i="10"/>
  <c r="AD44" i="10"/>
  <c r="P44" i="10"/>
  <c r="AI30" i="10"/>
  <c r="AJ88" i="10" s="1"/>
  <c r="U30" i="10"/>
  <c r="V88" i="10" s="1"/>
  <c r="G30" i="10"/>
  <c r="H88" i="10" s="1"/>
  <c r="C61" i="10"/>
  <c r="AB62" i="10"/>
  <c r="AG31" i="10"/>
  <c r="S31" i="10"/>
  <c r="E31" i="10"/>
  <c r="D78" i="10"/>
  <c r="E17" i="10"/>
  <c r="F75" i="10" s="1"/>
  <c r="S17" i="10"/>
  <c r="T75" i="10" s="1"/>
  <c r="AG17" i="10"/>
  <c r="AH75" i="10" s="1"/>
  <c r="O19" i="10"/>
  <c r="P77" i="10" s="1"/>
  <c r="AC19" i="10"/>
  <c r="AD77" i="10" s="1"/>
  <c r="Q20" i="10"/>
  <c r="R78" i="10" s="1"/>
  <c r="AF20" i="10"/>
  <c r="AG78" i="10" s="1"/>
  <c r="D31" i="10"/>
  <c r="T31" i="10"/>
  <c r="AI31" i="10"/>
  <c r="J33" i="10"/>
  <c r="AF33" i="10"/>
  <c r="I34" i="10"/>
  <c r="AI34" i="10"/>
  <c r="C45" i="10"/>
  <c r="H48" i="10"/>
  <c r="AH58" i="10"/>
  <c r="F61" i="10"/>
  <c r="AE62" i="10"/>
  <c r="K59" i="10"/>
  <c r="G17" i="10"/>
  <c r="H75" i="10" s="1"/>
  <c r="U17" i="10"/>
  <c r="V75" i="10" s="1"/>
  <c r="AI17" i="10"/>
  <c r="AJ75" i="10" s="1"/>
  <c r="Q19" i="10"/>
  <c r="R77" i="10" s="1"/>
  <c r="AE19" i="10"/>
  <c r="AF77" i="10" s="1"/>
  <c r="D20" i="10"/>
  <c r="E78" i="10" s="1"/>
  <c r="S20" i="10"/>
  <c r="T78" i="10" s="1"/>
  <c r="AH20" i="10"/>
  <c r="AI78" i="10" s="1"/>
  <c r="G31" i="10"/>
  <c r="V31" i="10"/>
  <c r="AK31" i="10"/>
  <c r="L33" i="10"/>
  <c r="AL33" i="10"/>
  <c r="K34" i="10"/>
  <c r="AK34" i="10"/>
  <c r="F45" i="10"/>
  <c r="J47" i="10"/>
  <c r="K48" i="10"/>
  <c r="Q61" i="10"/>
  <c r="N59" i="10"/>
  <c r="P61" i="10"/>
  <c r="M59" i="10"/>
  <c r="V17" i="10"/>
  <c r="W75" i="10" s="1"/>
  <c r="D19" i="10"/>
  <c r="E77" i="10" s="1"/>
  <c r="T20" i="10"/>
  <c r="U78" i="10" s="1"/>
  <c r="H31" i="10"/>
  <c r="W31" i="10"/>
  <c r="AL31" i="10"/>
  <c r="M33" i="10"/>
  <c r="AM33" i="10"/>
  <c r="M34" i="10"/>
  <c r="AL34" i="10"/>
  <c r="H45" i="10"/>
  <c r="K47" i="10"/>
  <c r="M48" i="10"/>
  <c r="S61" i="10"/>
  <c r="X59" i="10"/>
  <c r="AH33" i="10"/>
  <c r="T33" i="10"/>
  <c r="F33" i="10"/>
  <c r="AE33" i="10"/>
  <c r="Q33" i="10"/>
  <c r="AC33" i="10"/>
  <c r="O33" i="10"/>
  <c r="AK33" i="10"/>
  <c r="W33" i="10"/>
  <c r="I33" i="10"/>
  <c r="AJ33" i="10"/>
  <c r="V33" i="10"/>
  <c r="H33" i="10"/>
  <c r="AI33" i="10"/>
  <c r="U33" i="10"/>
  <c r="G33" i="10"/>
  <c r="AA33" i="10"/>
  <c r="C33" i="10"/>
  <c r="P19" i="10"/>
  <c r="Q77" i="10" s="1"/>
  <c r="R20" i="10"/>
  <c r="S78" i="10" s="1"/>
  <c r="C31" i="10"/>
  <c r="H17" i="10"/>
  <c r="I75" i="10" s="1"/>
  <c r="AF19" i="10"/>
  <c r="AG77" i="10" s="1"/>
  <c r="AI20" i="10"/>
  <c r="AJ78" i="10" s="1"/>
  <c r="I17" i="10"/>
  <c r="J75" i="10" s="1"/>
  <c r="W17" i="10"/>
  <c r="X75" i="10" s="1"/>
  <c r="AK17" i="10"/>
  <c r="AL75" i="10" s="1"/>
  <c r="E19" i="10"/>
  <c r="F77" i="10" s="1"/>
  <c r="S19" i="10"/>
  <c r="T77" i="10" s="1"/>
  <c r="AG19" i="10"/>
  <c r="AH77" i="10" s="1"/>
  <c r="F20" i="10"/>
  <c r="G78" i="10" s="1"/>
  <c r="U20" i="10"/>
  <c r="V78" i="10" s="1"/>
  <c r="AJ20" i="10"/>
  <c r="AK78" i="10" s="1"/>
  <c r="I31" i="10"/>
  <c r="X31" i="10"/>
  <c r="AM31" i="10"/>
  <c r="N33" i="10"/>
  <c r="O34" i="10"/>
  <c r="AM34" i="10"/>
  <c r="P45" i="10"/>
  <c r="M47" i="10"/>
  <c r="U48" i="10"/>
  <c r="T61" i="10"/>
  <c r="Y59" i="10"/>
  <c r="AA20" i="10"/>
  <c r="AB78" i="10" s="1"/>
  <c r="M20" i="10"/>
  <c r="N78" i="10" s="1"/>
  <c r="AJ48" i="10"/>
  <c r="AC20" i="10"/>
  <c r="AD78" i="10" s="1"/>
  <c r="AG20" i="10"/>
  <c r="AH78" i="10" s="1"/>
  <c r="J17" i="10"/>
  <c r="K75" i="10" s="1"/>
  <c r="X17" i="10"/>
  <c r="Y75" i="10" s="1"/>
  <c r="AL17" i="10"/>
  <c r="AM75" i="10" s="1"/>
  <c r="F19" i="10"/>
  <c r="G77" i="10" s="1"/>
  <c r="T19" i="10"/>
  <c r="U77" i="10" s="1"/>
  <c r="AH19" i="10"/>
  <c r="AI77" i="10" s="1"/>
  <c r="G20" i="10"/>
  <c r="H78" i="10" s="1"/>
  <c r="V20" i="10"/>
  <c r="W78" i="10" s="1"/>
  <c r="AK20" i="10"/>
  <c r="AL78" i="10" s="1"/>
  <c r="J31" i="10"/>
  <c r="Y31" i="10"/>
  <c r="P33" i="10"/>
  <c r="P34" i="10"/>
  <c r="Q45" i="10"/>
  <c r="N47" i="10"/>
  <c r="V48" i="10"/>
  <c r="E58" i="10"/>
  <c r="AD61" i="10"/>
  <c r="AA59" i="10"/>
  <c r="H42" i="10"/>
  <c r="V42" i="10"/>
  <c r="AJ42" i="10"/>
  <c r="N54" i="10"/>
  <c r="AB54" i="10"/>
  <c r="H56" i="10"/>
  <c r="V56" i="10"/>
  <c r="AJ56" i="10"/>
  <c r="I42" i="10"/>
  <c r="W42" i="10"/>
  <c r="AK42" i="10"/>
  <c r="O54" i="10"/>
  <c r="AC54" i="10"/>
  <c r="I56" i="10"/>
  <c r="W56" i="10"/>
  <c r="AK56" i="10"/>
  <c r="J42" i="10"/>
  <c r="X42" i="10"/>
  <c r="AL42" i="10"/>
  <c r="P54" i="10"/>
  <c r="AD54" i="10"/>
  <c r="J56" i="10"/>
  <c r="X56" i="10"/>
  <c r="AL56" i="10"/>
  <c r="M42" i="10"/>
  <c r="AA42" i="10"/>
  <c r="E54" i="10"/>
  <c r="S54" i="10"/>
  <c r="AG54" i="10"/>
  <c r="M56" i="10"/>
  <c r="AA56" i="10"/>
  <c r="P42" i="10"/>
  <c r="AD42" i="10"/>
  <c r="H54" i="10"/>
  <c r="V54" i="10"/>
  <c r="AJ54" i="10"/>
  <c r="P56" i="10"/>
  <c r="AD56" i="10"/>
  <c r="D42" i="10"/>
  <c r="R42" i="10"/>
  <c r="AF42" i="10"/>
  <c r="J54" i="10"/>
  <c r="X54" i="10"/>
  <c r="AL54" i="10"/>
  <c r="D56" i="10"/>
  <c r="R56" i="10"/>
  <c r="AF56" i="10"/>
  <c r="E42" i="10"/>
  <c r="S42" i="10"/>
  <c r="AG42" i="10"/>
  <c r="E56" i="10"/>
  <c r="S56" i="10"/>
  <c r="AG56" i="10"/>
  <c r="F42" i="10"/>
  <c r="T42" i="10"/>
  <c r="AH42" i="10"/>
  <c r="L54" i="10"/>
  <c r="Z54" i="10"/>
  <c r="F56" i="10"/>
  <c r="T56" i="10"/>
  <c r="AH56" i="10"/>
  <c r="G42" i="10"/>
  <c r="U42" i="10"/>
  <c r="AI42" i="10"/>
  <c r="M54" i="10"/>
  <c r="AA54" i="10"/>
  <c r="G56" i="10"/>
  <c r="U56" i="10"/>
  <c r="AI56" i="10"/>
  <c r="AS99" i="106"/>
  <c r="AR99" i="106"/>
  <c r="AQ99" i="106"/>
  <c r="AS98" i="106"/>
  <c r="AR98" i="106"/>
  <c r="AQ98" i="106"/>
  <c r="AS97" i="106"/>
  <c r="AQ97" i="106"/>
  <c r="B97" i="106"/>
  <c r="AQ96" i="106"/>
  <c r="B96" i="106"/>
  <c r="B95" i="106"/>
  <c r="AS94" i="106"/>
  <c r="B94" i="106"/>
  <c r="AS93" i="106"/>
  <c r="B93" i="106"/>
  <c r="AR92" i="106"/>
  <c r="AQ92" i="106"/>
  <c r="B92" i="106"/>
  <c r="AR91" i="106"/>
  <c r="B91" i="106"/>
  <c r="B90" i="106"/>
  <c r="AR89" i="106"/>
  <c r="AQ89" i="106"/>
  <c r="E89" i="106"/>
  <c r="D89" i="106"/>
  <c r="C89" i="106"/>
  <c r="B89" i="106"/>
  <c r="S88" i="106"/>
  <c r="AE88" i="106" s="1"/>
  <c r="AN86" i="106"/>
  <c r="AJ86" i="106"/>
  <c r="AE86" i="106"/>
  <c r="W86" i="106"/>
  <c r="T86" i="106"/>
  <c r="Q86" i="106"/>
  <c r="L86" i="106"/>
  <c r="I86" i="106"/>
  <c r="H86" i="106"/>
  <c r="AP86" i="106"/>
  <c r="AK86" i="106"/>
  <c r="AG86" i="106"/>
  <c r="AD86" i="106"/>
  <c r="AC86" i="106"/>
  <c r="AB86" i="106"/>
  <c r="Z86" i="106"/>
  <c r="V86" i="106"/>
  <c r="S86" i="106"/>
  <c r="P86" i="106"/>
  <c r="O86" i="106"/>
  <c r="N86" i="106"/>
  <c r="K86" i="106"/>
  <c r="AH86" i="106"/>
  <c r="U86" i="106"/>
  <c r="AR77" i="106"/>
  <c r="AQ77" i="106"/>
  <c r="AA77" i="106"/>
  <c r="S76" i="106"/>
  <c r="AE76" i="106" s="1"/>
  <c r="AS73" i="106"/>
  <c r="AD73" i="106"/>
  <c r="AA73" i="106"/>
  <c r="S73" i="106"/>
  <c r="G73" i="106"/>
  <c r="AM72" i="106"/>
  <c r="AR72" i="106"/>
  <c r="AN71" i="106"/>
  <c r="AJ71" i="106"/>
  <c r="AI71" i="106"/>
  <c r="AR71" i="106"/>
  <c r="R73" i="106"/>
  <c r="AO71" i="106"/>
  <c r="Y73" i="106"/>
  <c r="W73" i="106"/>
  <c r="V73" i="106"/>
  <c r="U73" i="106"/>
  <c r="AR69" i="106"/>
  <c r="AQ69" i="106"/>
  <c r="AP69" i="106"/>
  <c r="AP77" i="106" s="1"/>
  <c r="AO69" i="106"/>
  <c r="AO77" i="106" s="1"/>
  <c r="AN69" i="106"/>
  <c r="AN77" i="106" s="1"/>
  <c r="AM69" i="106"/>
  <c r="AM77" i="106" s="1"/>
  <c r="AL69" i="106"/>
  <c r="AL77" i="106" s="1"/>
  <c r="AK69" i="106"/>
  <c r="AK77" i="106" s="1"/>
  <c r="AJ69" i="106"/>
  <c r="AJ77" i="106" s="1"/>
  <c r="AI69" i="106"/>
  <c r="AI77" i="106" s="1"/>
  <c r="AH69" i="106"/>
  <c r="AH77" i="106" s="1"/>
  <c r="AG69" i="106"/>
  <c r="AG77" i="106" s="1"/>
  <c r="AF69" i="106"/>
  <c r="AF77" i="106" s="1"/>
  <c r="AE69" i="106"/>
  <c r="AE77" i="106" s="1"/>
  <c r="AD69" i="106"/>
  <c r="AD77" i="106" s="1"/>
  <c r="AC69" i="106"/>
  <c r="AC77" i="106" s="1"/>
  <c r="AB69" i="106"/>
  <c r="AB77" i="106" s="1"/>
  <c r="AA69" i="106"/>
  <c r="Z69" i="106"/>
  <c r="Z77" i="106" s="1"/>
  <c r="Y69" i="106"/>
  <c r="Y77" i="106" s="1"/>
  <c r="X69" i="106"/>
  <c r="X77" i="106" s="1"/>
  <c r="W69" i="106"/>
  <c r="W77" i="106" s="1"/>
  <c r="V69" i="106"/>
  <c r="V77" i="106" s="1"/>
  <c r="U69" i="106"/>
  <c r="U77" i="106" s="1"/>
  <c r="T69" i="106"/>
  <c r="T77" i="106" s="1"/>
  <c r="S69" i="106"/>
  <c r="S77" i="106" s="1"/>
  <c r="R69" i="106"/>
  <c r="Q69" i="106"/>
  <c r="P69" i="106"/>
  <c r="O69" i="106"/>
  <c r="N69" i="106"/>
  <c r="M69" i="106"/>
  <c r="L69" i="106"/>
  <c r="K69" i="106"/>
  <c r="J69" i="106"/>
  <c r="I69" i="106"/>
  <c r="H69" i="106"/>
  <c r="G69" i="106"/>
  <c r="S68" i="106"/>
  <c r="AE68" i="106" s="1"/>
  <c r="AR39" i="106"/>
  <c r="AR32" i="106"/>
  <c r="AQ32" i="106"/>
  <c r="F32" i="106" s="1"/>
  <c r="S31" i="106"/>
  <c r="AE31" i="106" s="1"/>
  <c r="AR27" i="106"/>
  <c r="AS27" i="106"/>
  <c r="AQ27" i="106"/>
  <c r="AS26" i="106"/>
  <c r="AR26" i="106"/>
  <c r="AQ26" i="106"/>
  <c r="AR25" i="106"/>
  <c r="AR24" i="106"/>
  <c r="AS24" i="106"/>
  <c r="AQ24" i="106"/>
  <c r="E24" i="106"/>
  <c r="AS23" i="106"/>
  <c r="AR23" i="106"/>
  <c r="AQ23" i="106"/>
  <c r="AS22" i="106"/>
  <c r="AR22" i="106"/>
  <c r="AQ22" i="106"/>
  <c r="AS20" i="106"/>
  <c r="AR20" i="106"/>
  <c r="AQ20" i="106"/>
  <c r="AS19" i="106"/>
  <c r="AR19" i="106"/>
  <c r="AQ19" i="106"/>
  <c r="AS18" i="106"/>
  <c r="AR18" i="106"/>
  <c r="AQ18" i="106"/>
  <c r="AS17" i="106"/>
  <c r="AS16" i="106"/>
  <c r="AR16" i="106"/>
  <c r="AQ16" i="106"/>
  <c r="AS15" i="106"/>
  <c r="AR15" i="106"/>
  <c r="E14" i="106"/>
  <c r="AR13" i="106"/>
  <c r="AS13" i="106"/>
  <c r="AQ13" i="106"/>
  <c r="AS12" i="106"/>
  <c r="AR12" i="106"/>
  <c r="P28" i="106"/>
  <c r="AS9" i="106"/>
  <c r="AR9" i="106"/>
  <c r="AQ9" i="106"/>
  <c r="AK28" i="106"/>
  <c r="AJ28" i="106"/>
  <c r="AS8" i="106"/>
  <c r="AQ8" i="106"/>
  <c r="AF28" i="106"/>
  <c r="AQ7" i="106"/>
  <c r="AP28" i="106"/>
  <c r="AM28" i="106"/>
  <c r="AE28" i="106"/>
  <c r="AD28" i="106"/>
  <c r="AC28" i="106"/>
  <c r="AB28" i="106"/>
  <c r="Y28" i="106"/>
  <c r="X28" i="106"/>
  <c r="Q28" i="106"/>
  <c r="O28" i="106"/>
  <c r="N28" i="106"/>
  <c r="K28" i="106"/>
  <c r="J28" i="106"/>
  <c r="AS5" i="106"/>
  <c r="S4" i="106"/>
  <c r="AE4" i="106" s="1"/>
  <c r="AF63" i="10" l="1"/>
  <c r="C63" i="10"/>
  <c r="Q63" i="10"/>
  <c r="K63" i="10"/>
  <c r="F63" i="10"/>
  <c r="J63" i="10"/>
  <c r="N63" i="10"/>
  <c r="AB63" i="10"/>
  <c r="E63" i="10"/>
  <c r="AE63" i="10"/>
  <c r="R63" i="10"/>
  <c r="AH63" i="10"/>
  <c r="U63" i="10"/>
  <c r="AM63" i="10"/>
  <c r="AC63" i="10"/>
  <c r="D63" i="10"/>
  <c r="L63" i="10"/>
  <c r="M63" i="10"/>
  <c r="AD63" i="10"/>
  <c r="X63" i="10"/>
  <c r="T63" i="10"/>
  <c r="O63" i="10"/>
  <c r="AG63" i="10"/>
  <c r="H63" i="10"/>
  <c r="S63" i="10"/>
  <c r="AL63" i="10"/>
  <c r="AK63" i="10"/>
  <c r="AI63" i="10"/>
  <c r="Y63" i="10"/>
  <c r="AA63" i="10"/>
  <c r="V63" i="10"/>
  <c r="W63" i="10"/>
  <c r="Z63" i="10"/>
  <c r="I63" i="10"/>
  <c r="P63" i="10"/>
  <c r="G63" i="10"/>
  <c r="AJ63" i="10"/>
  <c r="C238" i="10"/>
  <c r="Z28" i="106"/>
  <c r="L28" i="106"/>
  <c r="AN28" i="106"/>
  <c r="AR8" i="106"/>
  <c r="AQ12" i="106"/>
  <c r="AQ17" i="106"/>
  <c r="AA28" i="106"/>
  <c r="AO28" i="106"/>
  <c r="AL28" i="106"/>
  <c r="AS6" i="106"/>
  <c r="AS14" i="106"/>
  <c r="AS10" i="106"/>
  <c r="AS25" i="106"/>
  <c r="R28" i="106"/>
  <c r="AS21" i="106"/>
  <c r="AR14" i="106"/>
  <c r="AQ14" i="106"/>
  <c r="S28" i="106"/>
  <c r="AG28" i="106"/>
  <c r="AS11" i="106"/>
  <c r="AQ25" i="106"/>
  <c r="AR10" i="106"/>
  <c r="AH28" i="106"/>
  <c r="AR21" i="106"/>
  <c r="G28" i="106"/>
  <c r="AI28" i="106"/>
  <c r="AS7" i="106"/>
  <c r="AQ10" i="106"/>
  <c r="AR11" i="106"/>
  <c r="AQ15" i="106"/>
  <c r="H28" i="106"/>
  <c r="V28" i="106"/>
  <c r="T28" i="106"/>
  <c r="AQ21" i="106"/>
  <c r="AQ6" i="106"/>
  <c r="W28" i="106"/>
  <c r="AR6" i="106"/>
  <c r="AR7" i="106"/>
  <c r="AQ11" i="106"/>
  <c r="U28" i="106"/>
  <c r="AR17" i="106"/>
  <c r="AS47" i="106"/>
  <c r="AS34" i="106"/>
  <c r="AQ38" i="106"/>
  <c r="AQ44" i="106"/>
  <c r="AR44" i="106"/>
  <c r="M28" i="106"/>
  <c r="T65" i="106"/>
  <c r="AS60" i="106"/>
  <c r="M73" i="106"/>
  <c r="AK70" i="106"/>
  <c r="AS69" i="106"/>
  <c r="AS89" i="106"/>
  <c r="AS77" i="106"/>
  <c r="AS35" i="106"/>
  <c r="U65" i="106"/>
  <c r="N73" i="106"/>
  <c r="AB73" i="106"/>
  <c r="AE71" i="106"/>
  <c r="AK71" i="106"/>
  <c r="AL72" i="106"/>
  <c r="AO72" i="106"/>
  <c r="AF72" i="106"/>
  <c r="AK65" i="106"/>
  <c r="AB65" i="106"/>
  <c r="AM65" i="106"/>
  <c r="I28" i="106"/>
  <c r="W65" i="106"/>
  <c r="V65" i="106"/>
  <c r="AN65" i="106"/>
  <c r="AR40" i="106"/>
  <c r="AR42" i="106"/>
  <c r="AQ71" i="106"/>
  <c r="J86" i="106"/>
  <c r="X86" i="106"/>
  <c r="AO65" i="106"/>
  <c r="I65" i="106"/>
  <c r="AS40" i="106"/>
  <c r="Q65" i="106"/>
  <c r="AQ40" i="106"/>
  <c r="AP65" i="106"/>
  <c r="AS42" i="106"/>
  <c r="AQ58" i="106"/>
  <c r="AJ70" i="106"/>
  <c r="AH71" i="106"/>
  <c r="M86" i="106"/>
  <c r="AF65" i="106"/>
  <c r="AR61" i="106"/>
  <c r="G65" i="106"/>
  <c r="Y65" i="106"/>
  <c r="AL70" i="106"/>
  <c r="K65" i="106"/>
  <c r="K78" i="106" s="1"/>
  <c r="H65" i="106"/>
  <c r="AC65" i="106"/>
  <c r="N65" i="106"/>
  <c r="AS37" i="106"/>
  <c r="L73" i="106"/>
  <c r="Z73" i="106"/>
  <c r="AL71" i="106"/>
  <c r="AS32" i="106"/>
  <c r="AA65" i="106"/>
  <c r="M65" i="106"/>
  <c r="AD65" i="106"/>
  <c r="O65" i="106"/>
  <c r="AG65" i="106"/>
  <c r="AQ42" i="106"/>
  <c r="AS43" i="106"/>
  <c r="AQ49" i="106"/>
  <c r="O73" i="106"/>
  <c r="AC73" i="106"/>
  <c r="AR57" i="106"/>
  <c r="AG71" i="106"/>
  <c r="Z65" i="106"/>
  <c r="AS59" i="106"/>
  <c r="AR70" i="106"/>
  <c r="AR73" i="106" s="1"/>
  <c r="AM70" i="106"/>
  <c r="AE72" i="106"/>
  <c r="T73" i="106"/>
  <c r="AQ70" i="106"/>
  <c r="AE70" i="106"/>
  <c r="AP70" i="106"/>
  <c r="AP72" i="106"/>
  <c r="AL86" i="106"/>
  <c r="AQ93" i="106"/>
  <c r="AF70" i="106"/>
  <c r="H73" i="106"/>
  <c r="AJ72" i="106"/>
  <c r="Y86" i="106"/>
  <c r="AM86" i="106"/>
  <c r="AH65" i="106"/>
  <c r="AI65" i="106"/>
  <c r="P65" i="106"/>
  <c r="AR36" i="106"/>
  <c r="L65" i="106"/>
  <c r="AQ45" i="106"/>
  <c r="AS48" i="106"/>
  <c r="AS54" i="106"/>
  <c r="AQ54" i="106"/>
  <c r="AG70" i="106"/>
  <c r="I73" i="106"/>
  <c r="AK72" i="106"/>
  <c r="AQ52" i="106"/>
  <c r="AR53" i="106"/>
  <c r="AS53" i="106"/>
  <c r="AQ72" i="106"/>
  <c r="AA86" i="106"/>
  <c r="AO86" i="106"/>
  <c r="AQ90" i="106"/>
  <c r="AR90" i="106"/>
  <c r="K73" i="106"/>
  <c r="AI70" i="106"/>
  <c r="AP71" i="106"/>
  <c r="AF71" i="106"/>
  <c r="G86" i="106"/>
  <c r="AI86" i="106"/>
  <c r="AS91" i="106"/>
  <c r="AS90" i="106"/>
  <c r="AG72" i="106"/>
  <c r="AS61" i="106"/>
  <c r="AS64" i="106"/>
  <c r="AO70" i="106"/>
  <c r="AS46" i="106"/>
  <c r="AQ46" i="106"/>
  <c r="AR46" i="106"/>
  <c r="AS56" i="106"/>
  <c r="AR56" i="106"/>
  <c r="AQ60" i="106"/>
  <c r="AM71" i="106"/>
  <c r="AI72" i="106"/>
  <c r="AS92" i="106"/>
  <c r="AS63" i="106"/>
  <c r="Q73" i="106"/>
  <c r="AR95" i="106"/>
  <c r="AS96" i="106"/>
  <c r="AQ114" i="106"/>
  <c r="AQ95" i="106"/>
  <c r="AR96" i="106"/>
  <c r="J73" i="106"/>
  <c r="AH70" i="106"/>
  <c r="X73" i="106"/>
  <c r="AN72" i="106"/>
  <c r="AR93" i="106"/>
  <c r="AQ91" i="106"/>
  <c r="AR97" i="106"/>
  <c r="P73" i="106"/>
  <c r="AR94" i="106"/>
  <c r="AQ94" i="106"/>
  <c r="AS95" i="106"/>
  <c r="AS50" i="106"/>
  <c r="AN70" i="106"/>
  <c r="AH72" i="106"/>
  <c r="R86" i="106"/>
  <c r="AF86" i="106"/>
  <c r="AS39" i="106"/>
  <c r="AR50" i="106"/>
  <c r="T130" i="106"/>
  <c r="AO130" i="106"/>
  <c r="AN130" i="106"/>
  <c r="AR104" i="106"/>
  <c r="AJ130" i="106"/>
  <c r="AS102" i="106"/>
  <c r="I130" i="106"/>
  <c r="AR108" i="106"/>
  <c r="AL130" i="106"/>
  <c r="O130" i="106"/>
  <c r="M130" i="106"/>
  <c r="AP130" i="106"/>
  <c r="AS103" i="106"/>
  <c r="H130" i="106"/>
  <c r="AQ105" i="106"/>
  <c r="AG130" i="106"/>
  <c r="AR114" i="106"/>
  <c r="AQ62" i="106"/>
  <c r="AS62" i="106"/>
  <c r="AQ102" i="106"/>
  <c r="L130" i="106"/>
  <c r="AR109" i="106"/>
  <c r="K130" i="106"/>
  <c r="AR106" i="106"/>
  <c r="Q130" i="106"/>
  <c r="AS108" i="106"/>
  <c r="AQ113" i="106"/>
  <c r="AQ101" i="106"/>
  <c r="AI130" i="106"/>
  <c r="AQ104" i="106"/>
  <c r="G130" i="106"/>
  <c r="AR123" i="106"/>
  <c r="AQ110" i="106"/>
  <c r="AQ118" i="106"/>
  <c r="AR119" i="106"/>
  <c r="AQ119" i="106"/>
  <c r="AR121" i="106"/>
  <c r="AS128" i="106"/>
  <c r="AQ122" i="106"/>
  <c r="AS122" i="106"/>
  <c r="AS123" i="106"/>
  <c r="AQ124" i="106"/>
  <c r="AS127" i="106"/>
  <c r="AQ117" i="106"/>
  <c r="AR117" i="106"/>
  <c r="AS117" i="106"/>
  <c r="AJ73" i="106" l="1"/>
  <c r="AL73" i="106"/>
  <c r="AO73" i="106"/>
  <c r="AO79" i="106" s="1"/>
  <c r="AI73" i="106"/>
  <c r="AN73" i="106"/>
  <c r="AN79" i="106" s="1"/>
  <c r="AE73" i="106"/>
  <c r="AM73" i="106"/>
  <c r="AM79" i="106" s="1"/>
  <c r="AS28" i="106"/>
  <c r="AP73" i="106"/>
  <c r="AP79" i="106" s="1"/>
  <c r="AD79" i="106"/>
  <c r="AD78" i="106"/>
  <c r="Y78" i="106"/>
  <c r="Y79" i="106"/>
  <c r="AS106" i="106"/>
  <c r="N130" i="106"/>
  <c r="AF78" i="106"/>
  <c r="AR122" i="106"/>
  <c r="AR113" i="106"/>
  <c r="Y130" i="106"/>
  <c r="AC130" i="106"/>
  <c r="AR124" i="106"/>
  <c r="AK130" i="106"/>
  <c r="AM78" i="106"/>
  <c r="AA130" i="106"/>
  <c r="AD130" i="106"/>
  <c r="R130" i="106"/>
  <c r="AK78" i="106"/>
  <c r="P130" i="106"/>
  <c r="U130" i="106"/>
  <c r="AQ106" i="106"/>
  <c r="AM130" i="106"/>
  <c r="AR100" i="106"/>
  <c r="AQ39" i="106"/>
  <c r="R65" i="106"/>
  <c r="R78" i="106" s="1"/>
  <c r="AB78" i="106"/>
  <c r="AB79" i="106"/>
  <c r="AH130" i="106"/>
  <c r="V130" i="106"/>
  <c r="N79" i="106"/>
  <c r="N78" i="106"/>
  <c r="Z130" i="106"/>
  <c r="S130" i="106"/>
  <c r="AC79" i="106"/>
  <c r="AC78" i="106"/>
  <c r="AP78" i="106"/>
  <c r="Q79" i="106"/>
  <c r="Q78" i="106"/>
  <c r="AR128" i="106"/>
  <c r="AF130" i="106"/>
  <c r="AS104" i="106"/>
  <c r="AR118" i="106"/>
  <c r="AR102" i="106"/>
  <c r="AB130" i="106"/>
  <c r="J130" i="106"/>
  <c r="O78" i="106"/>
  <c r="O79" i="106"/>
  <c r="X130" i="106"/>
  <c r="P79" i="106"/>
  <c r="P78" i="106"/>
  <c r="AN78" i="106"/>
  <c r="AQ127" i="106"/>
  <c r="AS119" i="106"/>
  <c r="AR110" i="106"/>
  <c r="W130" i="106"/>
  <c r="AS36" i="106"/>
  <c r="AQ73" i="106"/>
  <c r="AR48" i="106"/>
  <c r="AS41" i="106"/>
  <c r="AS58" i="106"/>
  <c r="L78" i="106"/>
  <c r="L79" i="106"/>
  <c r="AR51" i="106"/>
  <c r="AQ35" i="106"/>
  <c r="AS129" i="106"/>
  <c r="AS109" i="106"/>
  <c r="AQ116" i="106"/>
  <c r="AR47" i="106"/>
  <c r="AQ51" i="106"/>
  <c r="AE65" i="106"/>
  <c r="W79" i="106"/>
  <c r="W78" i="106"/>
  <c r="AR120" i="106"/>
  <c r="AR105" i="106"/>
  <c r="AQ111" i="106"/>
  <c r="AR60" i="106"/>
  <c r="AQ64" i="106"/>
  <c r="AS52" i="106"/>
  <c r="J65" i="106"/>
  <c r="AQ33" i="106"/>
  <c r="AR41" i="106"/>
  <c r="AQ28" i="106"/>
  <c r="K79" i="106"/>
  <c r="I79" i="106"/>
  <c r="I78" i="106"/>
  <c r="AS121" i="106"/>
  <c r="AS118" i="106"/>
  <c r="AQ108" i="106"/>
  <c r="AS115" i="106"/>
  <c r="AS113" i="106"/>
  <c r="AH73" i="106"/>
  <c r="AH79" i="106" s="1"/>
  <c r="X65" i="106"/>
  <c r="AQ37" i="106"/>
  <c r="AR34" i="106"/>
  <c r="AR38" i="106"/>
  <c r="AR126" i="106"/>
  <c r="AS126" i="106"/>
  <c r="AS120" i="106"/>
  <c r="AR101" i="106"/>
  <c r="AS111" i="106"/>
  <c r="AQ53" i="106"/>
  <c r="AQ36" i="106"/>
  <c r="AL65" i="106"/>
  <c r="AL79" i="106" s="1"/>
  <c r="AQ59" i="106"/>
  <c r="AS38" i="106"/>
  <c r="T78" i="106"/>
  <c r="T79" i="106"/>
  <c r="AS33" i="106"/>
  <c r="AQ41" i="106"/>
  <c r="AR127" i="106"/>
  <c r="AS125" i="106"/>
  <c r="AQ120" i="106"/>
  <c r="AR62" i="106"/>
  <c r="AR103" i="106"/>
  <c r="AQ107" i="106"/>
  <c r="AQ61" i="106"/>
  <c r="AR45" i="106"/>
  <c r="AS116" i="106"/>
  <c r="AS49" i="106"/>
  <c r="AR35" i="106"/>
  <c r="AR37" i="106"/>
  <c r="S65" i="106"/>
  <c r="S79" i="106" s="1"/>
  <c r="AR33" i="106"/>
  <c r="AR125" i="106"/>
  <c r="AQ125" i="106"/>
  <c r="AS124" i="106"/>
  <c r="AQ123" i="106"/>
  <c r="AS110" i="106"/>
  <c r="AR129" i="106"/>
  <c r="AR52" i="106"/>
  <c r="AR49" i="106"/>
  <c r="AQ43" i="106"/>
  <c r="AK73" i="106"/>
  <c r="AK79" i="106" s="1"/>
  <c r="AS100" i="106"/>
  <c r="AQ103" i="106"/>
  <c r="AS107" i="106"/>
  <c r="AQ50" i="106"/>
  <c r="AQ112" i="106"/>
  <c r="AF73" i="106"/>
  <c r="AF79" i="106" s="1"/>
  <c r="AR55" i="106"/>
  <c r="AR58" i="106"/>
  <c r="U78" i="106"/>
  <c r="U79" i="106"/>
  <c r="V79" i="106"/>
  <c r="V78" i="106"/>
  <c r="AO78" i="106"/>
  <c r="Z78" i="106"/>
  <c r="Z79" i="106"/>
  <c r="AI79" i="106"/>
  <c r="AI78" i="106"/>
  <c r="AR59" i="106"/>
  <c r="AS55" i="106"/>
  <c r="G79" i="106"/>
  <c r="G78" i="106"/>
  <c r="AQ121" i="106"/>
  <c r="AR115" i="106"/>
  <c r="AQ128" i="106"/>
  <c r="AQ129" i="106"/>
  <c r="AQ115" i="106"/>
  <c r="AQ109" i="106"/>
  <c r="AR111" i="106"/>
  <c r="AE130" i="106"/>
  <c r="AR54" i="106"/>
  <c r="AQ57" i="106"/>
  <c r="AQ48" i="106"/>
  <c r="AR116" i="106"/>
  <c r="AQ34" i="106"/>
  <c r="AS44" i="106"/>
  <c r="H78" i="106"/>
  <c r="H79" i="106"/>
  <c r="AH78" i="106"/>
  <c r="AA78" i="106"/>
  <c r="AA79" i="106"/>
  <c r="F65" i="106"/>
  <c r="AR112" i="106"/>
  <c r="AS114" i="106"/>
  <c r="AS105" i="106"/>
  <c r="AQ100" i="106"/>
  <c r="AQ56" i="106"/>
  <c r="AG73" i="106"/>
  <c r="AG79" i="106" s="1"/>
  <c r="AS57" i="106"/>
  <c r="AR43" i="106"/>
  <c r="AQ55" i="106"/>
  <c r="M78" i="106"/>
  <c r="M79" i="106"/>
  <c r="AS51" i="106"/>
  <c r="AQ47" i="106"/>
  <c r="AG78" i="106"/>
  <c r="AQ126" i="106"/>
  <c r="AR107" i="106"/>
  <c r="AS101" i="106"/>
  <c r="AS112" i="106"/>
  <c r="AR63" i="106"/>
  <c r="AQ63" i="106"/>
  <c r="AR64" i="106"/>
  <c r="AS45" i="106"/>
  <c r="AJ65" i="106"/>
  <c r="AR28" i="106"/>
  <c r="AL78" i="106" l="1"/>
  <c r="AS130" i="106"/>
  <c r="AR130" i="106"/>
  <c r="AF80" i="106"/>
  <c r="AF83" i="106"/>
  <c r="S80" i="106"/>
  <c r="S83" i="106"/>
  <c r="AH80" i="106"/>
  <c r="AH83" i="106"/>
  <c r="AK80" i="106"/>
  <c r="AK83" i="106"/>
  <c r="AL80" i="106"/>
  <c r="AL83" i="106"/>
  <c r="AJ79" i="106"/>
  <c r="AJ78" i="106"/>
  <c r="AR65" i="106"/>
  <c r="AR78" i="106" s="1"/>
  <c r="V83" i="106"/>
  <c r="V80" i="106"/>
  <c r="J78" i="106"/>
  <c r="J79" i="106"/>
  <c r="G80" i="106"/>
  <c r="G83" i="106"/>
  <c r="T80" i="106"/>
  <c r="T83" i="106"/>
  <c r="K80" i="106"/>
  <c r="K83" i="106"/>
  <c r="AC80" i="106"/>
  <c r="AC83" i="106"/>
  <c r="AB80" i="106"/>
  <c r="AB83" i="106"/>
  <c r="H80" i="106"/>
  <c r="H83" i="106"/>
  <c r="U80" i="106"/>
  <c r="U83" i="106"/>
  <c r="X79" i="106"/>
  <c r="X78" i="106"/>
  <c r="P80" i="106"/>
  <c r="P83" i="106"/>
  <c r="R79" i="106"/>
  <c r="W80" i="106"/>
  <c r="W83" i="106"/>
  <c r="Q80" i="106"/>
  <c r="Q83" i="106"/>
  <c r="AE78" i="106"/>
  <c r="AE79" i="106"/>
  <c r="AP80" i="106"/>
  <c r="AP83" i="106"/>
  <c r="O80" i="106"/>
  <c r="O83" i="106"/>
  <c r="AI80" i="106"/>
  <c r="AI83" i="106"/>
  <c r="Z83" i="106"/>
  <c r="Z80" i="106"/>
  <c r="Y80" i="106"/>
  <c r="Y83" i="106"/>
  <c r="L80" i="106"/>
  <c r="L83" i="106"/>
  <c r="AM80" i="106"/>
  <c r="AM83" i="106"/>
  <c r="AN80" i="106"/>
  <c r="AN83" i="106"/>
  <c r="AA80" i="106"/>
  <c r="AA83" i="106"/>
  <c r="AO80" i="106"/>
  <c r="AO83" i="106"/>
  <c r="N80" i="106"/>
  <c r="N83" i="106"/>
  <c r="AG80" i="106"/>
  <c r="AG83" i="106"/>
  <c r="AS65" i="106"/>
  <c r="S78" i="106"/>
  <c r="AD80" i="106"/>
  <c r="AD83" i="106"/>
  <c r="AQ130" i="106"/>
  <c r="M80" i="106"/>
  <c r="M83" i="106"/>
  <c r="I83" i="106"/>
  <c r="I80" i="106"/>
  <c r="AQ65" i="106"/>
  <c r="AQ78" i="106" s="1"/>
  <c r="AQ79" i="106" l="1"/>
  <c r="AQ86" i="106" s="1"/>
  <c r="AR79" i="106"/>
  <c r="AR80" i="106" s="1"/>
  <c r="AR83" i="106"/>
  <c r="AJ83" i="106"/>
  <c r="AJ80" i="106"/>
  <c r="AE80" i="106"/>
  <c r="AE83" i="106"/>
  <c r="X80" i="106"/>
  <c r="X83" i="106"/>
  <c r="AS78" i="106"/>
  <c r="AS79" i="106"/>
  <c r="R80" i="106"/>
  <c r="R83" i="106"/>
  <c r="J80" i="106"/>
  <c r="J83" i="106"/>
  <c r="AQ80" i="106" l="1"/>
  <c r="AQ83" i="106"/>
  <c r="AR86" i="106"/>
  <c r="AS86" i="106"/>
  <c r="AS80" i="106"/>
  <c r="AS83" i="106"/>
  <c r="D12" i="18" l="1"/>
  <c r="D6" i="18" s="1"/>
  <c r="D14" i="18"/>
  <c r="D9" i="18"/>
  <c r="D11" i="18" l="1"/>
  <c r="E14" i="18"/>
  <c r="D13" i="18"/>
  <c r="D10" i="18"/>
  <c r="D7" i="18" s="1"/>
  <c r="E12" i="18"/>
  <c r="E6" i="18" s="1"/>
  <c r="E10" i="18" l="1"/>
  <c r="E7" i="18" s="1"/>
  <c r="E11" i="18"/>
  <c r="E13" i="18"/>
  <c r="D67" i="10"/>
  <c r="C299" i="10"/>
  <c r="C300" i="10"/>
  <c r="D19" i="18" l="1"/>
  <c r="E19" i="18"/>
  <c r="E46" i="22"/>
  <c r="E45" i="22" l="1"/>
  <c r="E44" i="22" l="1"/>
  <c r="E43" i="22" l="1"/>
  <c r="E42" i="22" l="1"/>
  <c r="E41" i="22" l="1"/>
  <c r="E40" i="22" l="1"/>
  <c r="E39" i="22" l="1"/>
  <c r="E38" i="22" l="1"/>
  <c r="E37" i="22" l="1"/>
  <c r="E35" i="22" l="1"/>
  <c r="E36" i="22"/>
  <c r="Q9" i="70" l="1"/>
  <c r="G17" i="70" l="1"/>
  <c r="G29" i="70"/>
  <c r="G19" i="70"/>
  <c r="G12" i="70"/>
  <c r="S12" i="70" s="1"/>
  <c r="D20" i="70"/>
  <c r="J20" i="70" s="1"/>
  <c r="D15" i="70"/>
  <c r="J15" i="70" s="1"/>
  <c r="D14" i="70"/>
  <c r="J14" i="70" s="1"/>
  <c r="G10" i="70"/>
  <c r="D10" i="70"/>
  <c r="D19" i="70" l="1"/>
  <c r="J19" i="70" s="1"/>
  <c r="P19" i="70" s="1"/>
  <c r="D12" i="70"/>
  <c r="J12" i="70" s="1"/>
  <c r="P12" i="70" s="1"/>
  <c r="J10" i="70"/>
  <c r="P15" i="70"/>
  <c r="P20" i="70"/>
  <c r="P14" i="70"/>
  <c r="F19" i="22" l="1"/>
  <c r="G19" i="22"/>
  <c r="H19" i="22"/>
  <c r="A9" i="22" l="1"/>
  <c r="A10" i="22" s="1"/>
  <c r="G7" i="22" l="1"/>
  <c r="H7" i="22" l="1"/>
  <c r="C19" i="18" l="1"/>
  <c r="A16" i="18" l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l="1"/>
  <c r="A42" i="18" s="1"/>
  <c r="A43" i="18" s="1"/>
  <c r="A44" i="18" s="1"/>
  <c r="A45" i="18" s="1"/>
  <c r="A46" i="18" s="1"/>
  <c r="A47" i="18" s="1"/>
  <c r="A48" i="18" s="1"/>
  <c r="A49" i="18" s="1"/>
  <c r="AM476" i="10" l="1"/>
  <c r="AL476" i="10"/>
  <c r="AK476" i="10"/>
  <c r="AJ476" i="10"/>
  <c r="AI476" i="10"/>
  <c r="AH476" i="10"/>
  <c r="AG476" i="10"/>
  <c r="AF476" i="10"/>
  <c r="AE476" i="10"/>
  <c r="AD476" i="10"/>
  <c r="AC476" i="10"/>
  <c r="AB476" i="10"/>
  <c r="AM417" i="10"/>
  <c r="AL417" i="10"/>
  <c r="AK417" i="10"/>
  <c r="AJ417" i="10"/>
  <c r="AI417" i="10"/>
  <c r="AH417" i="10"/>
  <c r="AG417" i="10"/>
  <c r="AF417" i="10"/>
  <c r="AE417" i="10"/>
  <c r="AD417" i="10"/>
  <c r="AC417" i="10"/>
  <c r="AB417" i="10"/>
  <c r="AM358" i="10"/>
  <c r="AL358" i="10"/>
  <c r="AK358" i="10"/>
  <c r="AJ358" i="10"/>
  <c r="AI358" i="10"/>
  <c r="AH358" i="10"/>
  <c r="AG358" i="10"/>
  <c r="AF358" i="10"/>
  <c r="AE358" i="10"/>
  <c r="AD358" i="10"/>
  <c r="AC358" i="10"/>
  <c r="AB358" i="10"/>
  <c r="AM299" i="10"/>
  <c r="AL299" i="10"/>
  <c r="AK299" i="10"/>
  <c r="AJ299" i="10"/>
  <c r="AI299" i="10"/>
  <c r="AH299" i="10"/>
  <c r="AG299" i="10"/>
  <c r="AF299" i="10"/>
  <c r="AE299" i="10"/>
  <c r="AD299" i="10"/>
  <c r="AC299" i="10"/>
  <c r="AB299" i="10"/>
  <c r="AM240" i="10"/>
  <c r="AL240" i="10"/>
  <c r="AK240" i="10"/>
  <c r="AJ240" i="10"/>
  <c r="AI240" i="10"/>
  <c r="AH240" i="10"/>
  <c r="AG240" i="10"/>
  <c r="AF240" i="10"/>
  <c r="AE240" i="10"/>
  <c r="AD240" i="10"/>
  <c r="AC240" i="10"/>
  <c r="AB240" i="10"/>
  <c r="AM182" i="10"/>
  <c r="AL182" i="10"/>
  <c r="AK182" i="10"/>
  <c r="AJ182" i="10"/>
  <c r="AI182" i="10"/>
  <c r="AH182" i="10"/>
  <c r="AG182" i="10"/>
  <c r="AF182" i="10"/>
  <c r="AE182" i="10"/>
  <c r="AD182" i="10"/>
  <c r="AC182" i="10"/>
  <c r="AB182" i="10"/>
  <c r="AM123" i="10"/>
  <c r="AL123" i="10"/>
  <c r="AK123" i="10"/>
  <c r="AJ123" i="10"/>
  <c r="AI123" i="10"/>
  <c r="AH123" i="10"/>
  <c r="AG123" i="10"/>
  <c r="AF123" i="10"/>
  <c r="AE123" i="10"/>
  <c r="AD123" i="10"/>
  <c r="AC123" i="10"/>
  <c r="AB123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476" i="10"/>
  <c r="Z476" i="10"/>
  <c r="Y476" i="10"/>
  <c r="X476" i="10"/>
  <c r="W476" i="10"/>
  <c r="V476" i="10"/>
  <c r="U476" i="10"/>
  <c r="T476" i="10"/>
  <c r="S476" i="10"/>
  <c r="R476" i="10"/>
  <c r="Q476" i="10"/>
  <c r="P476" i="10"/>
  <c r="AA417" i="10"/>
  <c r="Z417" i="10"/>
  <c r="Y417" i="10"/>
  <c r="X417" i="10"/>
  <c r="W417" i="10"/>
  <c r="V417" i="10"/>
  <c r="U417" i="10"/>
  <c r="T417" i="10"/>
  <c r="S417" i="10"/>
  <c r="R417" i="10"/>
  <c r="Q417" i="10"/>
  <c r="P417" i="10"/>
  <c r="AA358" i="10"/>
  <c r="Z358" i="10"/>
  <c r="Y358" i="10"/>
  <c r="X358" i="10"/>
  <c r="W358" i="10"/>
  <c r="V358" i="10"/>
  <c r="U358" i="10"/>
  <c r="T358" i="10"/>
  <c r="S358" i="10"/>
  <c r="R358" i="10"/>
  <c r="Q358" i="10"/>
  <c r="P358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476" i="10"/>
  <c r="N476" i="10"/>
  <c r="M476" i="10"/>
  <c r="L476" i="10"/>
  <c r="K476" i="10"/>
  <c r="J476" i="10"/>
  <c r="I476" i="10"/>
  <c r="H476" i="10"/>
  <c r="G476" i="10"/>
  <c r="F476" i="10"/>
  <c r="E476" i="10"/>
  <c r="D476" i="10"/>
  <c r="O417" i="10"/>
  <c r="N417" i="10"/>
  <c r="M417" i="10"/>
  <c r="L417" i="10"/>
  <c r="K417" i="10"/>
  <c r="J417" i="10"/>
  <c r="I417" i="10"/>
  <c r="H417" i="10"/>
  <c r="G417" i="10"/>
  <c r="F417" i="10"/>
  <c r="E417" i="10"/>
  <c r="D417" i="10"/>
  <c r="O358" i="10"/>
  <c r="N358" i="10"/>
  <c r="M358" i="10"/>
  <c r="L358" i="10"/>
  <c r="K358" i="10"/>
  <c r="J358" i="10"/>
  <c r="I358" i="10"/>
  <c r="H358" i="10"/>
  <c r="G358" i="10"/>
  <c r="F358" i="10"/>
  <c r="E358" i="10"/>
  <c r="D358" i="10"/>
  <c r="O299" i="10"/>
  <c r="N299" i="10"/>
  <c r="M299" i="10"/>
  <c r="L299" i="10"/>
  <c r="K299" i="10"/>
  <c r="J299" i="10"/>
  <c r="I299" i="10"/>
  <c r="H299" i="10"/>
  <c r="G299" i="10"/>
  <c r="F299" i="10"/>
  <c r="E299" i="10"/>
  <c r="D299" i="10"/>
  <c r="O240" i="10"/>
  <c r="N240" i="10"/>
  <c r="M240" i="10"/>
  <c r="L240" i="10"/>
  <c r="K240" i="10"/>
  <c r="J240" i="10"/>
  <c r="I240" i="10"/>
  <c r="H240" i="10"/>
  <c r="G240" i="10"/>
  <c r="F240" i="10"/>
  <c r="E240" i="10"/>
  <c r="D240" i="10"/>
  <c r="O182" i="10"/>
  <c r="N182" i="10"/>
  <c r="M182" i="10"/>
  <c r="L182" i="10"/>
  <c r="K182" i="10"/>
  <c r="J182" i="10"/>
  <c r="I182" i="10"/>
  <c r="H182" i="10"/>
  <c r="G182" i="10"/>
  <c r="F182" i="10"/>
  <c r="E182" i="10"/>
  <c r="D182" i="10"/>
  <c r="O123" i="10"/>
  <c r="N123" i="10"/>
  <c r="M123" i="10"/>
  <c r="L123" i="10"/>
  <c r="K123" i="10"/>
  <c r="J123" i="10"/>
  <c r="I123" i="10"/>
  <c r="H123" i="10"/>
  <c r="G123" i="10"/>
  <c r="F123" i="10"/>
  <c r="E123" i="10"/>
  <c r="D123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476" i="10"/>
  <c r="C417" i="10"/>
  <c r="C358" i="10"/>
  <c r="C240" i="10"/>
  <c r="C182" i="10"/>
  <c r="C123" i="10"/>
  <c r="C65" i="10"/>
  <c r="BO66" i="107" l="1"/>
  <c r="BO80" i="107"/>
  <c r="BO94" i="107"/>
  <c r="BO108" i="107"/>
  <c r="BO110" i="107"/>
  <c r="BO67" i="107"/>
  <c r="BO81" i="107"/>
  <c r="BO95" i="107"/>
  <c r="BO109" i="107"/>
  <c r="BO68" i="107"/>
  <c r="BO82" i="107"/>
  <c r="BO96" i="107"/>
  <c r="BO69" i="107"/>
  <c r="BO83" i="107"/>
  <c r="BO97" i="107"/>
  <c r="BO111" i="107"/>
  <c r="BO71" i="107"/>
  <c r="BO89" i="107"/>
  <c r="BO107" i="107"/>
  <c r="BO90" i="107"/>
  <c r="BO115" i="107"/>
  <c r="BO101" i="107"/>
  <c r="BO114" i="107"/>
  <c r="BO73" i="107"/>
  <c r="BO91" i="107"/>
  <c r="BO113" i="107"/>
  <c r="BO74" i="107"/>
  <c r="BO75" i="107"/>
  <c r="BO84" i="107"/>
  <c r="BO76" i="107"/>
  <c r="BO98" i="107"/>
  <c r="BO116" i="107"/>
  <c r="BO102" i="107"/>
  <c r="BO77" i="107"/>
  <c r="BO99" i="107"/>
  <c r="BO63" i="107"/>
  <c r="BO78" i="107"/>
  <c r="BO100" i="107"/>
  <c r="BO85" i="107"/>
  <c r="BO103" i="107"/>
  <c r="BO64" i="107"/>
  <c r="BO86" i="107"/>
  <c r="BO104" i="107"/>
  <c r="BO65" i="107"/>
  <c r="BO87" i="107"/>
  <c r="BO105" i="107"/>
  <c r="BO79" i="107"/>
  <c r="BO70" i="107"/>
  <c r="BO88" i="107"/>
  <c r="BO106" i="107"/>
  <c r="BO72" i="107"/>
  <c r="BO112" i="107"/>
  <c r="BO92" i="107"/>
  <c r="BO93" i="107"/>
  <c r="B463" i="10" l="1"/>
  <c r="B107" i="107"/>
  <c r="B444" i="10"/>
  <c r="B88" i="107"/>
  <c r="B437" i="10"/>
  <c r="B81" i="107"/>
  <c r="B76" i="107"/>
  <c r="B432" i="10" s="1"/>
  <c r="B64" i="107"/>
  <c r="B420" i="10" s="1"/>
  <c r="D420" i="10" s="1"/>
  <c r="B74" i="107"/>
  <c r="B430" i="10" s="1"/>
  <c r="B425" i="10"/>
  <c r="D425" i="10" s="1"/>
  <c r="B69" i="107"/>
  <c r="B458" i="10"/>
  <c r="B102" i="107"/>
  <c r="B427" i="10"/>
  <c r="B71" i="107"/>
  <c r="B460" i="10"/>
  <c r="B104" i="107"/>
  <c r="B77" i="107"/>
  <c r="B433" i="10" s="1"/>
  <c r="B108" i="107"/>
  <c r="B464" i="10" s="1"/>
  <c r="B111" i="107"/>
  <c r="B467" i="10" s="1"/>
  <c r="B453" i="10"/>
  <c r="B97" i="107"/>
  <c r="B439" i="10"/>
  <c r="B83" i="107"/>
  <c r="B448" i="10"/>
  <c r="B92" i="107"/>
  <c r="B441" i="10"/>
  <c r="B85" i="107"/>
  <c r="B82" i="107"/>
  <c r="B438" i="10" s="1"/>
  <c r="B70" i="107"/>
  <c r="B426" i="10" s="1"/>
  <c r="D426" i="10" s="1"/>
  <c r="B116" i="107"/>
  <c r="B472" i="10" s="1"/>
  <c r="B454" i="10"/>
  <c r="B98" i="107"/>
  <c r="B421" i="10"/>
  <c r="D421" i="10" s="1"/>
  <c r="B65" i="107"/>
  <c r="B440" i="10"/>
  <c r="B84" i="107"/>
  <c r="B431" i="10"/>
  <c r="B75" i="107"/>
  <c r="B103" i="107"/>
  <c r="B459" i="10" s="1"/>
  <c r="B112" i="107"/>
  <c r="B468" i="10" s="1"/>
  <c r="B100" i="107"/>
  <c r="B456" i="10" s="1"/>
  <c r="B429" i="10"/>
  <c r="B73" i="107"/>
  <c r="B424" i="10"/>
  <c r="D424" i="10" s="1"/>
  <c r="B68" i="107"/>
  <c r="B446" i="10"/>
  <c r="B90" i="107"/>
  <c r="B435" i="10"/>
  <c r="B79" i="107"/>
  <c r="B89" i="107"/>
  <c r="B445" i="10" s="1"/>
  <c r="B87" i="107"/>
  <c r="B443" i="10" s="1"/>
  <c r="B80" i="107"/>
  <c r="B436" i="10" s="1"/>
  <c r="B422" i="10"/>
  <c r="D422" i="10" s="1"/>
  <c r="B66" i="107"/>
  <c r="B442" i="10"/>
  <c r="B86" i="107"/>
  <c r="B449" i="10"/>
  <c r="B93" i="107"/>
  <c r="B469" i="10"/>
  <c r="B113" i="107"/>
  <c r="B72" i="107"/>
  <c r="B428" i="10" s="1"/>
  <c r="B78" i="107"/>
  <c r="B434" i="10" s="1"/>
  <c r="B114" i="107"/>
  <c r="B470" i="10" s="1"/>
  <c r="B423" i="10"/>
  <c r="D423" i="10" s="1"/>
  <c r="B67" i="107"/>
  <c r="B461" i="10"/>
  <c r="B105" i="107"/>
  <c r="B450" i="10"/>
  <c r="B94" i="107"/>
  <c r="B462" i="10"/>
  <c r="B106" i="107"/>
  <c r="B101" i="107"/>
  <c r="B457" i="10" s="1"/>
  <c r="B95" i="107"/>
  <c r="B451" i="10" s="1"/>
  <c r="B63" i="107"/>
  <c r="B419" i="10" s="1"/>
  <c r="D419" i="10" s="1"/>
  <c r="C13" i="18"/>
  <c r="F238" i="10"/>
  <c r="U238" i="10"/>
  <c r="W238" i="10"/>
  <c r="H238" i="10"/>
  <c r="L238" i="10"/>
  <c r="I238" i="10"/>
  <c r="Y238" i="10"/>
  <c r="M238" i="10"/>
  <c r="V238" i="10"/>
  <c r="O238" i="10"/>
  <c r="T238" i="10"/>
  <c r="AA238" i="10"/>
  <c r="K238" i="10"/>
  <c r="J238" i="10"/>
  <c r="D238" i="10"/>
  <c r="P238" i="10"/>
  <c r="E238" i="10"/>
  <c r="R238" i="10"/>
  <c r="N238" i="10"/>
  <c r="G238" i="10"/>
  <c r="Z238" i="10"/>
  <c r="Q238" i="10"/>
  <c r="S238" i="10" l="1"/>
  <c r="X238" i="10"/>
  <c r="B455" i="10" l="1"/>
  <c r="D455" i="10" s="1"/>
  <c r="B471" i="10"/>
  <c r="D471" i="10" s="1"/>
  <c r="B465" i="10"/>
  <c r="B447" i="10"/>
  <c r="D447" i="10" s="1"/>
  <c r="B452" i="10"/>
  <c r="D452" i="10" s="1"/>
  <c r="B466" i="10"/>
  <c r="D466" i="10" s="1"/>
  <c r="D462" i="10"/>
  <c r="D448" i="10"/>
  <c r="D461" i="10"/>
  <c r="D460" i="10"/>
  <c r="D446" i="10"/>
  <c r="D459" i="10"/>
  <c r="D445" i="10"/>
  <c r="D472" i="10"/>
  <c r="D458" i="10"/>
  <c r="D444" i="10"/>
  <c r="D457" i="10"/>
  <c r="D443" i="10"/>
  <c r="D470" i="10"/>
  <c r="D456" i="10"/>
  <c r="D442" i="10"/>
  <c r="D469" i="10"/>
  <c r="D441" i="10"/>
  <c r="D468" i="10"/>
  <c r="D454" i="10"/>
  <c r="D436" i="10"/>
  <c r="D467" i="10"/>
  <c r="D453" i="10"/>
  <c r="D449" i="10"/>
  <c r="D451" i="10"/>
  <c r="D465" i="10"/>
  <c r="D464" i="10"/>
  <c r="D463" i="10"/>
  <c r="D450" i="10"/>
  <c r="D430" i="10"/>
  <c r="D427" i="10"/>
  <c r="D439" i="10"/>
  <c r="D435" i="10"/>
  <c r="D432" i="10"/>
  <c r="D429" i="10"/>
  <c r="D440" i="10"/>
  <c r="D438" i="10"/>
  <c r="D433" i="10"/>
  <c r="D428" i="10"/>
  <c r="D437" i="10"/>
  <c r="D431" i="10"/>
  <c r="D434" i="10"/>
  <c r="D8" i="10"/>
  <c r="C418" i="10"/>
  <c r="C66" i="10"/>
  <c r="C359" i="10"/>
  <c r="C241" i="10"/>
  <c r="C124" i="10"/>
  <c r="C183" i="10"/>
  <c r="C477" i="10"/>
  <c r="D477" i="10" l="1"/>
  <c r="D359" i="10"/>
  <c r="D300" i="10"/>
  <c r="E8" i="10"/>
  <c r="D183" i="10"/>
  <c r="D241" i="10"/>
  <c r="D66" i="10"/>
  <c r="D418" i="10"/>
  <c r="D124" i="10"/>
  <c r="D529" i="10" l="1"/>
  <c r="D522" i="10"/>
  <c r="D515" i="10"/>
  <c r="D508" i="10"/>
  <c r="D501" i="10"/>
  <c r="D494" i="10"/>
  <c r="D487" i="10"/>
  <c r="D480" i="10"/>
  <c r="D530" i="10"/>
  <c r="D523" i="10"/>
  <c r="D516" i="10"/>
  <c r="D509" i="10"/>
  <c r="D502" i="10"/>
  <c r="D495" i="10"/>
  <c r="D488" i="10"/>
  <c r="D481" i="10"/>
  <c r="D531" i="10"/>
  <c r="D524" i="10"/>
  <c r="D517" i="10"/>
  <c r="D510" i="10"/>
  <c r="D503" i="10"/>
  <c r="D496" i="10"/>
  <c r="D489" i="10"/>
  <c r="D482" i="10"/>
  <c r="D526" i="10"/>
  <c r="D519" i="10"/>
  <c r="D512" i="10"/>
  <c r="D505" i="10"/>
  <c r="D498" i="10"/>
  <c r="D491" i="10"/>
  <c r="D478" i="10"/>
  <c r="D484" i="10"/>
  <c r="D528" i="10"/>
  <c r="D521" i="10"/>
  <c r="D514" i="10"/>
  <c r="D507" i="10"/>
  <c r="D500" i="10"/>
  <c r="D493" i="10"/>
  <c r="D486" i="10"/>
  <c r="D525" i="10"/>
  <c r="D518" i="10"/>
  <c r="D511" i="10"/>
  <c r="D504" i="10"/>
  <c r="D497" i="10"/>
  <c r="D490" i="10"/>
  <c r="D527" i="10"/>
  <c r="D520" i="10"/>
  <c r="D513" i="10"/>
  <c r="D506" i="10"/>
  <c r="D499" i="10"/>
  <c r="D492" i="10"/>
  <c r="D483" i="10"/>
  <c r="D485" i="10"/>
  <c r="D479" i="10"/>
  <c r="D118" i="10"/>
  <c r="D119" i="10"/>
  <c r="D107" i="10"/>
  <c r="D110" i="10"/>
  <c r="D115" i="10"/>
  <c r="D116" i="10"/>
  <c r="D91" i="10"/>
  <c r="D94" i="10"/>
  <c r="D111" i="10"/>
  <c r="D103" i="10"/>
  <c r="D89" i="10"/>
  <c r="D117" i="10"/>
  <c r="D113" i="10"/>
  <c r="D112" i="10"/>
  <c r="D102" i="10"/>
  <c r="D98" i="10"/>
  <c r="D114" i="10"/>
  <c r="D109" i="10"/>
  <c r="D105" i="10"/>
  <c r="D100" i="10"/>
  <c r="D101" i="10"/>
  <c r="D97" i="10"/>
  <c r="D92" i="10"/>
  <c r="D106" i="10"/>
  <c r="D120" i="10"/>
  <c r="D93" i="10"/>
  <c r="D95" i="10"/>
  <c r="D104" i="10"/>
  <c r="D96" i="10"/>
  <c r="D108" i="10"/>
  <c r="D90" i="10"/>
  <c r="D99" i="10"/>
  <c r="F8" i="10"/>
  <c r="E124" i="10"/>
  <c r="E300" i="10"/>
  <c r="E241" i="10"/>
  <c r="E477" i="10"/>
  <c r="E66" i="10"/>
  <c r="E418" i="10"/>
  <c r="E183" i="10"/>
  <c r="E359" i="10"/>
  <c r="E529" i="10" l="1"/>
  <c r="E522" i="10"/>
  <c r="E515" i="10"/>
  <c r="E508" i="10"/>
  <c r="E501" i="10"/>
  <c r="E494" i="10"/>
  <c r="E487" i="10"/>
  <c r="E480" i="10"/>
  <c r="E530" i="10"/>
  <c r="E523" i="10"/>
  <c r="E516" i="10"/>
  <c r="E509" i="10"/>
  <c r="E502" i="10"/>
  <c r="E495" i="10"/>
  <c r="E488" i="10"/>
  <c r="E481" i="10"/>
  <c r="E531" i="10"/>
  <c r="E524" i="10"/>
  <c r="E517" i="10"/>
  <c r="E510" i="10"/>
  <c r="E503" i="10"/>
  <c r="E496" i="10"/>
  <c r="E489" i="10"/>
  <c r="E527" i="10"/>
  <c r="E520" i="10"/>
  <c r="E513" i="10"/>
  <c r="E506" i="10"/>
  <c r="E499" i="10"/>
  <c r="E492" i="10"/>
  <c r="E485" i="10"/>
  <c r="E478" i="10"/>
  <c r="E526" i="10"/>
  <c r="E519" i="10"/>
  <c r="E512" i="10"/>
  <c r="E505" i="10"/>
  <c r="E498" i="10"/>
  <c r="E491" i="10"/>
  <c r="E482" i="10"/>
  <c r="E484" i="10"/>
  <c r="E528" i="10"/>
  <c r="E521" i="10"/>
  <c r="E514" i="10"/>
  <c r="E507" i="10"/>
  <c r="E500" i="10"/>
  <c r="E493" i="10"/>
  <c r="E486" i="10"/>
  <c r="E525" i="10"/>
  <c r="E518" i="10"/>
  <c r="E511" i="10"/>
  <c r="E504" i="10"/>
  <c r="E497" i="10"/>
  <c r="E490" i="10"/>
  <c r="E479" i="10"/>
  <c r="E483" i="10"/>
  <c r="E118" i="10"/>
  <c r="E117" i="10"/>
  <c r="E119" i="10"/>
  <c r="E116" i="10"/>
  <c r="E115" i="10"/>
  <c r="E110" i="10"/>
  <c r="E120" i="10"/>
  <c r="E114" i="10"/>
  <c r="E104" i="10"/>
  <c r="E113" i="10"/>
  <c r="E108" i="10"/>
  <c r="E106" i="10"/>
  <c r="E100" i="10"/>
  <c r="E111" i="10"/>
  <c r="E103" i="10"/>
  <c r="E89" i="10"/>
  <c r="E112" i="10"/>
  <c r="E102" i="10"/>
  <c r="E98" i="10"/>
  <c r="E109" i="10"/>
  <c r="E101" i="10"/>
  <c r="E95" i="10"/>
  <c r="E92" i="10"/>
  <c r="E93" i="10"/>
  <c r="E91" i="10"/>
  <c r="E107" i="10"/>
  <c r="E90" i="10"/>
  <c r="E99" i="10"/>
  <c r="E94" i="10"/>
  <c r="E97" i="10"/>
  <c r="E105" i="10"/>
  <c r="E96" i="10"/>
  <c r="F66" i="10"/>
  <c r="F418" i="10"/>
  <c r="G8" i="10"/>
  <c r="F359" i="10"/>
  <c r="F477" i="10"/>
  <c r="F124" i="10"/>
  <c r="F241" i="10"/>
  <c r="F183" i="10"/>
  <c r="F300" i="10"/>
  <c r="F530" i="10" l="1"/>
  <c r="F523" i="10"/>
  <c r="F516" i="10"/>
  <c r="F509" i="10"/>
  <c r="F502" i="10"/>
  <c r="F495" i="10"/>
  <c r="F488" i="10"/>
  <c r="F481" i="10"/>
  <c r="F531" i="10"/>
  <c r="F524" i="10"/>
  <c r="F517" i="10"/>
  <c r="F510" i="10"/>
  <c r="F503" i="10"/>
  <c r="F496" i="10"/>
  <c r="F489" i="10"/>
  <c r="F482" i="10"/>
  <c r="F525" i="10"/>
  <c r="F518" i="10"/>
  <c r="F511" i="10"/>
  <c r="F504" i="10"/>
  <c r="F497" i="10"/>
  <c r="F490" i="10"/>
  <c r="F483" i="10"/>
  <c r="F526" i="10"/>
  <c r="F519" i="10"/>
  <c r="F512" i="10"/>
  <c r="F505" i="10"/>
  <c r="F498" i="10"/>
  <c r="F491" i="10"/>
  <c r="F484" i="10"/>
  <c r="F478" i="10"/>
  <c r="F528" i="10"/>
  <c r="F521" i="10"/>
  <c r="F514" i="10"/>
  <c r="F507" i="10"/>
  <c r="F500" i="10"/>
  <c r="F493" i="10"/>
  <c r="F486" i="10"/>
  <c r="F480" i="10"/>
  <c r="F485" i="10"/>
  <c r="F492" i="10"/>
  <c r="F522" i="10"/>
  <c r="F520" i="10"/>
  <c r="F527" i="10"/>
  <c r="F508" i="10"/>
  <c r="F487" i="10"/>
  <c r="F479" i="10"/>
  <c r="F494" i="10"/>
  <c r="F513" i="10"/>
  <c r="F501" i="10"/>
  <c r="F529" i="10"/>
  <c r="F499" i="10"/>
  <c r="F506" i="10"/>
  <c r="F515" i="10"/>
  <c r="F117" i="10"/>
  <c r="F119" i="10"/>
  <c r="F120" i="10"/>
  <c r="F111" i="10"/>
  <c r="F116" i="10"/>
  <c r="F114" i="10"/>
  <c r="F99" i="10"/>
  <c r="F118" i="10"/>
  <c r="F109" i="10"/>
  <c r="F107" i="10"/>
  <c r="F102" i="10"/>
  <c r="F112" i="10"/>
  <c r="F106" i="10"/>
  <c r="F95" i="10"/>
  <c r="F94" i="10"/>
  <c r="F98" i="10"/>
  <c r="F113" i="10"/>
  <c r="F110" i="10"/>
  <c r="F93" i="10"/>
  <c r="F104" i="10"/>
  <c r="F101" i="10"/>
  <c r="F100" i="10"/>
  <c r="F108" i="10"/>
  <c r="F97" i="10"/>
  <c r="F92" i="10"/>
  <c r="F115" i="10"/>
  <c r="F91" i="10"/>
  <c r="F90" i="10"/>
  <c r="F96" i="10"/>
  <c r="F103" i="10"/>
  <c r="F105" i="10"/>
  <c r="F89" i="10"/>
  <c r="G66" i="10"/>
  <c r="G418" i="10"/>
  <c r="H8" i="10"/>
  <c r="G359" i="10"/>
  <c r="G241" i="10"/>
  <c r="G124" i="10"/>
  <c r="G477" i="10"/>
  <c r="G183" i="10"/>
  <c r="G300" i="10"/>
  <c r="G530" i="10" l="1"/>
  <c r="G523" i="10"/>
  <c r="G516" i="10"/>
  <c r="G509" i="10"/>
  <c r="G502" i="10"/>
  <c r="G495" i="10"/>
  <c r="G488" i="10"/>
  <c r="G481" i="10"/>
  <c r="G531" i="10"/>
  <c r="G524" i="10"/>
  <c r="G517" i="10"/>
  <c r="G510" i="10"/>
  <c r="G503" i="10"/>
  <c r="G496" i="10"/>
  <c r="G489" i="10"/>
  <c r="G482" i="10"/>
  <c r="G525" i="10"/>
  <c r="G518" i="10"/>
  <c r="G511" i="10"/>
  <c r="G504" i="10"/>
  <c r="G497" i="10"/>
  <c r="G490" i="10"/>
  <c r="G528" i="10"/>
  <c r="G521" i="10"/>
  <c r="G514" i="10"/>
  <c r="G507" i="10"/>
  <c r="G500" i="10"/>
  <c r="G493" i="10"/>
  <c r="G486" i="10"/>
  <c r="G479" i="10"/>
  <c r="G484" i="10"/>
  <c r="G478" i="10"/>
  <c r="G480" i="10"/>
  <c r="G513" i="10"/>
  <c r="G506" i="10"/>
  <c r="G499" i="10"/>
  <c r="G492" i="10"/>
  <c r="G529" i="10"/>
  <c r="G522" i="10"/>
  <c r="G515" i="10"/>
  <c r="G508" i="10"/>
  <c r="G501" i="10"/>
  <c r="G494" i="10"/>
  <c r="G487" i="10"/>
  <c r="G527" i="10"/>
  <c r="G519" i="10"/>
  <c r="G483" i="10"/>
  <c r="G491" i="10"/>
  <c r="G498" i="10"/>
  <c r="G512" i="10"/>
  <c r="G520" i="10"/>
  <c r="G526" i="10"/>
  <c r="G485" i="10"/>
  <c r="G505" i="10"/>
  <c r="G119" i="10"/>
  <c r="G118" i="10"/>
  <c r="G115" i="10"/>
  <c r="G110" i="10"/>
  <c r="G120" i="10"/>
  <c r="G111" i="10"/>
  <c r="G109" i="10"/>
  <c r="G107" i="10"/>
  <c r="G113" i="10"/>
  <c r="G108" i="10"/>
  <c r="G106" i="10"/>
  <c r="G114" i="10"/>
  <c r="G90" i="10"/>
  <c r="G116" i="10"/>
  <c r="G103" i="10"/>
  <c r="G112" i="10"/>
  <c r="G102" i="10"/>
  <c r="G93" i="10"/>
  <c r="G117" i="10"/>
  <c r="G104" i="10"/>
  <c r="G97" i="10"/>
  <c r="G101" i="10"/>
  <c r="G100" i="10"/>
  <c r="G95" i="10"/>
  <c r="G91" i="10"/>
  <c r="G96" i="10"/>
  <c r="G89" i="10"/>
  <c r="G99" i="10"/>
  <c r="G98" i="10"/>
  <c r="G105" i="10"/>
  <c r="G94" i="10"/>
  <c r="G92" i="10"/>
  <c r="H418" i="10"/>
  <c r="H124" i="10"/>
  <c r="I8" i="10"/>
  <c r="H241" i="10"/>
  <c r="H183" i="10"/>
  <c r="H359" i="10"/>
  <c r="H66" i="10"/>
  <c r="H89" i="10" s="1"/>
  <c r="H300" i="10"/>
  <c r="H477" i="10"/>
  <c r="H531" i="10" l="1"/>
  <c r="H524" i="10"/>
  <c r="H517" i="10"/>
  <c r="H510" i="10"/>
  <c r="H503" i="10"/>
  <c r="H496" i="10"/>
  <c r="H489" i="10"/>
  <c r="H482" i="10"/>
  <c r="H525" i="10"/>
  <c r="H518" i="10"/>
  <c r="H511" i="10"/>
  <c r="H504" i="10"/>
  <c r="H497" i="10"/>
  <c r="H490" i="10"/>
  <c r="H483" i="10"/>
  <c r="H526" i="10"/>
  <c r="H519" i="10"/>
  <c r="H512" i="10"/>
  <c r="H505" i="10"/>
  <c r="H498" i="10"/>
  <c r="H491" i="10"/>
  <c r="H484" i="10"/>
  <c r="H478" i="10"/>
  <c r="H480" i="10"/>
  <c r="H528" i="10"/>
  <c r="H521" i="10"/>
  <c r="H514" i="10"/>
  <c r="H507" i="10"/>
  <c r="H500" i="10"/>
  <c r="H493" i="10"/>
  <c r="H486" i="10"/>
  <c r="H530" i="10"/>
  <c r="H523" i="10"/>
  <c r="H516" i="10"/>
  <c r="H509" i="10"/>
  <c r="H502" i="10"/>
  <c r="H495" i="10"/>
  <c r="H488" i="10"/>
  <c r="H527" i="10"/>
  <c r="H520" i="10"/>
  <c r="H513" i="10"/>
  <c r="H506" i="10"/>
  <c r="H499" i="10"/>
  <c r="H492" i="10"/>
  <c r="H485" i="10"/>
  <c r="H529" i="10"/>
  <c r="H522" i="10"/>
  <c r="H515" i="10"/>
  <c r="H508" i="10"/>
  <c r="H501" i="10"/>
  <c r="H494" i="10"/>
  <c r="H487" i="10"/>
  <c r="H479" i="10"/>
  <c r="H481" i="10"/>
  <c r="H116" i="10"/>
  <c r="H115" i="10"/>
  <c r="H114" i="10"/>
  <c r="H111" i="10"/>
  <c r="H109" i="10"/>
  <c r="H118" i="10"/>
  <c r="H103" i="10"/>
  <c r="H113" i="10"/>
  <c r="H108" i="10"/>
  <c r="H106" i="10"/>
  <c r="H112" i="10"/>
  <c r="H119" i="10"/>
  <c r="H117" i="10"/>
  <c r="H105" i="10"/>
  <c r="H107" i="10"/>
  <c r="H100" i="10"/>
  <c r="H98" i="10"/>
  <c r="H110" i="10"/>
  <c r="H104" i="10"/>
  <c r="H97" i="10"/>
  <c r="H101" i="10"/>
  <c r="H99" i="10"/>
  <c r="H95" i="10"/>
  <c r="H92" i="10"/>
  <c r="H102" i="10"/>
  <c r="H91" i="10"/>
  <c r="H96" i="10"/>
  <c r="H93" i="10"/>
  <c r="H90" i="10"/>
  <c r="H120" i="10"/>
  <c r="H94" i="10"/>
  <c r="I241" i="10"/>
  <c r="I477" i="10"/>
  <c r="I183" i="10"/>
  <c r="I66" i="10"/>
  <c r="I124" i="10"/>
  <c r="I359" i="10"/>
  <c r="J8" i="10"/>
  <c r="I418" i="10"/>
  <c r="I300" i="10"/>
  <c r="I531" i="10" l="1"/>
  <c r="I524" i="10"/>
  <c r="I517" i="10"/>
  <c r="I510" i="10"/>
  <c r="I503" i="10"/>
  <c r="I496" i="10"/>
  <c r="I489" i="10"/>
  <c r="I482" i="10"/>
  <c r="I525" i="10"/>
  <c r="I518" i="10"/>
  <c r="I511" i="10"/>
  <c r="I504" i="10"/>
  <c r="I497" i="10"/>
  <c r="I490" i="10"/>
  <c r="I483" i="10"/>
  <c r="I526" i="10"/>
  <c r="I519" i="10"/>
  <c r="I512" i="10"/>
  <c r="I505" i="10"/>
  <c r="I498" i="10"/>
  <c r="I491" i="10"/>
  <c r="I529" i="10"/>
  <c r="I522" i="10"/>
  <c r="I515" i="10"/>
  <c r="I508" i="10"/>
  <c r="I501" i="10"/>
  <c r="I494" i="10"/>
  <c r="I487" i="10"/>
  <c r="I480" i="10"/>
  <c r="I484" i="10"/>
  <c r="I528" i="10"/>
  <c r="I521" i="10"/>
  <c r="I514" i="10"/>
  <c r="I507" i="10"/>
  <c r="I500" i="10"/>
  <c r="I493" i="10"/>
  <c r="I486" i="10"/>
  <c r="I530" i="10"/>
  <c r="I523" i="10"/>
  <c r="I516" i="10"/>
  <c r="I509" i="10"/>
  <c r="I502" i="10"/>
  <c r="I495" i="10"/>
  <c r="I488" i="10"/>
  <c r="I527" i="10"/>
  <c r="I520" i="10"/>
  <c r="I513" i="10"/>
  <c r="I506" i="10"/>
  <c r="I499" i="10"/>
  <c r="I492" i="10"/>
  <c r="I485" i="10"/>
  <c r="I479" i="10"/>
  <c r="I481" i="10"/>
  <c r="I478" i="10"/>
  <c r="I116" i="10"/>
  <c r="I110" i="10"/>
  <c r="I120" i="10"/>
  <c r="I112" i="10"/>
  <c r="I109" i="10"/>
  <c r="I101" i="10"/>
  <c r="I111" i="10"/>
  <c r="I94" i="10"/>
  <c r="I102" i="10"/>
  <c r="I93" i="10"/>
  <c r="I117" i="10"/>
  <c r="I113" i="10"/>
  <c r="I97" i="10"/>
  <c r="I99" i="10"/>
  <c r="I92" i="10"/>
  <c r="I114" i="10"/>
  <c r="I95" i="10"/>
  <c r="I108" i="10"/>
  <c r="I104" i="10"/>
  <c r="I115" i="10"/>
  <c r="I118" i="10"/>
  <c r="I96" i="10"/>
  <c r="I90" i="10"/>
  <c r="I106" i="10"/>
  <c r="I89" i="10"/>
  <c r="I119" i="10"/>
  <c r="I107" i="10"/>
  <c r="I103" i="10"/>
  <c r="I100" i="10"/>
  <c r="I105" i="10"/>
  <c r="I91" i="10"/>
  <c r="I98" i="10"/>
  <c r="J300" i="10"/>
  <c r="J418" i="10"/>
  <c r="J477" i="10"/>
  <c r="J241" i="10"/>
  <c r="J124" i="10"/>
  <c r="J183" i="10"/>
  <c r="J66" i="10"/>
  <c r="J92" i="10" s="1"/>
  <c r="J359" i="10"/>
  <c r="K8" i="10"/>
  <c r="J525" i="10" l="1"/>
  <c r="J518" i="10"/>
  <c r="J511" i="10"/>
  <c r="J504" i="10"/>
  <c r="J497" i="10"/>
  <c r="J490" i="10"/>
  <c r="J483" i="10"/>
  <c r="J526" i="10"/>
  <c r="J519" i="10"/>
  <c r="J512" i="10"/>
  <c r="J505" i="10"/>
  <c r="J498" i="10"/>
  <c r="J491" i="10"/>
  <c r="J484" i="10"/>
  <c r="J527" i="10"/>
  <c r="J520" i="10"/>
  <c r="J513" i="10"/>
  <c r="J506" i="10"/>
  <c r="J499" i="10"/>
  <c r="J492" i="10"/>
  <c r="J485" i="10"/>
  <c r="J478" i="10"/>
  <c r="J528" i="10"/>
  <c r="J521" i="10"/>
  <c r="J514" i="10"/>
  <c r="J507" i="10"/>
  <c r="J500" i="10"/>
  <c r="J493" i="10"/>
  <c r="J486" i="10"/>
  <c r="J480" i="10"/>
  <c r="J482" i="10"/>
  <c r="J530" i="10"/>
  <c r="J523" i="10"/>
  <c r="J516" i="10"/>
  <c r="J509" i="10"/>
  <c r="J502" i="10"/>
  <c r="J495" i="10"/>
  <c r="J488" i="10"/>
  <c r="J479" i="10"/>
  <c r="J481" i="10"/>
  <c r="J508" i="10"/>
  <c r="J487" i="10"/>
  <c r="J524" i="10"/>
  <c r="J503" i="10"/>
  <c r="J522" i="10"/>
  <c r="J531" i="10"/>
  <c r="J501" i="10"/>
  <c r="J529" i="10"/>
  <c r="J510" i="10"/>
  <c r="J489" i="10"/>
  <c r="J517" i="10"/>
  <c r="J496" i="10"/>
  <c r="J515" i="10"/>
  <c r="J494" i="10"/>
  <c r="J115" i="10"/>
  <c r="J114" i="10"/>
  <c r="J110" i="10"/>
  <c r="J111" i="10"/>
  <c r="J109" i="10"/>
  <c r="J112" i="10"/>
  <c r="J108" i="10"/>
  <c r="J120" i="10"/>
  <c r="J119" i="10"/>
  <c r="J117" i="10"/>
  <c r="J105" i="10"/>
  <c r="J89" i="10"/>
  <c r="J104" i="10"/>
  <c r="J99" i="10"/>
  <c r="J101" i="10"/>
  <c r="J96" i="10"/>
  <c r="J97" i="10"/>
  <c r="J91" i="10"/>
  <c r="J118" i="10"/>
  <c r="J113" i="10"/>
  <c r="J90" i="10"/>
  <c r="J116" i="10"/>
  <c r="J106" i="10"/>
  <c r="J93" i="10"/>
  <c r="J107" i="10"/>
  <c r="J103" i="10"/>
  <c r="J102" i="10"/>
  <c r="J100" i="10"/>
  <c r="J94" i="10"/>
  <c r="J98" i="10"/>
  <c r="J95" i="10"/>
  <c r="K183" i="10"/>
  <c r="L8" i="10"/>
  <c r="K66" i="10"/>
  <c r="K241" i="10"/>
  <c r="K418" i="10"/>
  <c r="K300" i="10"/>
  <c r="K359" i="10"/>
  <c r="K124" i="10"/>
  <c r="K477" i="10"/>
  <c r="K525" i="10" l="1"/>
  <c r="K518" i="10"/>
  <c r="K511" i="10"/>
  <c r="K504" i="10"/>
  <c r="K497" i="10"/>
  <c r="K490" i="10"/>
  <c r="K483" i="10"/>
  <c r="K526" i="10"/>
  <c r="K519" i="10"/>
  <c r="K512" i="10"/>
  <c r="K505" i="10"/>
  <c r="K498" i="10"/>
  <c r="K491" i="10"/>
  <c r="K484" i="10"/>
  <c r="K527" i="10"/>
  <c r="K520" i="10"/>
  <c r="K513" i="10"/>
  <c r="K506" i="10"/>
  <c r="K499" i="10"/>
  <c r="K492" i="10"/>
  <c r="K530" i="10"/>
  <c r="K523" i="10"/>
  <c r="K516" i="10"/>
  <c r="K509" i="10"/>
  <c r="K502" i="10"/>
  <c r="K495" i="10"/>
  <c r="K488" i="10"/>
  <c r="K481" i="10"/>
  <c r="K482" i="10"/>
  <c r="K479" i="10"/>
  <c r="K485" i="10"/>
  <c r="K529" i="10"/>
  <c r="K522" i="10"/>
  <c r="K515" i="10"/>
  <c r="K508" i="10"/>
  <c r="K494" i="10"/>
  <c r="K487" i="10"/>
  <c r="K531" i="10"/>
  <c r="K524" i="10"/>
  <c r="K517" i="10"/>
  <c r="K510" i="10"/>
  <c r="K503" i="10"/>
  <c r="K496" i="10"/>
  <c r="K489" i="10"/>
  <c r="K493" i="10"/>
  <c r="K501" i="10"/>
  <c r="K521" i="10"/>
  <c r="K480" i="10"/>
  <c r="K514" i="10"/>
  <c r="K500" i="10"/>
  <c r="K528" i="10"/>
  <c r="K507" i="10"/>
  <c r="K486" i="10"/>
  <c r="K478" i="10"/>
  <c r="K120" i="10"/>
  <c r="K115" i="10"/>
  <c r="K114" i="10"/>
  <c r="K110" i="10"/>
  <c r="K108" i="10"/>
  <c r="K113" i="10"/>
  <c r="K102" i="10"/>
  <c r="K119" i="10"/>
  <c r="K117" i="10"/>
  <c r="K112" i="10"/>
  <c r="K105" i="10"/>
  <c r="K104" i="10"/>
  <c r="K103" i="10"/>
  <c r="K98" i="10"/>
  <c r="K97" i="10"/>
  <c r="K101" i="10"/>
  <c r="K96" i="10"/>
  <c r="K109" i="10"/>
  <c r="K92" i="10"/>
  <c r="K91" i="10"/>
  <c r="K116" i="10"/>
  <c r="K106" i="10"/>
  <c r="K93" i="10"/>
  <c r="K107" i="10"/>
  <c r="K89" i="10"/>
  <c r="K111" i="10"/>
  <c r="K94" i="10"/>
  <c r="K100" i="10"/>
  <c r="K99" i="10"/>
  <c r="K118" i="10"/>
  <c r="K90" i="10"/>
  <c r="K95" i="10"/>
  <c r="L359" i="10"/>
  <c r="L300" i="10"/>
  <c r="L124" i="10"/>
  <c r="M8" i="10"/>
  <c r="L183" i="10"/>
  <c r="L477" i="10"/>
  <c r="L418" i="10"/>
  <c r="L66" i="10"/>
  <c r="L241" i="10"/>
  <c r="L526" i="10" l="1"/>
  <c r="L519" i="10"/>
  <c r="L512" i="10"/>
  <c r="L505" i="10"/>
  <c r="L498" i="10"/>
  <c r="L491" i="10"/>
  <c r="L484" i="10"/>
  <c r="L527" i="10"/>
  <c r="L520" i="10"/>
  <c r="L513" i="10"/>
  <c r="L506" i="10"/>
  <c r="L499" i="10"/>
  <c r="L492" i="10"/>
  <c r="L485" i="10"/>
  <c r="L478" i="10"/>
  <c r="L528" i="10"/>
  <c r="L521" i="10"/>
  <c r="L514" i="10"/>
  <c r="L507" i="10"/>
  <c r="L500" i="10"/>
  <c r="L493" i="10"/>
  <c r="L486" i="10"/>
  <c r="L479" i="10"/>
  <c r="L530" i="10"/>
  <c r="L523" i="10"/>
  <c r="L516" i="10"/>
  <c r="L509" i="10"/>
  <c r="L502" i="10"/>
  <c r="L495" i="10"/>
  <c r="L488" i="10"/>
  <c r="L525" i="10"/>
  <c r="L518" i="10"/>
  <c r="L511" i="10"/>
  <c r="L504" i="10"/>
  <c r="L497" i="10"/>
  <c r="L490" i="10"/>
  <c r="L481" i="10"/>
  <c r="L529" i="10"/>
  <c r="L522" i="10"/>
  <c r="L515" i="10"/>
  <c r="L508" i="10"/>
  <c r="L501" i="10"/>
  <c r="L494" i="10"/>
  <c r="L487" i="10"/>
  <c r="L483" i="10"/>
  <c r="L531" i="10"/>
  <c r="L524" i="10"/>
  <c r="L517" i="10"/>
  <c r="L510" i="10"/>
  <c r="L503" i="10"/>
  <c r="L496" i="10"/>
  <c r="L489" i="10"/>
  <c r="L482" i="10"/>
  <c r="L480" i="10"/>
  <c r="L115" i="10"/>
  <c r="L117" i="10"/>
  <c r="L120" i="10"/>
  <c r="L111" i="10"/>
  <c r="L109" i="10"/>
  <c r="L112" i="10"/>
  <c r="L113" i="10"/>
  <c r="L116" i="10"/>
  <c r="L100" i="10"/>
  <c r="L114" i="10"/>
  <c r="L93" i="10"/>
  <c r="L99" i="10"/>
  <c r="L96" i="10"/>
  <c r="L91" i="10"/>
  <c r="L105" i="10"/>
  <c r="L118" i="10"/>
  <c r="L108" i="10"/>
  <c r="L97" i="10"/>
  <c r="L92" i="10"/>
  <c r="L104" i="10"/>
  <c r="L102" i="10"/>
  <c r="L90" i="10"/>
  <c r="L107" i="10"/>
  <c r="L89" i="10"/>
  <c r="L119" i="10"/>
  <c r="L103" i="10"/>
  <c r="L94" i="10"/>
  <c r="L101" i="10"/>
  <c r="L98" i="10"/>
  <c r="L106" i="10"/>
  <c r="L110" i="10"/>
  <c r="L95" i="10"/>
  <c r="M418" i="10"/>
  <c r="M66" i="10"/>
  <c r="M477" i="10"/>
  <c r="M359" i="10"/>
  <c r="M124" i="10"/>
  <c r="M241" i="10"/>
  <c r="N8" i="10"/>
  <c r="M300" i="10"/>
  <c r="M183" i="10"/>
  <c r="M526" i="10" l="1"/>
  <c r="M519" i="10"/>
  <c r="M512" i="10"/>
  <c r="M505" i="10"/>
  <c r="M498" i="10"/>
  <c r="M491" i="10"/>
  <c r="M484" i="10"/>
  <c r="M527" i="10"/>
  <c r="M520" i="10"/>
  <c r="M513" i="10"/>
  <c r="M506" i="10"/>
  <c r="M499" i="10"/>
  <c r="M492" i="10"/>
  <c r="M485" i="10"/>
  <c r="M478" i="10"/>
  <c r="M528" i="10"/>
  <c r="M521" i="10"/>
  <c r="M514" i="10"/>
  <c r="M507" i="10"/>
  <c r="M500" i="10"/>
  <c r="M493" i="10"/>
  <c r="M486" i="10"/>
  <c r="M531" i="10"/>
  <c r="M524" i="10"/>
  <c r="M517" i="10"/>
  <c r="M510" i="10"/>
  <c r="M503" i="10"/>
  <c r="M496" i="10"/>
  <c r="M489" i="10"/>
  <c r="M482" i="10"/>
  <c r="M530" i="10"/>
  <c r="M523" i="10"/>
  <c r="M516" i="10"/>
  <c r="M509" i="10"/>
  <c r="M502" i="10"/>
  <c r="M495" i="10"/>
  <c r="M488" i="10"/>
  <c r="M525" i="10"/>
  <c r="M518" i="10"/>
  <c r="M511" i="10"/>
  <c r="M504" i="10"/>
  <c r="M497" i="10"/>
  <c r="M490" i="10"/>
  <c r="M479" i="10"/>
  <c r="M481" i="10"/>
  <c r="M529" i="10"/>
  <c r="M522" i="10"/>
  <c r="M515" i="10"/>
  <c r="M508" i="10"/>
  <c r="M501" i="10"/>
  <c r="M494" i="10"/>
  <c r="M487" i="10"/>
  <c r="M483" i="10"/>
  <c r="M480" i="10"/>
  <c r="M120" i="10"/>
  <c r="M111" i="10"/>
  <c r="M109" i="10"/>
  <c r="M108" i="10"/>
  <c r="M118" i="10"/>
  <c r="M116" i="10"/>
  <c r="M106" i="10"/>
  <c r="M114" i="10"/>
  <c r="M104" i="10"/>
  <c r="M110" i="10"/>
  <c r="M107" i="10"/>
  <c r="M119" i="10"/>
  <c r="M102" i="10"/>
  <c r="M113" i="10"/>
  <c r="M101" i="10"/>
  <c r="M91" i="10"/>
  <c r="M105" i="10"/>
  <c r="M97" i="10"/>
  <c r="M92" i="10"/>
  <c r="M90" i="10"/>
  <c r="M117" i="10"/>
  <c r="M96" i="10"/>
  <c r="M112" i="10"/>
  <c r="M103" i="10"/>
  <c r="M94" i="10"/>
  <c r="M99" i="10"/>
  <c r="M98" i="10"/>
  <c r="M100" i="10"/>
  <c r="M89" i="10"/>
  <c r="M115" i="10"/>
  <c r="M93" i="10"/>
  <c r="M95" i="10"/>
  <c r="N124" i="10"/>
  <c r="O8" i="10"/>
  <c r="N477" i="10"/>
  <c r="N300" i="10"/>
  <c r="N183" i="10"/>
  <c r="N66" i="10"/>
  <c r="N241" i="10"/>
  <c r="N359" i="10"/>
  <c r="N418" i="10"/>
  <c r="N527" i="10" l="1"/>
  <c r="N520" i="10"/>
  <c r="N513" i="10"/>
  <c r="N506" i="10"/>
  <c r="N499" i="10"/>
  <c r="N492" i="10"/>
  <c r="N485" i="10"/>
  <c r="N478" i="10"/>
  <c r="N528" i="10"/>
  <c r="N521" i="10"/>
  <c r="N514" i="10"/>
  <c r="N507" i="10"/>
  <c r="N500" i="10"/>
  <c r="N493" i="10"/>
  <c r="N486" i="10"/>
  <c r="N479" i="10"/>
  <c r="N529" i="10"/>
  <c r="N522" i="10"/>
  <c r="N515" i="10"/>
  <c r="N508" i="10"/>
  <c r="N501" i="10"/>
  <c r="N494" i="10"/>
  <c r="N487" i="10"/>
  <c r="N480" i="10"/>
  <c r="N530" i="10"/>
  <c r="N523" i="10"/>
  <c r="N516" i="10"/>
  <c r="N509" i="10"/>
  <c r="N502" i="10"/>
  <c r="N495" i="10"/>
  <c r="N488" i="10"/>
  <c r="N525" i="10"/>
  <c r="N518" i="10"/>
  <c r="N511" i="10"/>
  <c r="N504" i="10"/>
  <c r="N497" i="10"/>
  <c r="N490" i="10"/>
  <c r="N481" i="10"/>
  <c r="N483" i="10"/>
  <c r="N498" i="10"/>
  <c r="N503" i="10"/>
  <c r="N531" i="10"/>
  <c r="N512" i="10"/>
  <c r="N519" i="10"/>
  <c r="N517" i="10"/>
  <c r="N482" i="10"/>
  <c r="N491" i="10"/>
  <c r="N510" i="10"/>
  <c r="N489" i="10"/>
  <c r="N526" i="10"/>
  <c r="N496" i="10"/>
  <c r="N505" i="10"/>
  <c r="N524" i="10"/>
  <c r="N484" i="10"/>
  <c r="N120" i="10"/>
  <c r="N119" i="10"/>
  <c r="N114" i="10"/>
  <c r="N113" i="10"/>
  <c r="N112" i="10"/>
  <c r="N118" i="10"/>
  <c r="N107" i="10"/>
  <c r="N117" i="10"/>
  <c r="N101" i="10"/>
  <c r="N104" i="10"/>
  <c r="N111" i="10"/>
  <c r="N103" i="10"/>
  <c r="N116" i="10"/>
  <c r="N97" i="10"/>
  <c r="N110" i="10"/>
  <c r="N96" i="10"/>
  <c r="N105" i="10"/>
  <c r="N109" i="10"/>
  <c r="N95" i="10"/>
  <c r="N108" i="10"/>
  <c r="N91" i="10"/>
  <c r="N90" i="10"/>
  <c r="N102" i="10"/>
  <c r="N115" i="10"/>
  <c r="N106" i="10"/>
  <c r="N93" i="10"/>
  <c r="N89" i="10"/>
  <c r="N94" i="10"/>
  <c r="N99" i="10"/>
  <c r="N98" i="10"/>
  <c r="N100" i="10"/>
  <c r="N92" i="10"/>
  <c r="P8" i="10"/>
  <c r="O477" i="10"/>
  <c r="O300" i="10"/>
  <c r="O359" i="10"/>
  <c r="O124" i="10"/>
  <c r="O241" i="10"/>
  <c r="O183" i="10"/>
  <c r="O66" i="10"/>
  <c r="O418" i="10"/>
  <c r="O527" i="10" l="1"/>
  <c r="O520" i="10"/>
  <c r="O513" i="10"/>
  <c r="O506" i="10"/>
  <c r="O499" i="10"/>
  <c r="O492" i="10"/>
  <c r="O485" i="10"/>
  <c r="O478" i="10"/>
  <c r="O528" i="10"/>
  <c r="O521" i="10"/>
  <c r="O514" i="10"/>
  <c r="O507" i="10"/>
  <c r="O500" i="10"/>
  <c r="O493" i="10"/>
  <c r="O486" i="10"/>
  <c r="O479" i="10"/>
  <c r="O529" i="10"/>
  <c r="O522" i="10"/>
  <c r="O515" i="10"/>
  <c r="O508" i="10"/>
  <c r="O501" i="10"/>
  <c r="O494" i="10"/>
  <c r="O487" i="10"/>
  <c r="O525" i="10"/>
  <c r="O518" i="10"/>
  <c r="O511" i="10"/>
  <c r="O504" i="10"/>
  <c r="O497" i="10"/>
  <c r="O490" i="10"/>
  <c r="O483" i="10"/>
  <c r="O481" i="10"/>
  <c r="O531" i="10"/>
  <c r="O517" i="10"/>
  <c r="O503" i="10"/>
  <c r="O496" i="10"/>
  <c r="O489" i="10"/>
  <c r="O480" i="10"/>
  <c r="O526" i="10"/>
  <c r="O519" i="10"/>
  <c r="O512" i="10"/>
  <c r="O505" i="10"/>
  <c r="O498" i="10"/>
  <c r="O491" i="10"/>
  <c r="O482" i="10"/>
  <c r="O523" i="10"/>
  <c r="O510" i="10"/>
  <c r="O502" i="10"/>
  <c r="O530" i="10"/>
  <c r="O509" i="10"/>
  <c r="O488" i="10"/>
  <c r="O516" i="10"/>
  <c r="O524" i="10"/>
  <c r="O495" i="10"/>
  <c r="O484" i="10"/>
  <c r="O120" i="10"/>
  <c r="O114" i="10"/>
  <c r="O112" i="10"/>
  <c r="O108" i="10"/>
  <c r="O113" i="10"/>
  <c r="O117" i="10"/>
  <c r="O111" i="10"/>
  <c r="O99" i="10"/>
  <c r="O110" i="10"/>
  <c r="O92" i="10"/>
  <c r="O109" i="10"/>
  <c r="O95" i="10"/>
  <c r="O90" i="10"/>
  <c r="O118" i="10"/>
  <c r="O91" i="10"/>
  <c r="O104" i="10"/>
  <c r="O102" i="10"/>
  <c r="O115" i="10"/>
  <c r="O106" i="10"/>
  <c r="O93" i="10"/>
  <c r="O89" i="10"/>
  <c r="O94" i="10"/>
  <c r="O119" i="10"/>
  <c r="O103" i="10"/>
  <c r="O98" i="10"/>
  <c r="O100" i="10"/>
  <c r="O105" i="10"/>
  <c r="O116" i="10"/>
  <c r="O101" i="10"/>
  <c r="O97" i="10"/>
  <c r="O96" i="10"/>
  <c r="O107" i="10"/>
  <c r="Q8" i="10"/>
  <c r="P477" i="10"/>
  <c r="P418" i="10"/>
  <c r="P359" i="10"/>
  <c r="P241" i="10"/>
  <c r="P183" i="10"/>
  <c r="P124" i="10"/>
  <c r="P66" i="10"/>
  <c r="P300" i="10"/>
  <c r="P120" i="10" l="1"/>
  <c r="P108" i="10"/>
  <c r="P118" i="10"/>
  <c r="P107" i="10"/>
  <c r="P119" i="10"/>
  <c r="P116" i="10"/>
  <c r="P105" i="10"/>
  <c r="P113" i="10"/>
  <c r="P110" i="10"/>
  <c r="P115" i="10"/>
  <c r="P104" i="10"/>
  <c r="P99" i="10"/>
  <c r="P117" i="10"/>
  <c r="P112" i="10"/>
  <c r="P111" i="10"/>
  <c r="P90" i="10"/>
  <c r="P114" i="10"/>
  <c r="P106" i="10"/>
  <c r="P100" i="10"/>
  <c r="P102" i="10"/>
  <c r="P93" i="10"/>
  <c r="P89" i="10"/>
  <c r="P96" i="10"/>
  <c r="P103" i="10"/>
  <c r="P98" i="10"/>
  <c r="P95" i="10"/>
  <c r="P101" i="10"/>
  <c r="P94" i="10"/>
  <c r="P97" i="10"/>
  <c r="P92" i="10"/>
  <c r="P109" i="10"/>
  <c r="P91" i="10"/>
  <c r="Q418" i="10"/>
  <c r="Q477" i="10"/>
  <c r="Q241" i="10"/>
  <c r="Q359" i="10"/>
  <c r="Q124" i="10"/>
  <c r="Q183" i="10"/>
  <c r="R8" i="10"/>
  <c r="Q66" i="10"/>
  <c r="Q300" i="10"/>
  <c r="Q118" i="10" l="1"/>
  <c r="Q120" i="10"/>
  <c r="Q112" i="10"/>
  <c r="Q113" i="10"/>
  <c r="Q117" i="10"/>
  <c r="Q119" i="10"/>
  <c r="Q116" i="10"/>
  <c r="Q100" i="10"/>
  <c r="Q108" i="10"/>
  <c r="Q103" i="10"/>
  <c r="Q107" i="10"/>
  <c r="Q102" i="10"/>
  <c r="Q101" i="10"/>
  <c r="Q96" i="10"/>
  <c r="Q109" i="10"/>
  <c r="Q105" i="10"/>
  <c r="Q95" i="10"/>
  <c r="Q114" i="10"/>
  <c r="Q106" i="10"/>
  <c r="Q94" i="10"/>
  <c r="Q115" i="10"/>
  <c r="Q104" i="10"/>
  <c r="Q93" i="10"/>
  <c r="Q90" i="10"/>
  <c r="Q89" i="10"/>
  <c r="Q98" i="10"/>
  <c r="Q110" i="10"/>
  <c r="Q99" i="10"/>
  <c r="Q111" i="10"/>
  <c r="Q91" i="10"/>
  <c r="Q97" i="10"/>
  <c r="Q92" i="10"/>
  <c r="R418" i="10"/>
  <c r="S8" i="10"/>
  <c r="R124" i="10"/>
  <c r="R359" i="10"/>
  <c r="R300" i="10"/>
  <c r="R241" i="10"/>
  <c r="R183" i="10"/>
  <c r="R66" i="10"/>
  <c r="R477" i="10"/>
  <c r="R113" i="10" l="1"/>
  <c r="R107" i="10"/>
  <c r="R120" i="10"/>
  <c r="R108" i="10"/>
  <c r="R119" i="10"/>
  <c r="R115" i="10"/>
  <c r="R118" i="10"/>
  <c r="R109" i="10"/>
  <c r="R91" i="10"/>
  <c r="R106" i="10"/>
  <c r="R94" i="10"/>
  <c r="R100" i="10"/>
  <c r="R89" i="10"/>
  <c r="R98" i="10"/>
  <c r="R96" i="10"/>
  <c r="R116" i="10"/>
  <c r="R114" i="10"/>
  <c r="R112" i="10"/>
  <c r="R99" i="10"/>
  <c r="R111" i="10"/>
  <c r="R105" i="10"/>
  <c r="R95" i="10"/>
  <c r="R110" i="10"/>
  <c r="R103" i="10"/>
  <c r="R102" i="10"/>
  <c r="R97" i="10"/>
  <c r="R93" i="10"/>
  <c r="R104" i="10"/>
  <c r="R90" i="10"/>
  <c r="R101" i="10"/>
  <c r="R92" i="10"/>
  <c r="R117" i="10"/>
  <c r="S300" i="10"/>
  <c r="S477" i="10"/>
  <c r="S124" i="10"/>
  <c r="S418" i="10"/>
  <c r="T8" i="10"/>
  <c r="S66" i="10"/>
  <c r="S241" i="10"/>
  <c r="S183" i="10"/>
  <c r="S359" i="10"/>
  <c r="S118" i="10" l="1"/>
  <c r="S117" i="10"/>
  <c r="S116" i="10"/>
  <c r="S114" i="10"/>
  <c r="S107" i="10"/>
  <c r="S119" i="10"/>
  <c r="S115" i="10"/>
  <c r="S110" i="10"/>
  <c r="S113" i="10"/>
  <c r="S104" i="10"/>
  <c r="S112" i="10"/>
  <c r="S111" i="10"/>
  <c r="S106" i="10"/>
  <c r="S100" i="10"/>
  <c r="S89" i="10"/>
  <c r="S108" i="10"/>
  <c r="S98" i="10"/>
  <c r="S120" i="10"/>
  <c r="S96" i="10"/>
  <c r="S103" i="10"/>
  <c r="S94" i="10"/>
  <c r="S99" i="10"/>
  <c r="S105" i="10"/>
  <c r="S95" i="10"/>
  <c r="S101" i="10"/>
  <c r="S97" i="10"/>
  <c r="S92" i="10"/>
  <c r="S102" i="10"/>
  <c r="S91" i="10"/>
  <c r="S109" i="10"/>
  <c r="S93" i="10"/>
  <c r="S90" i="10"/>
  <c r="T124" i="10"/>
  <c r="T418" i="10"/>
  <c r="T359" i="10"/>
  <c r="T183" i="10"/>
  <c r="U8" i="10"/>
  <c r="T300" i="10"/>
  <c r="T477" i="10"/>
  <c r="T66" i="10"/>
  <c r="T241" i="10"/>
  <c r="T118" i="10" l="1"/>
  <c r="T117" i="10"/>
  <c r="T119" i="10"/>
  <c r="T111" i="10"/>
  <c r="T116" i="10"/>
  <c r="T115" i="10"/>
  <c r="T110" i="10"/>
  <c r="T112" i="10"/>
  <c r="T99" i="10"/>
  <c r="T114" i="10"/>
  <c r="T107" i="10"/>
  <c r="T102" i="10"/>
  <c r="T109" i="10"/>
  <c r="T105" i="10"/>
  <c r="T95" i="10"/>
  <c r="T94" i="10"/>
  <c r="T108" i="10"/>
  <c r="T98" i="10"/>
  <c r="T93" i="10"/>
  <c r="T120" i="10"/>
  <c r="T103" i="10"/>
  <c r="T96" i="10"/>
  <c r="T106" i="10"/>
  <c r="T100" i="10"/>
  <c r="T101" i="10"/>
  <c r="T97" i="10"/>
  <c r="T92" i="10"/>
  <c r="T91" i="10"/>
  <c r="T89" i="10"/>
  <c r="T104" i="10"/>
  <c r="T90" i="10"/>
  <c r="T113" i="10"/>
  <c r="V8" i="10"/>
  <c r="U359" i="10"/>
  <c r="U241" i="10"/>
  <c r="U183" i="10"/>
  <c r="U66" i="10"/>
  <c r="U124" i="10"/>
  <c r="U477" i="10"/>
  <c r="U418" i="10"/>
  <c r="U300" i="10"/>
  <c r="U119" i="10" l="1"/>
  <c r="U118" i="10"/>
  <c r="U117" i="10"/>
  <c r="U109" i="10"/>
  <c r="U114" i="10"/>
  <c r="U111" i="10"/>
  <c r="U115" i="10"/>
  <c r="U106" i="10"/>
  <c r="U110" i="10"/>
  <c r="U90" i="10"/>
  <c r="U100" i="10"/>
  <c r="U93" i="10"/>
  <c r="U120" i="10"/>
  <c r="U103" i="10"/>
  <c r="U97" i="10"/>
  <c r="U107" i="10"/>
  <c r="U108" i="10"/>
  <c r="U116" i="10"/>
  <c r="U94" i="10"/>
  <c r="U113" i="10"/>
  <c r="U112" i="10"/>
  <c r="U105" i="10"/>
  <c r="U95" i="10"/>
  <c r="U101" i="10"/>
  <c r="U92" i="10"/>
  <c r="U91" i="10"/>
  <c r="U99" i="10"/>
  <c r="U98" i="10"/>
  <c r="U89" i="10"/>
  <c r="U104" i="10"/>
  <c r="U96" i="10"/>
  <c r="U102" i="10"/>
  <c r="V418" i="10"/>
  <c r="V359" i="10"/>
  <c r="V183" i="10"/>
  <c r="W8" i="10"/>
  <c r="V241" i="10"/>
  <c r="V66" i="10"/>
  <c r="V477" i="10"/>
  <c r="V300" i="10"/>
  <c r="V124" i="10"/>
  <c r="V119" i="10" l="1"/>
  <c r="V116" i="10"/>
  <c r="V118" i="10"/>
  <c r="V117" i="10"/>
  <c r="V115" i="10"/>
  <c r="V110" i="10"/>
  <c r="V109" i="10"/>
  <c r="V114" i="10"/>
  <c r="V111" i="10"/>
  <c r="V103" i="10"/>
  <c r="V106" i="10"/>
  <c r="V105" i="10"/>
  <c r="V113" i="10"/>
  <c r="V112" i="10"/>
  <c r="V108" i="10"/>
  <c r="V98" i="10"/>
  <c r="V120" i="10"/>
  <c r="V97" i="10"/>
  <c r="V107" i="10"/>
  <c r="V102" i="10"/>
  <c r="V94" i="10"/>
  <c r="V99" i="10"/>
  <c r="V95" i="10"/>
  <c r="V101" i="10"/>
  <c r="V100" i="10"/>
  <c r="V92" i="10"/>
  <c r="V91" i="10"/>
  <c r="V89" i="10"/>
  <c r="V104" i="10"/>
  <c r="V96" i="10"/>
  <c r="V93" i="10"/>
  <c r="V90" i="10"/>
  <c r="W300" i="10"/>
  <c r="W241" i="10"/>
  <c r="W124" i="10"/>
  <c r="W359" i="10"/>
  <c r="W183" i="10"/>
  <c r="W66" i="10"/>
  <c r="W418" i="10"/>
  <c r="W477" i="10"/>
  <c r="X8" i="10"/>
  <c r="W116" i="10" l="1"/>
  <c r="W110" i="10"/>
  <c r="W114" i="10"/>
  <c r="W111" i="10"/>
  <c r="W119" i="10"/>
  <c r="W117" i="10"/>
  <c r="W109" i="10"/>
  <c r="W101" i="10"/>
  <c r="W94" i="10"/>
  <c r="W106" i="10"/>
  <c r="W93" i="10"/>
  <c r="W103" i="10"/>
  <c r="W97" i="10"/>
  <c r="W118" i="10"/>
  <c r="W107" i="10"/>
  <c r="W102" i="10"/>
  <c r="W92" i="10"/>
  <c r="W115" i="10"/>
  <c r="W108" i="10"/>
  <c r="W113" i="10"/>
  <c r="W99" i="10"/>
  <c r="W98" i="10"/>
  <c r="W105" i="10"/>
  <c r="W100" i="10"/>
  <c r="W120" i="10"/>
  <c r="W91" i="10"/>
  <c r="W104" i="10"/>
  <c r="W90" i="10"/>
  <c r="W112" i="10"/>
  <c r="W96" i="10"/>
  <c r="W95" i="10"/>
  <c r="W89" i="10"/>
  <c r="X66" i="10"/>
  <c r="X418" i="10"/>
  <c r="X359" i="10"/>
  <c r="X300" i="10"/>
  <c r="X124" i="10"/>
  <c r="X477" i="10"/>
  <c r="X241" i="10"/>
  <c r="Y8" i="10"/>
  <c r="X183" i="10"/>
  <c r="X118" i="10" l="1"/>
  <c r="X119" i="10"/>
  <c r="X116" i="10"/>
  <c r="X115" i="10"/>
  <c r="X109" i="10"/>
  <c r="X112" i="10"/>
  <c r="X108" i="10"/>
  <c r="X117" i="10"/>
  <c r="X110" i="10"/>
  <c r="X107" i="10"/>
  <c r="X105" i="10"/>
  <c r="X120" i="10"/>
  <c r="X111" i="10"/>
  <c r="X100" i="10"/>
  <c r="X89" i="10"/>
  <c r="X114" i="10"/>
  <c r="X102" i="10"/>
  <c r="X92" i="10"/>
  <c r="X104" i="10"/>
  <c r="X99" i="10"/>
  <c r="X96" i="10"/>
  <c r="X106" i="10"/>
  <c r="X94" i="10"/>
  <c r="X113" i="10"/>
  <c r="X103" i="10"/>
  <c r="X98" i="10"/>
  <c r="X95" i="10"/>
  <c r="X101" i="10"/>
  <c r="X91" i="10"/>
  <c r="X97" i="10"/>
  <c r="X90" i="10"/>
  <c r="X93" i="10"/>
  <c r="Z8" i="10"/>
  <c r="Y477" i="10"/>
  <c r="Y124" i="10"/>
  <c r="Y241" i="10"/>
  <c r="Y418" i="10"/>
  <c r="Y300" i="10"/>
  <c r="Y66" i="10"/>
  <c r="Y359" i="10"/>
  <c r="Y183" i="10"/>
  <c r="Y120" i="10" l="1"/>
  <c r="Y115" i="10"/>
  <c r="Y119" i="10"/>
  <c r="Y116" i="10"/>
  <c r="Y110" i="10"/>
  <c r="Y114" i="10"/>
  <c r="Y111" i="10"/>
  <c r="Y112" i="10"/>
  <c r="Y108" i="10"/>
  <c r="Y107" i="10"/>
  <c r="Y102" i="10"/>
  <c r="Y105" i="10"/>
  <c r="Y118" i="10"/>
  <c r="Y113" i="10"/>
  <c r="Y104" i="10"/>
  <c r="Y98" i="10"/>
  <c r="Y103" i="10"/>
  <c r="Y97" i="10"/>
  <c r="Y99" i="10"/>
  <c r="Y96" i="10"/>
  <c r="Y101" i="10"/>
  <c r="Y95" i="10"/>
  <c r="Y117" i="10"/>
  <c r="Y92" i="10"/>
  <c r="Y91" i="10"/>
  <c r="Y90" i="10"/>
  <c r="Y93" i="10"/>
  <c r="Y89" i="10"/>
  <c r="Y94" i="10"/>
  <c r="Y109" i="10"/>
  <c r="Y106" i="10"/>
  <c r="Y100" i="10"/>
  <c r="Z418" i="10"/>
  <c r="AA8" i="10"/>
  <c r="Z241" i="10"/>
  <c r="Z359" i="10"/>
  <c r="Z183" i="10"/>
  <c r="Z66" i="10"/>
  <c r="Z124" i="10"/>
  <c r="Z477" i="10"/>
  <c r="Z300" i="10"/>
  <c r="Z115" i="10" l="1"/>
  <c r="Z120" i="10"/>
  <c r="Z110" i="10"/>
  <c r="Z109" i="10"/>
  <c r="Z113" i="10"/>
  <c r="Z118" i="10"/>
  <c r="Z100" i="10"/>
  <c r="Z108" i="10"/>
  <c r="Z117" i="10"/>
  <c r="Z106" i="10"/>
  <c r="Z93" i="10"/>
  <c r="Z92" i="10"/>
  <c r="Z107" i="10"/>
  <c r="Z99" i="10"/>
  <c r="Z96" i="10"/>
  <c r="Z104" i="10"/>
  <c r="Z101" i="10"/>
  <c r="Z91" i="10"/>
  <c r="Z116" i="10"/>
  <c r="Z103" i="10"/>
  <c r="Z98" i="10"/>
  <c r="Z95" i="10"/>
  <c r="Z114" i="10"/>
  <c r="Z112" i="10"/>
  <c r="Z119" i="10"/>
  <c r="Z111" i="10"/>
  <c r="Z97" i="10"/>
  <c r="Z90" i="10"/>
  <c r="Z89" i="10"/>
  <c r="Z102" i="10"/>
  <c r="Z94" i="10"/>
  <c r="Z105" i="10"/>
  <c r="AB8" i="10"/>
  <c r="AA124" i="10"/>
  <c r="AA66" i="10"/>
  <c r="AA241" i="10"/>
  <c r="AA418" i="10"/>
  <c r="AA359" i="10"/>
  <c r="AA183" i="10"/>
  <c r="AA477" i="10"/>
  <c r="AA300" i="10"/>
  <c r="AA115" i="10" l="1"/>
  <c r="AA109" i="10"/>
  <c r="AA114" i="10"/>
  <c r="AA111" i="10"/>
  <c r="AA112" i="10"/>
  <c r="AA108" i="10"/>
  <c r="AA113" i="10"/>
  <c r="AA120" i="10"/>
  <c r="AA110" i="10"/>
  <c r="AA106" i="10"/>
  <c r="AA104" i="10"/>
  <c r="AA116" i="10"/>
  <c r="AA102" i="10"/>
  <c r="AA118" i="10"/>
  <c r="AA101" i="10"/>
  <c r="AA91" i="10"/>
  <c r="AA103" i="10"/>
  <c r="AA98" i="10"/>
  <c r="AA95" i="10"/>
  <c r="AA99" i="10"/>
  <c r="AA117" i="10"/>
  <c r="AA107" i="10"/>
  <c r="AA105" i="10"/>
  <c r="AA100" i="10"/>
  <c r="AA97" i="10"/>
  <c r="AA90" i="10"/>
  <c r="AA89" i="10"/>
  <c r="AA93" i="10"/>
  <c r="AA119" i="10"/>
  <c r="AA94" i="10"/>
  <c r="AA92" i="10"/>
  <c r="AA96" i="10"/>
  <c r="AB124" i="10"/>
  <c r="AB359" i="10"/>
  <c r="AB300" i="10"/>
  <c r="AB241" i="10"/>
  <c r="AB66" i="10"/>
  <c r="AB477" i="10"/>
  <c r="AB418" i="10"/>
  <c r="AC8" i="10"/>
  <c r="AB183" i="10"/>
  <c r="AB120" i="10" l="1"/>
  <c r="AB119" i="10"/>
  <c r="AB114" i="10"/>
  <c r="AB117" i="10"/>
  <c r="AB115" i="10"/>
  <c r="AB113" i="10"/>
  <c r="AB111" i="10"/>
  <c r="AB107" i="10"/>
  <c r="AB101" i="10"/>
  <c r="AB104" i="10"/>
  <c r="AB103" i="10"/>
  <c r="AB109" i="10"/>
  <c r="AB97" i="10"/>
  <c r="AB99" i="10"/>
  <c r="AB96" i="10"/>
  <c r="AB95" i="10"/>
  <c r="AB116" i="10"/>
  <c r="AB112" i="10"/>
  <c r="AB105" i="10"/>
  <c r="AB100" i="10"/>
  <c r="AB118" i="10"/>
  <c r="AB92" i="10"/>
  <c r="AB89" i="10"/>
  <c r="AB93" i="10"/>
  <c r="AB110" i="10"/>
  <c r="AB102" i="10"/>
  <c r="AB98" i="10"/>
  <c r="AB91" i="10"/>
  <c r="AB106" i="10"/>
  <c r="AB90" i="10"/>
  <c r="AB108" i="10"/>
  <c r="AB94" i="10"/>
  <c r="AC300" i="10"/>
  <c r="AC66" i="10"/>
  <c r="AC241" i="10"/>
  <c r="AC124" i="10"/>
  <c r="AC359" i="10"/>
  <c r="AC477" i="10"/>
  <c r="AC418" i="10"/>
  <c r="AD8" i="10"/>
  <c r="AC183" i="10"/>
  <c r="AC120" i="10" l="1"/>
  <c r="AC114" i="10"/>
  <c r="AC112" i="10"/>
  <c r="AC108" i="10"/>
  <c r="AC99" i="10"/>
  <c r="AC116" i="10"/>
  <c r="AC103" i="10"/>
  <c r="AC92" i="10"/>
  <c r="AC118" i="10"/>
  <c r="AC107" i="10"/>
  <c r="AC104" i="10"/>
  <c r="AC95" i="10"/>
  <c r="AC115" i="10"/>
  <c r="AC90" i="10"/>
  <c r="AC113" i="10"/>
  <c r="AC117" i="10"/>
  <c r="AC105" i="10"/>
  <c r="AC100" i="10"/>
  <c r="AC119" i="10"/>
  <c r="AC91" i="10"/>
  <c r="AC111" i="10"/>
  <c r="AC89" i="10"/>
  <c r="AC109" i="10"/>
  <c r="AC93" i="10"/>
  <c r="AC110" i="10"/>
  <c r="AC102" i="10"/>
  <c r="AC96" i="10"/>
  <c r="AC94" i="10"/>
  <c r="AC97" i="10"/>
  <c r="AC106" i="10"/>
  <c r="AC101" i="10"/>
  <c r="AC98" i="10"/>
  <c r="AB238" i="10"/>
  <c r="AD359" i="10"/>
  <c r="AD300" i="10"/>
  <c r="AD241" i="10"/>
  <c r="AD124" i="10"/>
  <c r="AE8" i="10"/>
  <c r="AD66" i="10"/>
  <c r="AD418" i="10"/>
  <c r="AD183" i="10"/>
  <c r="AD477" i="10"/>
  <c r="AD114" i="10" l="1"/>
  <c r="AD112" i="10"/>
  <c r="AD108" i="10"/>
  <c r="AD113" i="10"/>
  <c r="AD107" i="10"/>
  <c r="AD120" i="10"/>
  <c r="AD105" i="10"/>
  <c r="AD118" i="10"/>
  <c r="AD109" i="10"/>
  <c r="AD116" i="10"/>
  <c r="AD103" i="10"/>
  <c r="AD102" i="10"/>
  <c r="AD101" i="10"/>
  <c r="AD115" i="10"/>
  <c r="AD90" i="10"/>
  <c r="AD117" i="10"/>
  <c r="AD100" i="10"/>
  <c r="AD99" i="10"/>
  <c r="AD119" i="10"/>
  <c r="AD92" i="10"/>
  <c r="AD91" i="10"/>
  <c r="AD97" i="10"/>
  <c r="AD93" i="10"/>
  <c r="AD110" i="10"/>
  <c r="AD104" i="10"/>
  <c r="AD96" i="10"/>
  <c r="AD94" i="10"/>
  <c r="AD111" i="10"/>
  <c r="AD89" i="10"/>
  <c r="AD106" i="10"/>
  <c r="AD95" i="10"/>
  <c r="AD98" i="10"/>
  <c r="AC238" i="10"/>
  <c r="AE66" i="10"/>
  <c r="AE477" i="10"/>
  <c r="AE418" i="10"/>
  <c r="AE359" i="10"/>
  <c r="AE124" i="10"/>
  <c r="AE300" i="10"/>
  <c r="AE183" i="10"/>
  <c r="AE241" i="10"/>
  <c r="AF8" i="10"/>
  <c r="AE119" i="10" l="1"/>
  <c r="AE118" i="10"/>
  <c r="AE112" i="10"/>
  <c r="AE117" i="10"/>
  <c r="AE109" i="10"/>
  <c r="AE100" i="10"/>
  <c r="AE115" i="10"/>
  <c r="AE103" i="10"/>
  <c r="AE113" i="10"/>
  <c r="AE108" i="10"/>
  <c r="AE102" i="10"/>
  <c r="AE96" i="10"/>
  <c r="AE120" i="10"/>
  <c r="AE104" i="10"/>
  <c r="AE95" i="10"/>
  <c r="AE94" i="10"/>
  <c r="AE105" i="10"/>
  <c r="AE116" i="10"/>
  <c r="AE114" i="10"/>
  <c r="AE92" i="10"/>
  <c r="AE91" i="10"/>
  <c r="AE107" i="10"/>
  <c r="AE97" i="10"/>
  <c r="AE111" i="10"/>
  <c r="AE101" i="10"/>
  <c r="AE90" i="10"/>
  <c r="AE89" i="10"/>
  <c r="AE110" i="10"/>
  <c r="AE106" i="10"/>
  <c r="AE93" i="10"/>
  <c r="AE99" i="10"/>
  <c r="AE98" i="10"/>
  <c r="AD238" i="10"/>
  <c r="AG8" i="10"/>
  <c r="AF183" i="10"/>
  <c r="AF66" i="10"/>
  <c r="AF241" i="10"/>
  <c r="AF418" i="10"/>
  <c r="AF124" i="10"/>
  <c r="AF359" i="10"/>
  <c r="AF477" i="10"/>
  <c r="AF300" i="10"/>
  <c r="AF113" i="10" l="1"/>
  <c r="AF107" i="10"/>
  <c r="AF120" i="10"/>
  <c r="AF117" i="10"/>
  <c r="AF118" i="10"/>
  <c r="AF115" i="10"/>
  <c r="AF108" i="10"/>
  <c r="AF98" i="10"/>
  <c r="AF112" i="10"/>
  <c r="AF111" i="10"/>
  <c r="AF114" i="10"/>
  <c r="AF99" i="10"/>
  <c r="AF91" i="10"/>
  <c r="AF94" i="10"/>
  <c r="AF105" i="10"/>
  <c r="AF89" i="10"/>
  <c r="AF116" i="10"/>
  <c r="AF119" i="10"/>
  <c r="AF92" i="10"/>
  <c r="AF97" i="10"/>
  <c r="AF101" i="10"/>
  <c r="AF90" i="10"/>
  <c r="AF93" i="10"/>
  <c r="AF104" i="10"/>
  <c r="AF102" i="10"/>
  <c r="AF96" i="10"/>
  <c r="AF106" i="10"/>
  <c r="AF109" i="10"/>
  <c r="AF103" i="10"/>
  <c r="AF95" i="10"/>
  <c r="AF100" i="10"/>
  <c r="AF110" i="10"/>
  <c r="AE238" i="10"/>
  <c r="AG300" i="10"/>
  <c r="AG183" i="10"/>
  <c r="AG241" i="10"/>
  <c r="AH8" i="10"/>
  <c r="AG66" i="10"/>
  <c r="AG477" i="10"/>
  <c r="AG124" i="10"/>
  <c r="AG418" i="10"/>
  <c r="AG359" i="10"/>
  <c r="AG120" i="10" l="1"/>
  <c r="AG117" i="10"/>
  <c r="AG107" i="10"/>
  <c r="AG113" i="10"/>
  <c r="AG106" i="10"/>
  <c r="AG118" i="10"/>
  <c r="AG116" i="10"/>
  <c r="AG104" i="10"/>
  <c r="AG119" i="10"/>
  <c r="AG110" i="10"/>
  <c r="AG108" i="10"/>
  <c r="AG101" i="10"/>
  <c r="AG105" i="10"/>
  <c r="AG89" i="10"/>
  <c r="AG100" i="10"/>
  <c r="AG98" i="10"/>
  <c r="AG114" i="10"/>
  <c r="AG97" i="10"/>
  <c r="AG91" i="10"/>
  <c r="AG115" i="10"/>
  <c r="AG112" i="10"/>
  <c r="AG90" i="10"/>
  <c r="AG111" i="10"/>
  <c r="AG93" i="10"/>
  <c r="AG102" i="10"/>
  <c r="AG96" i="10"/>
  <c r="AG94" i="10"/>
  <c r="AG109" i="10"/>
  <c r="AG95" i="10"/>
  <c r="AG92" i="10"/>
  <c r="AG99" i="10"/>
  <c r="AG103" i="10"/>
  <c r="AF238" i="10"/>
  <c r="AH418" i="10"/>
  <c r="AH183" i="10"/>
  <c r="AH477" i="10"/>
  <c r="AH359" i="10"/>
  <c r="AH241" i="10"/>
  <c r="AH300" i="10"/>
  <c r="AI8" i="10"/>
  <c r="AH124" i="10"/>
  <c r="AH66" i="10"/>
  <c r="AH120" i="10" l="1"/>
  <c r="AH117" i="10"/>
  <c r="AH118" i="10"/>
  <c r="AH111" i="10"/>
  <c r="AH113" i="10"/>
  <c r="AH116" i="10"/>
  <c r="AH110" i="10"/>
  <c r="AH99" i="10"/>
  <c r="AH102" i="10"/>
  <c r="AH112" i="10"/>
  <c r="AH114" i="10"/>
  <c r="AH106" i="10"/>
  <c r="AH95" i="10"/>
  <c r="AH115" i="10"/>
  <c r="AH94" i="10"/>
  <c r="AH100" i="10"/>
  <c r="AH98" i="10"/>
  <c r="AH93" i="10"/>
  <c r="AH119" i="10"/>
  <c r="AH105" i="10"/>
  <c r="AH90" i="10"/>
  <c r="AH107" i="10"/>
  <c r="AH101" i="10"/>
  <c r="AH89" i="10"/>
  <c r="AH96" i="10"/>
  <c r="AH104" i="10"/>
  <c r="AH109" i="10"/>
  <c r="AH97" i="10"/>
  <c r="AH92" i="10"/>
  <c r="AH108" i="10"/>
  <c r="AH91" i="10"/>
  <c r="AH103" i="10"/>
  <c r="AG238" i="10"/>
  <c r="AI183" i="10"/>
  <c r="AI300" i="10"/>
  <c r="AI359" i="10"/>
  <c r="AI124" i="10"/>
  <c r="AI66" i="10"/>
  <c r="AI418" i="10"/>
  <c r="AI477" i="10"/>
  <c r="AJ8" i="10"/>
  <c r="AI241" i="10"/>
  <c r="AI118" i="10" l="1"/>
  <c r="AI116" i="10"/>
  <c r="AI114" i="10"/>
  <c r="AI106" i="10"/>
  <c r="AI110" i="10"/>
  <c r="AI119" i="10"/>
  <c r="AI109" i="10"/>
  <c r="AI113" i="10"/>
  <c r="AI112" i="10"/>
  <c r="AI120" i="10"/>
  <c r="AI111" i="10"/>
  <c r="AI117" i="10"/>
  <c r="AI107" i="10"/>
  <c r="AI104" i="10"/>
  <c r="AI90" i="10"/>
  <c r="AI105" i="10"/>
  <c r="AI100" i="10"/>
  <c r="AI98" i="10"/>
  <c r="AI93" i="10"/>
  <c r="AI97" i="10"/>
  <c r="AI115" i="10"/>
  <c r="AI101" i="10"/>
  <c r="AI89" i="10"/>
  <c r="AI102" i="10"/>
  <c r="AI94" i="10"/>
  <c r="AI96" i="10"/>
  <c r="AI95" i="10"/>
  <c r="AI92" i="10"/>
  <c r="AI108" i="10"/>
  <c r="AI91" i="10"/>
  <c r="AI103" i="10"/>
  <c r="AI99" i="10"/>
  <c r="AH238" i="10"/>
  <c r="AJ418" i="10"/>
  <c r="AJ477" i="10"/>
  <c r="AJ183" i="10"/>
  <c r="AJ359" i="10"/>
  <c r="AJ300" i="10"/>
  <c r="AJ124" i="10"/>
  <c r="AK8" i="10"/>
  <c r="AJ241" i="10"/>
  <c r="AJ66" i="10"/>
  <c r="AJ116" i="10" l="1"/>
  <c r="AJ120" i="10"/>
  <c r="AJ117" i="10"/>
  <c r="AJ119" i="10"/>
  <c r="AJ109" i="10"/>
  <c r="AJ115" i="10"/>
  <c r="AJ118" i="10"/>
  <c r="AJ103" i="10"/>
  <c r="AJ108" i="10"/>
  <c r="AJ111" i="10"/>
  <c r="AJ105" i="10"/>
  <c r="AJ107" i="10"/>
  <c r="AJ97" i="10"/>
  <c r="AJ110" i="10"/>
  <c r="AJ112" i="10"/>
  <c r="AJ89" i="10"/>
  <c r="AJ93" i="10"/>
  <c r="AJ96" i="10"/>
  <c r="AJ104" i="10"/>
  <c r="AJ94" i="10"/>
  <c r="AJ106" i="10"/>
  <c r="AJ98" i="10"/>
  <c r="AJ95" i="10"/>
  <c r="AJ90" i="10"/>
  <c r="AJ114" i="10"/>
  <c r="AJ99" i="10"/>
  <c r="AJ113" i="10"/>
  <c r="AJ92" i="10"/>
  <c r="AJ102" i="10"/>
  <c r="AJ101" i="10"/>
  <c r="AJ100" i="10"/>
  <c r="AJ91" i="10"/>
  <c r="AI238" i="10"/>
  <c r="AK66" i="10"/>
  <c r="AK124" i="10"/>
  <c r="AK418" i="10"/>
  <c r="AK359" i="10"/>
  <c r="AK183" i="10"/>
  <c r="AK477" i="10"/>
  <c r="AL8" i="10"/>
  <c r="AK300" i="10"/>
  <c r="AK241" i="10"/>
  <c r="AK116" i="10" l="1"/>
  <c r="AK119" i="10"/>
  <c r="AK110" i="10"/>
  <c r="AK120" i="10"/>
  <c r="AK118" i="10"/>
  <c r="AK115" i="10"/>
  <c r="AK111" i="10"/>
  <c r="AK108" i="10"/>
  <c r="AK101" i="10"/>
  <c r="AK114" i="10"/>
  <c r="AK107" i="10"/>
  <c r="AK106" i="10"/>
  <c r="AK94" i="10"/>
  <c r="AK100" i="10"/>
  <c r="AK98" i="10"/>
  <c r="AK93" i="10"/>
  <c r="AK97" i="10"/>
  <c r="AK92" i="10"/>
  <c r="AK112" i="10"/>
  <c r="AK96" i="10"/>
  <c r="AK102" i="10"/>
  <c r="AK109" i="10"/>
  <c r="AK95" i="10"/>
  <c r="AK103" i="10"/>
  <c r="AK99" i="10"/>
  <c r="AK104" i="10"/>
  <c r="AK105" i="10"/>
  <c r="AK90" i="10"/>
  <c r="AK91" i="10"/>
  <c r="AK117" i="10"/>
  <c r="AK89" i="10"/>
  <c r="AK113" i="10"/>
  <c r="AJ238" i="10"/>
  <c r="AL300" i="10"/>
  <c r="AL359" i="10"/>
  <c r="AL241" i="10"/>
  <c r="AL418" i="10"/>
  <c r="AL183" i="10"/>
  <c r="AL124" i="10"/>
  <c r="AM8" i="10"/>
  <c r="AL477" i="10"/>
  <c r="AL66" i="10"/>
  <c r="AL119" i="10" l="1"/>
  <c r="AL117" i="10"/>
  <c r="AL110" i="10"/>
  <c r="AL109" i="10"/>
  <c r="AL111" i="10"/>
  <c r="AL108" i="10"/>
  <c r="AL120" i="10"/>
  <c r="AL114" i="10"/>
  <c r="AL107" i="10"/>
  <c r="AL106" i="10"/>
  <c r="AL105" i="10"/>
  <c r="AL89" i="10"/>
  <c r="AL92" i="10"/>
  <c r="AL116" i="10"/>
  <c r="AL112" i="10"/>
  <c r="AL96" i="10"/>
  <c r="AL113" i="10"/>
  <c r="AL93" i="10"/>
  <c r="AL118" i="10"/>
  <c r="AL102" i="10"/>
  <c r="AL104" i="10"/>
  <c r="AL95" i="10"/>
  <c r="AL103" i="10"/>
  <c r="AL99" i="10"/>
  <c r="AL98" i="10"/>
  <c r="AL91" i="10"/>
  <c r="AL97" i="10"/>
  <c r="AL90" i="10"/>
  <c r="AL94" i="10"/>
  <c r="AL101" i="10"/>
  <c r="AL100" i="10"/>
  <c r="AL115" i="10"/>
  <c r="AK238" i="10"/>
  <c r="AM66" i="10"/>
  <c r="AM241" i="10"/>
  <c r="AM183" i="10"/>
  <c r="AM300" i="10"/>
  <c r="AM477" i="10"/>
  <c r="AM418" i="10"/>
  <c r="AM359" i="10"/>
  <c r="AM124" i="10"/>
  <c r="AM120" i="10" l="1"/>
  <c r="AM115" i="10"/>
  <c r="AM117" i="10"/>
  <c r="AM118" i="10"/>
  <c r="AM116" i="10"/>
  <c r="AM108" i="10"/>
  <c r="AM114" i="10"/>
  <c r="AM112" i="10"/>
  <c r="AM102" i="10"/>
  <c r="AM113" i="10"/>
  <c r="AM105" i="10"/>
  <c r="AM119" i="10"/>
  <c r="AM110" i="10"/>
  <c r="AM104" i="10"/>
  <c r="AM97" i="10"/>
  <c r="AM96" i="10"/>
  <c r="AM106" i="10"/>
  <c r="AM103" i="10"/>
  <c r="AM111" i="10"/>
  <c r="AM109" i="10"/>
  <c r="AM107" i="10"/>
  <c r="AM94" i="10"/>
  <c r="AM95" i="10"/>
  <c r="AM99" i="10"/>
  <c r="AM98" i="10"/>
  <c r="AM91" i="10"/>
  <c r="AM92" i="10"/>
  <c r="AM93" i="10"/>
  <c r="AM90" i="10"/>
  <c r="AM101" i="10"/>
  <c r="AM100" i="10"/>
  <c r="AM89" i="10"/>
  <c r="AL238" i="10"/>
  <c r="AM238" i="10" l="1"/>
  <c r="C121" i="10" l="1"/>
  <c r="C179" i="10" l="1"/>
  <c r="G14" i="22" l="1"/>
  <c r="H14" i="22"/>
  <c r="F14" i="22"/>
  <c r="Z121" i="10" l="1"/>
  <c r="F121" i="10"/>
  <c r="AB121" i="10"/>
  <c r="AD121" i="10"/>
  <c r="R121" i="10"/>
  <c r="AC121" i="10"/>
  <c r="AE121" i="10"/>
  <c r="V121" i="10"/>
  <c r="AM121" i="10"/>
  <c r="S121" i="10"/>
  <c r="E121" i="10"/>
  <c r="P121" i="10"/>
  <c r="U121" i="10"/>
  <c r="AI121" i="10"/>
  <c r="N121" i="10"/>
  <c r="AA121" i="10"/>
  <c r="AL121" i="10"/>
  <c r="O121" i="10"/>
  <c r="Q121" i="10"/>
  <c r="T121" i="10"/>
  <c r="J121" i="10"/>
  <c r="D121" i="10"/>
  <c r="M121" i="10"/>
  <c r="X121" i="10"/>
  <c r="AH121" i="10"/>
  <c r="W121" i="10"/>
  <c r="P161" i="10" l="1"/>
  <c r="P172" i="10"/>
  <c r="P153" i="10"/>
  <c r="D177" i="10"/>
  <c r="D353" i="10" s="1"/>
  <c r="E177" i="10"/>
  <c r="F177" i="10"/>
  <c r="G177" i="10"/>
  <c r="H177" i="10"/>
  <c r="I177" i="10"/>
  <c r="J177" i="10"/>
  <c r="K177" i="10"/>
  <c r="L177" i="10"/>
  <c r="M177" i="10"/>
  <c r="N177" i="10"/>
  <c r="O177" i="10"/>
  <c r="P177" i="10"/>
  <c r="Q177" i="10"/>
  <c r="R177" i="10"/>
  <c r="S177" i="10"/>
  <c r="T177" i="10"/>
  <c r="U177" i="10"/>
  <c r="V177" i="10"/>
  <c r="W177" i="10"/>
  <c r="X177" i="10"/>
  <c r="Y177" i="10"/>
  <c r="Z177" i="10"/>
  <c r="AA177" i="10"/>
  <c r="AB177" i="10"/>
  <c r="AC177" i="10"/>
  <c r="AD177" i="10"/>
  <c r="AE177" i="10"/>
  <c r="AF177" i="10"/>
  <c r="AG177" i="10"/>
  <c r="AH177" i="10"/>
  <c r="AI177" i="10"/>
  <c r="AJ177" i="10"/>
  <c r="AK177" i="10"/>
  <c r="AL177" i="10"/>
  <c r="AM177" i="10"/>
  <c r="D158" i="10"/>
  <c r="D334" i="10" s="1"/>
  <c r="E158" i="10"/>
  <c r="F158" i="10"/>
  <c r="G158" i="10"/>
  <c r="H158" i="10"/>
  <c r="I158" i="10"/>
  <c r="J158" i="10"/>
  <c r="K158" i="10"/>
  <c r="L158" i="10"/>
  <c r="M158" i="10"/>
  <c r="N158" i="10"/>
  <c r="O158" i="10"/>
  <c r="P158" i="10"/>
  <c r="Q158" i="10"/>
  <c r="R158" i="10"/>
  <c r="S158" i="10"/>
  <c r="T158" i="10"/>
  <c r="U158" i="10"/>
  <c r="V158" i="10"/>
  <c r="W158" i="10"/>
  <c r="X158" i="10"/>
  <c r="Y158" i="10"/>
  <c r="Z158" i="10"/>
  <c r="AA158" i="10"/>
  <c r="AB158" i="10"/>
  <c r="AC158" i="10"/>
  <c r="AD158" i="10"/>
  <c r="AE158" i="10"/>
  <c r="AF158" i="10"/>
  <c r="AG158" i="10"/>
  <c r="AH158" i="10"/>
  <c r="AI158" i="10"/>
  <c r="AJ158" i="10"/>
  <c r="AK158" i="10"/>
  <c r="AL158" i="10"/>
  <c r="AM158" i="10"/>
  <c r="D155" i="10"/>
  <c r="D331" i="10" s="1"/>
  <c r="E155" i="10"/>
  <c r="F155" i="10"/>
  <c r="G155" i="10"/>
  <c r="H155" i="10"/>
  <c r="I155" i="10"/>
  <c r="J155" i="10"/>
  <c r="K155" i="10"/>
  <c r="L155" i="10"/>
  <c r="M155" i="10"/>
  <c r="N155" i="10"/>
  <c r="O155" i="10"/>
  <c r="P155" i="10"/>
  <c r="Q155" i="10"/>
  <c r="R155" i="10"/>
  <c r="S155" i="10"/>
  <c r="T155" i="10"/>
  <c r="U155" i="10"/>
  <c r="V155" i="10"/>
  <c r="W155" i="10"/>
  <c r="X155" i="10"/>
  <c r="Y155" i="10"/>
  <c r="Z155" i="10"/>
  <c r="AA155" i="10"/>
  <c r="AB155" i="10"/>
  <c r="AC155" i="10"/>
  <c r="AD155" i="10"/>
  <c r="AE155" i="10"/>
  <c r="AF155" i="10"/>
  <c r="AG155" i="10"/>
  <c r="AH155" i="10"/>
  <c r="AI155" i="10"/>
  <c r="AJ155" i="10"/>
  <c r="AK155" i="10"/>
  <c r="AL155" i="10"/>
  <c r="AM155" i="10"/>
  <c r="J159" i="10"/>
  <c r="K159" i="10"/>
  <c r="L159" i="10"/>
  <c r="M159" i="10"/>
  <c r="N159" i="10"/>
  <c r="O159" i="10"/>
  <c r="P159" i="10"/>
  <c r="Q159" i="10"/>
  <c r="X159" i="10"/>
  <c r="Y159" i="10"/>
  <c r="Z159" i="10"/>
  <c r="AA159" i="10"/>
  <c r="AB159" i="10"/>
  <c r="AC159" i="10"/>
  <c r="AD159" i="10"/>
  <c r="AE159" i="10"/>
  <c r="AL159" i="10"/>
  <c r="AM159" i="10"/>
  <c r="O172" i="10"/>
  <c r="V172" i="10"/>
  <c r="AA172" i="10"/>
  <c r="D176" i="10"/>
  <c r="D352" i="10" s="1"/>
  <c r="E176" i="10"/>
  <c r="F176" i="10"/>
  <c r="G176" i="10"/>
  <c r="H176" i="10"/>
  <c r="I176" i="10"/>
  <c r="J176" i="10"/>
  <c r="K176" i="10"/>
  <c r="L176" i="10"/>
  <c r="M176" i="10"/>
  <c r="N176" i="10"/>
  <c r="O176" i="10"/>
  <c r="P176" i="10"/>
  <c r="Q176" i="10"/>
  <c r="R176" i="10"/>
  <c r="S176" i="10"/>
  <c r="T176" i="10"/>
  <c r="U176" i="10"/>
  <c r="V176" i="10"/>
  <c r="W176" i="10"/>
  <c r="X176" i="10"/>
  <c r="Y176" i="10"/>
  <c r="Z176" i="10"/>
  <c r="AA176" i="10"/>
  <c r="AB176" i="10"/>
  <c r="AC176" i="10"/>
  <c r="AD176" i="10"/>
  <c r="AE176" i="10"/>
  <c r="AF176" i="10"/>
  <c r="AG176" i="10"/>
  <c r="AH176" i="10"/>
  <c r="AI176" i="10"/>
  <c r="AJ176" i="10"/>
  <c r="AK176" i="10"/>
  <c r="AL176" i="10"/>
  <c r="AM176" i="10"/>
  <c r="AF128" i="10"/>
  <c r="AI128" i="10"/>
  <c r="R128" i="10"/>
  <c r="Z128" i="10"/>
  <c r="S128" i="10"/>
  <c r="V128" i="10"/>
  <c r="D128" i="10"/>
  <c r="D304" i="10" s="1"/>
  <c r="AG128" i="10"/>
  <c r="AJ128" i="10"/>
  <c r="Q128" i="10"/>
  <c r="Y128" i="10"/>
  <c r="P128" i="10"/>
  <c r="AM128" i="10"/>
  <c r="F128" i="10"/>
  <c r="AK128" i="10"/>
  <c r="J128" i="10"/>
  <c r="L128" i="10"/>
  <c r="G128" i="10"/>
  <c r="AH128" i="10"/>
  <c r="AL128" i="10"/>
  <c r="AA128" i="10"/>
  <c r="X128" i="10"/>
  <c r="AB128" i="10"/>
  <c r="N128" i="10"/>
  <c r="O128" i="10"/>
  <c r="AC128" i="10"/>
  <c r="AE128" i="10"/>
  <c r="T128" i="10"/>
  <c r="H128" i="10"/>
  <c r="K128" i="10"/>
  <c r="U128" i="10"/>
  <c r="W128" i="10"/>
  <c r="M128" i="10"/>
  <c r="I128" i="10"/>
  <c r="AD128" i="10"/>
  <c r="E128" i="10"/>
  <c r="AB127" i="10"/>
  <c r="E127" i="10"/>
  <c r="U127" i="10"/>
  <c r="X127" i="10"/>
  <c r="AI127" i="10"/>
  <c r="AL127" i="10"/>
  <c r="M127" i="10"/>
  <c r="D127" i="10"/>
  <c r="D303" i="10" s="1"/>
  <c r="AG127" i="10"/>
  <c r="O127" i="10"/>
  <c r="R127" i="10"/>
  <c r="V127" i="10"/>
  <c r="W127" i="10"/>
  <c r="H127" i="10"/>
  <c r="Y127" i="10"/>
  <c r="S127" i="10"/>
  <c r="AM127" i="10"/>
  <c r="AF127" i="10"/>
  <c r="AK127" i="10"/>
  <c r="AJ127" i="10"/>
  <c r="L127" i="10"/>
  <c r="T127" i="10"/>
  <c r="AC127" i="10"/>
  <c r="AH127" i="10"/>
  <c r="F127" i="10"/>
  <c r="Z127" i="10"/>
  <c r="N127" i="10"/>
  <c r="AA127" i="10"/>
  <c r="I127" i="10"/>
  <c r="J127" i="10"/>
  <c r="P127" i="10"/>
  <c r="K127" i="10"/>
  <c r="AE127" i="10"/>
  <c r="Q127" i="10"/>
  <c r="G127" i="10"/>
  <c r="AD127" i="10"/>
  <c r="M161" i="10"/>
  <c r="N161" i="10"/>
  <c r="J165" i="10"/>
  <c r="T165" i="10"/>
  <c r="W165" i="10"/>
  <c r="AH165" i="10"/>
  <c r="AK165" i="10"/>
  <c r="AL165" i="10"/>
  <c r="D175" i="10"/>
  <c r="D351" i="10" s="1"/>
  <c r="E175" i="10"/>
  <c r="F175" i="10"/>
  <c r="G175" i="10"/>
  <c r="H175" i="10"/>
  <c r="I175" i="10"/>
  <c r="J175" i="10"/>
  <c r="K175" i="10"/>
  <c r="L175" i="10"/>
  <c r="M175" i="10"/>
  <c r="N175" i="10"/>
  <c r="O175" i="10"/>
  <c r="P175" i="10"/>
  <c r="Q175" i="10"/>
  <c r="R175" i="10"/>
  <c r="S175" i="10"/>
  <c r="T175" i="10"/>
  <c r="U175" i="10"/>
  <c r="V175" i="10"/>
  <c r="W175" i="10"/>
  <c r="X175" i="10"/>
  <c r="Y175" i="10"/>
  <c r="Z175" i="10"/>
  <c r="AA175" i="10"/>
  <c r="AB175" i="10"/>
  <c r="AC175" i="10"/>
  <c r="AD175" i="10"/>
  <c r="AE175" i="10"/>
  <c r="AF175" i="10"/>
  <c r="AG175" i="10"/>
  <c r="AH175" i="10"/>
  <c r="AI175" i="10"/>
  <c r="AJ175" i="10"/>
  <c r="AK175" i="10"/>
  <c r="AL175" i="10"/>
  <c r="AM175" i="10"/>
  <c r="D171" i="10"/>
  <c r="D347" i="10" s="1"/>
  <c r="E171" i="10"/>
  <c r="F171" i="10"/>
  <c r="G171" i="10"/>
  <c r="H171" i="10"/>
  <c r="I171" i="10"/>
  <c r="J171" i="10"/>
  <c r="K171" i="10"/>
  <c r="L171" i="10"/>
  <c r="R171" i="10"/>
  <c r="S171" i="10"/>
  <c r="T171" i="10"/>
  <c r="U171" i="10"/>
  <c r="V171" i="10"/>
  <c r="W171" i="10"/>
  <c r="X171" i="10"/>
  <c r="Y171" i="10"/>
  <c r="Z171" i="10"/>
  <c r="AF171" i="10"/>
  <c r="AG171" i="10"/>
  <c r="AH171" i="10"/>
  <c r="AI171" i="10"/>
  <c r="AJ171" i="10"/>
  <c r="AK171" i="10"/>
  <c r="AL171" i="10"/>
  <c r="AM171" i="10"/>
  <c r="Z172" i="10" l="1"/>
  <c r="Y172" i="10"/>
  <c r="W172" i="10"/>
  <c r="W161" i="10"/>
  <c r="X165" i="10"/>
  <c r="O161" i="10"/>
  <c r="I165" i="10"/>
  <c r="I161" i="10"/>
  <c r="L161" i="10"/>
  <c r="F165" i="10"/>
  <c r="AJ165" i="10"/>
  <c r="V165" i="10"/>
  <c r="H165" i="10"/>
  <c r="AI165" i="10"/>
  <c r="U165" i="10"/>
  <c r="G165" i="10"/>
  <c r="AF165" i="10"/>
  <c r="N172" i="10"/>
  <c r="S165" i="10"/>
  <c r="AD165" i="10"/>
  <c r="W159" i="10"/>
  <c r="AE165" i="10"/>
  <c r="R165" i="10"/>
  <c r="AC153" i="10"/>
  <c r="E165" i="10"/>
  <c r="Q165" i="10"/>
  <c r="M172" i="10"/>
  <c r="P165" i="10"/>
  <c r="L172" i="10"/>
  <c r="AB153" i="10"/>
  <c r="AK159" i="10"/>
  <c r="I159" i="10"/>
  <c r="Q171" i="10"/>
  <c r="K172" i="10"/>
  <c r="AA153" i="10"/>
  <c r="AJ159" i="10"/>
  <c r="V159" i="10"/>
  <c r="H159" i="10"/>
  <c r="AC171" i="10"/>
  <c r="O171" i="10"/>
  <c r="AA165" i="10"/>
  <c r="M165" i="10"/>
  <c r="AB161" i="10"/>
  <c r="AJ172" i="10"/>
  <c r="H172" i="10"/>
  <c r="N153" i="10"/>
  <c r="AH159" i="10"/>
  <c r="T159" i="10"/>
  <c r="F159" i="10"/>
  <c r="AG165" i="10"/>
  <c r="AE171" i="10"/>
  <c r="AC165" i="10"/>
  <c r="O165" i="10"/>
  <c r="AK161" i="10"/>
  <c r="AM172" i="10"/>
  <c r="AD171" i="10"/>
  <c r="P171" i="10"/>
  <c r="AB165" i="10"/>
  <c r="N165" i="10"/>
  <c r="AC161" i="10"/>
  <c r="AK172" i="10"/>
  <c r="I172" i="10"/>
  <c r="O153" i="10"/>
  <c r="AI159" i="10"/>
  <c r="U159" i="10"/>
  <c r="G159" i="10"/>
  <c r="AB171" i="10"/>
  <c r="N171" i="10"/>
  <c r="Z165" i="10"/>
  <c r="L165" i="10"/>
  <c r="AA161" i="10"/>
  <c r="AC172" i="10"/>
  <c r="M153" i="10"/>
  <c r="AG159" i="10"/>
  <c r="S159" i="10"/>
  <c r="E159" i="10"/>
  <c r="D165" i="10"/>
  <c r="D341" i="10" s="1"/>
  <c r="AA171" i="10"/>
  <c r="M171" i="10"/>
  <c r="AM165" i="10"/>
  <c r="Y165" i="10"/>
  <c r="K165" i="10"/>
  <c r="Z161" i="10"/>
  <c r="AB172" i="10"/>
  <c r="AF159" i="10"/>
  <c r="R159" i="10"/>
  <c r="D159" i="10"/>
  <c r="D335" i="10" s="1"/>
  <c r="Z153" i="10"/>
  <c r="L153" i="10"/>
  <c r="AM161" i="10"/>
  <c r="Y161" i="10"/>
  <c r="K161" i="10"/>
  <c r="AM153" i="10"/>
  <c r="Y153" i="10"/>
  <c r="K153" i="10"/>
  <c r="AL161" i="10"/>
  <c r="X161" i="10"/>
  <c r="J161" i="10"/>
  <c r="AL172" i="10"/>
  <c r="X172" i="10"/>
  <c r="J172" i="10"/>
  <c r="AL153" i="10"/>
  <c r="X153" i="10"/>
  <c r="J153" i="10"/>
  <c r="V161" i="10"/>
  <c r="AI161" i="10"/>
  <c r="U161" i="10"/>
  <c r="G161" i="10"/>
  <c r="AI172" i="10"/>
  <c r="U172" i="10"/>
  <c r="G172" i="10"/>
  <c r="AI153" i="10"/>
  <c r="U153" i="10"/>
  <c r="G153" i="10"/>
  <c r="AH161" i="10"/>
  <c r="T161" i="10"/>
  <c r="F161" i="10"/>
  <c r="AH172" i="10"/>
  <c r="T172" i="10"/>
  <c r="F172" i="10"/>
  <c r="AH153" i="10"/>
  <c r="T153" i="10"/>
  <c r="F153" i="10"/>
  <c r="AK153" i="10"/>
  <c r="I153" i="10"/>
  <c r="H153" i="10"/>
  <c r="AG161" i="10"/>
  <c r="S161" i="10"/>
  <c r="E161" i="10"/>
  <c r="AG172" i="10"/>
  <c r="S172" i="10"/>
  <c r="E172" i="10"/>
  <c r="AG153" i="10"/>
  <c r="S153" i="10"/>
  <c r="E153" i="10"/>
  <c r="V153" i="10"/>
  <c r="AF161" i="10"/>
  <c r="R161" i="10"/>
  <c r="D161" i="10"/>
  <c r="D337" i="10" s="1"/>
  <c r="AF172" i="10"/>
  <c r="R172" i="10"/>
  <c r="D172" i="10"/>
  <c r="D348" i="10" s="1"/>
  <c r="AF153" i="10"/>
  <c r="R153" i="10"/>
  <c r="D153" i="10"/>
  <c r="D329" i="10" s="1"/>
  <c r="H161" i="10"/>
  <c r="AJ153" i="10"/>
  <c r="AE161" i="10"/>
  <c r="Q161" i="10"/>
  <c r="AE172" i="10"/>
  <c r="Q172" i="10"/>
  <c r="AE153" i="10"/>
  <c r="Q153" i="10"/>
  <c r="W153" i="10"/>
  <c r="AJ161" i="10"/>
  <c r="AD161" i="10"/>
  <c r="AD172" i="10"/>
  <c r="AD153" i="10"/>
  <c r="D275" i="10"/>
  <c r="E275" i="10" s="1"/>
  <c r="D272" i="10"/>
  <c r="D244" i="10"/>
  <c r="D362" i="10" s="1"/>
  <c r="D245" i="10"/>
  <c r="D363" i="10" s="1"/>
  <c r="D294" i="10"/>
  <c r="D412" i="10" s="1"/>
  <c r="D293" i="10"/>
  <c r="D411" i="10" s="1"/>
  <c r="D292" i="10"/>
  <c r="D410" i="10" s="1"/>
  <c r="D288" i="10"/>
  <c r="D406" i="10" s="1"/>
  <c r="D173" i="10"/>
  <c r="D349" i="10" s="1"/>
  <c r="E173" i="10"/>
  <c r="F173" i="10"/>
  <c r="G173" i="10"/>
  <c r="H173" i="10"/>
  <c r="I173" i="10"/>
  <c r="J173" i="10"/>
  <c r="K173" i="10"/>
  <c r="L173" i="10"/>
  <c r="M173" i="10"/>
  <c r="N173" i="10"/>
  <c r="O173" i="10"/>
  <c r="P173" i="10"/>
  <c r="Q173" i="10"/>
  <c r="R173" i="10"/>
  <c r="S173" i="10"/>
  <c r="T173" i="10"/>
  <c r="U173" i="10"/>
  <c r="V173" i="10"/>
  <c r="W173" i="10"/>
  <c r="X173" i="10"/>
  <c r="Y173" i="10"/>
  <c r="Z173" i="10"/>
  <c r="AA173" i="10"/>
  <c r="AB173" i="10"/>
  <c r="AC173" i="10"/>
  <c r="AD173" i="10"/>
  <c r="AE173" i="10"/>
  <c r="AF173" i="10"/>
  <c r="AG173" i="10"/>
  <c r="AH173" i="10"/>
  <c r="AI173" i="10"/>
  <c r="AJ173" i="10"/>
  <c r="AK173" i="10"/>
  <c r="AL173" i="10"/>
  <c r="AM173" i="10"/>
  <c r="D151" i="10"/>
  <c r="D327" i="10" s="1"/>
  <c r="E151" i="10"/>
  <c r="F151" i="10"/>
  <c r="G151" i="10"/>
  <c r="H151" i="10"/>
  <c r="I151" i="10"/>
  <c r="J151" i="10"/>
  <c r="K151" i="10"/>
  <c r="L151" i="10"/>
  <c r="M151" i="10"/>
  <c r="N151" i="10"/>
  <c r="O151" i="10"/>
  <c r="P151" i="10"/>
  <c r="Q151" i="10"/>
  <c r="R151" i="10"/>
  <c r="S151" i="10"/>
  <c r="T151" i="10"/>
  <c r="U151" i="10"/>
  <c r="V151" i="10"/>
  <c r="W151" i="10"/>
  <c r="X151" i="10"/>
  <c r="Y151" i="10"/>
  <c r="Z151" i="10"/>
  <c r="AA151" i="10"/>
  <c r="AB151" i="10"/>
  <c r="AC151" i="10"/>
  <c r="AD151" i="10"/>
  <c r="AE151" i="10"/>
  <c r="AF151" i="10"/>
  <c r="AG151" i="10"/>
  <c r="AH151" i="10"/>
  <c r="AI151" i="10"/>
  <c r="AJ151" i="10"/>
  <c r="AK151" i="10"/>
  <c r="AL151" i="10"/>
  <c r="AM151" i="10"/>
  <c r="D174" i="10"/>
  <c r="D350" i="10" s="1"/>
  <c r="E174" i="10"/>
  <c r="F174" i="10"/>
  <c r="G174" i="10"/>
  <c r="H174" i="10"/>
  <c r="I174" i="10"/>
  <c r="J174" i="10"/>
  <c r="K174" i="10"/>
  <c r="L174" i="10"/>
  <c r="M174" i="10"/>
  <c r="N174" i="10"/>
  <c r="O174" i="10"/>
  <c r="P174" i="10"/>
  <c r="Q174" i="10"/>
  <c r="R174" i="10"/>
  <c r="S174" i="10"/>
  <c r="T174" i="10"/>
  <c r="U174" i="10"/>
  <c r="V174" i="10"/>
  <c r="W174" i="10"/>
  <c r="X174" i="10"/>
  <c r="Y174" i="10"/>
  <c r="Z174" i="10"/>
  <c r="AA174" i="10"/>
  <c r="AB174" i="10"/>
  <c r="AC174" i="10"/>
  <c r="AD174" i="10"/>
  <c r="AE174" i="10"/>
  <c r="AF174" i="10"/>
  <c r="AG174" i="10"/>
  <c r="AH174" i="10"/>
  <c r="AI174" i="10"/>
  <c r="AJ174" i="10"/>
  <c r="AK174" i="10"/>
  <c r="AL174" i="10"/>
  <c r="AM174" i="10"/>
  <c r="D164" i="10"/>
  <c r="D340" i="10" s="1"/>
  <c r="E164" i="10"/>
  <c r="F164" i="10"/>
  <c r="G164" i="10"/>
  <c r="H164" i="10"/>
  <c r="I164" i="10"/>
  <c r="J164" i="10"/>
  <c r="K164" i="10"/>
  <c r="L164" i="10"/>
  <c r="M164" i="10"/>
  <c r="N164" i="10"/>
  <c r="O164" i="10"/>
  <c r="P164" i="10"/>
  <c r="Q164" i="10"/>
  <c r="R164" i="10"/>
  <c r="S164" i="10"/>
  <c r="T164" i="10"/>
  <c r="U164" i="10"/>
  <c r="V164" i="10"/>
  <c r="W164" i="10"/>
  <c r="X164" i="10"/>
  <c r="Y164" i="10"/>
  <c r="Z164" i="10"/>
  <c r="AA164" i="10"/>
  <c r="AB164" i="10"/>
  <c r="AC164" i="10"/>
  <c r="AD164" i="10"/>
  <c r="AE164" i="10"/>
  <c r="AF164" i="10"/>
  <c r="AG164" i="10"/>
  <c r="AH164" i="10"/>
  <c r="AI164" i="10"/>
  <c r="AJ164" i="10"/>
  <c r="AK164" i="10"/>
  <c r="AL164" i="10"/>
  <c r="AM164" i="10"/>
  <c r="D162" i="10"/>
  <c r="D338" i="10" s="1"/>
  <c r="E162" i="10"/>
  <c r="F162" i="10"/>
  <c r="G162" i="10"/>
  <c r="H162" i="10"/>
  <c r="I162" i="10"/>
  <c r="J162" i="10"/>
  <c r="K162" i="10"/>
  <c r="L162" i="10"/>
  <c r="M162" i="10"/>
  <c r="N162" i="10"/>
  <c r="O162" i="10"/>
  <c r="P162" i="10"/>
  <c r="Q162" i="10"/>
  <c r="R162" i="10"/>
  <c r="S162" i="10"/>
  <c r="T162" i="10"/>
  <c r="U162" i="10"/>
  <c r="V162" i="10"/>
  <c r="W162" i="10"/>
  <c r="X162" i="10"/>
  <c r="Y162" i="10"/>
  <c r="Z162" i="10"/>
  <c r="AA162" i="10"/>
  <c r="AB162" i="10"/>
  <c r="AC162" i="10"/>
  <c r="AD162" i="10"/>
  <c r="AE162" i="10"/>
  <c r="AF162" i="10"/>
  <c r="AG162" i="10"/>
  <c r="AH162" i="10"/>
  <c r="AI162" i="10"/>
  <c r="AJ162" i="10"/>
  <c r="AK162" i="10"/>
  <c r="AL162" i="10"/>
  <c r="AM162" i="10"/>
  <c r="D156" i="10"/>
  <c r="D332" i="10" s="1"/>
  <c r="E156" i="10"/>
  <c r="F156" i="10"/>
  <c r="G156" i="10"/>
  <c r="H156" i="10"/>
  <c r="I156" i="10"/>
  <c r="J156" i="10"/>
  <c r="K156" i="10"/>
  <c r="L156" i="10"/>
  <c r="M156" i="10"/>
  <c r="N156" i="10"/>
  <c r="O156" i="10"/>
  <c r="P156" i="10"/>
  <c r="Q156" i="10"/>
  <c r="R156" i="10"/>
  <c r="S156" i="10"/>
  <c r="T156" i="10"/>
  <c r="U156" i="10"/>
  <c r="V156" i="10"/>
  <c r="W156" i="10"/>
  <c r="X156" i="10"/>
  <c r="Y156" i="10"/>
  <c r="Z156" i="10"/>
  <c r="AA156" i="10"/>
  <c r="AB156" i="10"/>
  <c r="AC156" i="10"/>
  <c r="AD156" i="10"/>
  <c r="AE156" i="10"/>
  <c r="AF156" i="10"/>
  <c r="AG156" i="10"/>
  <c r="AH156" i="10"/>
  <c r="AI156" i="10"/>
  <c r="AJ156" i="10"/>
  <c r="AK156" i="10"/>
  <c r="AL156" i="10"/>
  <c r="AM156" i="10"/>
  <c r="D170" i="10"/>
  <c r="D346" i="10" s="1"/>
  <c r="E170" i="10"/>
  <c r="F170" i="10"/>
  <c r="G170" i="10"/>
  <c r="H170" i="10"/>
  <c r="I170" i="10"/>
  <c r="J170" i="10"/>
  <c r="K170" i="10"/>
  <c r="L170" i="10"/>
  <c r="M170" i="10"/>
  <c r="N170" i="10"/>
  <c r="O170" i="10"/>
  <c r="P170" i="10"/>
  <c r="Q170" i="10"/>
  <c r="R170" i="10"/>
  <c r="S170" i="10"/>
  <c r="T170" i="10"/>
  <c r="U170" i="10"/>
  <c r="V170" i="10"/>
  <c r="W170" i="10"/>
  <c r="X170" i="10"/>
  <c r="Y170" i="10"/>
  <c r="Z170" i="10"/>
  <c r="AA170" i="10"/>
  <c r="AB170" i="10"/>
  <c r="AC170" i="10"/>
  <c r="AD170" i="10"/>
  <c r="AE170" i="10"/>
  <c r="AF170" i="10"/>
  <c r="AG170" i="10"/>
  <c r="AH170" i="10"/>
  <c r="AI170" i="10"/>
  <c r="AJ170" i="10"/>
  <c r="AK170" i="10"/>
  <c r="AL170" i="10"/>
  <c r="AM170" i="10"/>
  <c r="D168" i="10"/>
  <c r="D344" i="10" s="1"/>
  <c r="E168" i="10"/>
  <c r="F168" i="10"/>
  <c r="G168" i="10"/>
  <c r="H168" i="10"/>
  <c r="I168" i="10"/>
  <c r="J168" i="10"/>
  <c r="K168" i="10"/>
  <c r="L168" i="10"/>
  <c r="M168" i="10"/>
  <c r="N168" i="10"/>
  <c r="O168" i="10"/>
  <c r="P168" i="10"/>
  <c r="Q168" i="10"/>
  <c r="R168" i="10"/>
  <c r="S168" i="10"/>
  <c r="T168" i="10"/>
  <c r="U168" i="10"/>
  <c r="V168" i="10"/>
  <c r="W168" i="10"/>
  <c r="X168" i="10"/>
  <c r="Y168" i="10"/>
  <c r="Z168" i="10"/>
  <c r="AA168" i="10"/>
  <c r="AB168" i="10"/>
  <c r="AC168" i="10"/>
  <c r="AD168" i="10"/>
  <c r="AE168" i="10"/>
  <c r="AF168" i="10"/>
  <c r="AG168" i="10"/>
  <c r="AH168" i="10"/>
  <c r="AI168" i="10"/>
  <c r="AJ168" i="10"/>
  <c r="AK168" i="10"/>
  <c r="AL168" i="10"/>
  <c r="AM168" i="10"/>
  <c r="D160" i="10"/>
  <c r="D336" i="10" s="1"/>
  <c r="E160" i="10"/>
  <c r="F160" i="10"/>
  <c r="G160" i="10"/>
  <c r="H160" i="10"/>
  <c r="I160" i="10"/>
  <c r="J160" i="10"/>
  <c r="K160" i="10"/>
  <c r="L160" i="10"/>
  <c r="M160" i="10"/>
  <c r="N160" i="10"/>
  <c r="O160" i="10"/>
  <c r="P160" i="10"/>
  <c r="Q160" i="10"/>
  <c r="R160" i="10"/>
  <c r="S160" i="10"/>
  <c r="T160" i="10"/>
  <c r="U160" i="10"/>
  <c r="V160" i="10"/>
  <c r="W160" i="10"/>
  <c r="X160" i="10"/>
  <c r="Y160" i="10"/>
  <c r="Z160" i="10"/>
  <c r="AA160" i="10"/>
  <c r="AB160" i="10"/>
  <c r="AC160" i="10"/>
  <c r="AD160" i="10"/>
  <c r="AE160" i="10"/>
  <c r="AF160" i="10"/>
  <c r="AG160" i="10"/>
  <c r="AH160" i="10"/>
  <c r="AI160" i="10"/>
  <c r="AJ160" i="10"/>
  <c r="AK160" i="10"/>
  <c r="AL160" i="10"/>
  <c r="AM160" i="10"/>
  <c r="D167" i="10"/>
  <c r="D343" i="10" s="1"/>
  <c r="E167" i="10"/>
  <c r="F167" i="10"/>
  <c r="G167" i="10"/>
  <c r="H167" i="10"/>
  <c r="I167" i="10"/>
  <c r="J167" i="10"/>
  <c r="K167" i="10"/>
  <c r="L167" i="10"/>
  <c r="M167" i="10"/>
  <c r="N167" i="10"/>
  <c r="O167" i="10"/>
  <c r="P167" i="10"/>
  <c r="Q167" i="10"/>
  <c r="R167" i="10"/>
  <c r="S167" i="10"/>
  <c r="T167" i="10"/>
  <c r="U167" i="10"/>
  <c r="V167" i="10"/>
  <c r="W167" i="10"/>
  <c r="X167" i="10"/>
  <c r="Y167" i="10"/>
  <c r="Z167" i="10"/>
  <c r="AA167" i="10"/>
  <c r="AB167" i="10"/>
  <c r="AC167" i="10"/>
  <c r="AD167" i="10"/>
  <c r="AE167" i="10"/>
  <c r="AF167" i="10"/>
  <c r="AG167" i="10"/>
  <c r="AH167" i="10"/>
  <c r="AI167" i="10"/>
  <c r="AJ167" i="10"/>
  <c r="AK167" i="10"/>
  <c r="AL167" i="10"/>
  <c r="AM167" i="10"/>
  <c r="D157" i="10"/>
  <c r="D333" i="10" s="1"/>
  <c r="E157" i="10"/>
  <c r="F157" i="10"/>
  <c r="G157" i="10"/>
  <c r="H157" i="10"/>
  <c r="I157" i="10"/>
  <c r="J157" i="10"/>
  <c r="K157" i="10"/>
  <c r="L157" i="10"/>
  <c r="M157" i="10"/>
  <c r="N157" i="10"/>
  <c r="O157" i="10"/>
  <c r="P157" i="10"/>
  <c r="Q157" i="10"/>
  <c r="R157" i="10"/>
  <c r="S157" i="10"/>
  <c r="T157" i="10"/>
  <c r="U157" i="10"/>
  <c r="V157" i="10"/>
  <c r="W157" i="10"/>
  <c r="X157" i="10"/>
  <c r="Y157" i="10"/>
  <c r="Z157" i="10"/>
  <c r="AA157" i="10"/>
  <c r="AB157" i="10"/>
  <c r="AC157" i="10"/>
  <c r="AD157" i="10"/>
  <c r="AE157" i="10"/>
  <c r="AF157" i="10"/>
  <c r="AG157" i="10"/>
  <c r="AH157" i="10"/>
  <c r="AI157" i="10"/>
  <c r="AJ157" i="10"/>
  <c r="AK157" i="10"/>
  <c r="AL157" i="10"/>
  <c r="AM157" i="10"/>
  <c r="D154" i="10"/>
  <c r="D330" i="10" s="1"/>
  <c r="E154" i="10"/>
  <c r="F154" i="10"/>
  <c r="G154" i="10"/>
  <c r="H154" i="10"/>
  <c r="I154" i="10"/>
  <c r="J154" i="10"/>
  <c r="K154" i="10"/>
  <c r="L154" i="10"/>
  <c r="M154" i="10"/>
  <c r="N154" i="10"/>
  <c r="O154" i="10"/>
  <c r="P154" i="10"/>
  <c r="Q154" i="10"/>
  <c r="R154" i="10"/>
  <c r="S154" i="10"/>
  <c r="T154" i="10"/>
  <c r="U154" i="10"/>
  <c r="V154" i="10"/>
  <c r="W154" i="10"/>
  <c r="X154" i="10"/>
  <c r="Y154" i="10"/>
  <c r="Z154" i="10"/>
  <c r="AA154" i="10"/>
  <c r="AB154" i="10"/>
  <c r="AC154" i="10"/>
  <c r="AD154" i="10"/>
  <c r="AE154" i="10"/>
  <c r="AF154" i="10"/>
  <c r="AG154" i="10"/>
  <c r="AH154" i="10"/>
  <c r="AI154" i="10"/>
  <c r="AJ154" i="10"/>
  <c r="AK154" i="10"/>
  <c r="AL154" i="10"/>
  <c r="AM154" i="10"/>
  <c r="D166" i="10"/>
  <c r="D342" i="10" s="1"/>
  <c r="E166" i="10"/>
  <c r="F166" i="10"/>
  <c r="G166" i="10"/>
  <c r="H166" i="10"/>
  <c r="I166" i="10"/>
  <c r="J166" i="10"/>
  <c r="K166" i="10"/>
  <c r="L166" i="10"/>
  <c r="M166" i="10"/>
  <c r="N166" i="10"/>
  <c r="O166" i="10"/>
  <c r="P166" i="10"/>
  <c r="Q166" i="10"/>
  <c r="R166" i="10"/>
  <c r="S166" i="10"/>
  <c r="T166" i="10"/>
  <c r="U166" i="10"/>
  <c r="V166" i="10"/>
  <c r="W166" i="10"/>
  <c r="X166" i="10"/>
  <c r="Y166" i="10"/>
  <c r="Z166" i="10"/>
  <c r="AA166" i="10"/>
  <c r="AB166" i="10"/>
  <c r="AC166" i="10"/>
  <c r="AD166" i="10"/>
  <c r="AE166" i="10"/>
  <c r="AF166" i="10"/>
  <c r="AG166" i="10"/>
  <c r="AH166" i="10"/>
  <c r="AI166" i="10"/>
  <c r="AJ166" i="10"/>
  <c r="AK166" i="10"/>
  <c r="AL166" i="10"/>
  <c r="AM166" i="10"/>
  <c r="D169" i="10"/>
  <c r="D345" i="10" s="1"/>
  <c r="E169" i="10"/>
  <c r="F169" i="10"/>
  <c r="G169" i="10"/>
  <c r="H169" i="10"/>
  <c r="I169" i="10"/>
  <c r="J169" i="10"/>
  <c r="K169" i="10"/>
  <c r="L169" i="10"/>
  <c r="M169" i="10"/>
  <c r="N169" i="10"/>
  <c r="O169" i="10"/>
  <c r="P169" i="10"/>
  <c r="Q169" i="10"/>
  <c r="R169" i="10"/>
  <c r="S169" i="10"/>
  <c r="T169" i="10"/>
  <c r="U169" i="10"/>
  <c r="V169" i="10"/>
  <c r="W169" i="10"/>
  <c r="X169" i="10"/>
  <c r="Y169" i="10"/>
  <c r="Z169" i="10"/>
  <c r="AA169" i="10"/>
  <c r="AB169" i="10"/>
  <c r="AC169" i="10"/>
  <c r="AD169" i="10"/>
  <c r="AE169" i="10"/>
  <c r="AF169" i="10"/>
  <c r="AG169" i="10"/>
  <c r="AH169" i="10"/>
  <c r="AI169" i="10"/>
  <c r="AJ169" i="10"/>
  <c r="AK169" i="10"/>
  <c r="AL169" i="10"/>
  <c r="AM169" i="10"/>
  <c r="D150" i="10"/>
  <c r="D326" i="10" s="1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R150" i="10"/>
  <c r="S150" i="10"/>
  <c r="T150" i="10"/>
  <c r="U150" i="10"/>
  <c r="V150" i="10"/>
  <c r="W150" i="10"/>
  <c r="X150" i="10"/>
  <c r="Y150" i="10"/>
  <c r="Z150" i="10"/>
  <c r="AA150" i="10"/>
  <c r="AB150" i="10"/>
  <c r="AC150" i="10"/>
  <c r="AD150" i="10"/>
  <c r="AE150" i="10"/>
  <c r="AF150" i="10"/>
  <c r="AG150" i="10"/>
  <c r="AH150" i="10"/>
  <c r="AI150" i="10"/>
  <c r="AJ150" i="10"/>
  <c r="AK150" i="10"/>
  <c r="AL150" i="10"/>
  <c r="AM150" i="10"/>
  <c r="D163" i="10"/>
  <c r="D339" i="10" s="1"/>
  <c r="E163" i="10"/>
  <c r="F163" i="10"/>
  <c r="G163" i="10"/>
  <c r="H163" i="10"/>
  <c r="I163" i="10"/>
  <c r="J163" i="10"/>
  <c r="K163" i="10"/>
  <c r="L163" i="10"/>
  <c r="M163" i="10"/>
  <c r="N163" i="10"/>
  <c r="O163" i="10"/>
  <c r="P163" i="10"/>
  <c r="Q163" i="10"/>
  <c r="R163" i="10"/>
  <c r="S163" i="10"/>
  <c r="T163" i="10"/>
  <c r="U163" i="10"/>
  <c r="V163" i="10"/>
  <c r="W163" i="10"/>
  <c r="X163" i="10"/>
  <c r="Y163" i="10"/>
  <c r="Z163" i="10"/>
  <c r="AA163" i="10"/>
  <c r="AB163" i="10"/>
  <c r="AC163" i="10"/>
  <c r="AD163" i="10"/>
  <c r="AE163" i="10"/>
  <c r="AF163" i="10"/>
  <c r="AG163" i="10"/>
  <c r="AH163" i="10"/>
  <c r="AI163" i="10"/>
  <c r="AJ163" i="10"/>
  <c r="AK163" i="10"/>
  <c r="AL163" i="10"/>
  <c r="AM163" i="10"/>
  <c r="J125" i="10"/>
  <c r="AJ125" i="10"/>
  <c r="X125" i="10"/>
  <c r="L125" i="10"/>
  <c r="O125" i="10"/>
  <c r="AL125" i="10"/>
  <c r="AK125" i="10"/>
  <c r="Z125" i="10"/>
  <c r="AC125" i="10"/>
  <c r="AF125" i="10"/>
  <c r="Y125" i="10"/>
  <c r="V125" i="10"/>
  <c r="AB125" i="10"/>
  <c r="AD125" i="10"/>
  <c r="AM125" i="10"/>
  <c r="Q125" i="10"/>
  <c r="F125" i="10"/>
  <c r="AH125" i="10"/>
  <c r="E125" i="10"/>
  <c r="AG125" i="10"/>
  <c r="M125" i="10"/>
  <c r="AA125" i="10"/>
  <c r="U125" i="10"/>
  <c r="R125" i="10"/>
  <c r="AE125" i="10"/>
  <c r="AI125" i="10"/>
  <c r="I125" i="10"/>
  <c r="N125" i="10"/>
  <c r="W125" i="10"/>
  <c r="K125" i="10"/>
  <c r="T125" i="10"/>
  <c r="H125" i="10"/>
  <c r="S125" i="10"/>
  <c r="G125" i="10"/>
  <c r="P125" i="10"/>
  <c r="D125" i="10"/>
  <c r="Q126" i="10"/>
  <c r="AE126" i="10"/>
  <c r="K126" i="10"/>
  <c r="H126" i="10"/>
  <c r="J126" i="10"/>
  <c r="AA126" i="10"/>
  <c r="V126" i="10"/>
  <c r="AL126" i="10"/>
  <c r="X126" i="10"/>
  <c r="N126" i="10"/>
  <c r="AD126" i="10"/>
  <c r="L126" i="10"/>
  <c r="I126" i="10"/>
  <c r="Z126" i="10"/>
  <c r="O126" i="10"/>
  <c r="P126" i="10"/>
  <c r="AC126" i="10"/>
  <c r="W126" i="10"/>
  <c r="AM126" i="10"/>
  <c r="R126" i="10"/>
  <c r="S126" i="10"/>
  <c r="D126" i="10"/>
  <c r="AJ126" i="10"/>
  <c r="Y126" i="10"/>
  <c r="E126" i="10"/>
  <c r="AH126" i="10"/>
  <c r="AG126" i="10"/>
  <c r="AI126" i="10"/>
  <c r="M126" i="10"/>
  <c r="G126" i="10"/>
  <c r="AB126" i="10"/>
  <c r="AF126" i="10"/>
  <c r="AK126" i="10"/>
  <c r="T126" i="10"/>
  <c r="U126" i="10"/>
  <c r="D149" i="10"/>
  <c r="D325" i="10" s="1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X149" i="10"/>
  <c r="Y149" i="10"/>
  <c r="Z149" i="10"/>
  <c r="AA149" i="10"/>
  <c r="AB149" i="10"/>
  <c r="AC149" i="10"/>
  <c r="AD149" i="10"/>
  <c r="AE149" i="10"/>
  <c r="AF149" i="10"/>
  <c r="AG149" i="10"/>
  <c r="AH149" i="10"/>
  <c r="AI149" i="10"/>
  <c r="AJ149" i="10"/>
  <c r="AK149" i="10"/>
  <c r="AL149" i="10"/>
  <c r="AM149" i="10"/>
  <c r="D152" i="10"/>
  <c r="D328" i="10" s="1"/>
  <c r="E152" i="10"/>
  <c r="F152" i="10"/>
  <c r="G152" i="10"/>
  <c r="H152" i="10"/>
  <c r="I152" i="10"/>
  <c r="J152" i="10"/>
  <c r="K152" i="10"/>
  <c r="L152" i="10"/>
  <c r="M152" i="10"/>
  <c r="N152" i="10"/>
  <c r="O152" i="10"/>
  <c r="P152" i="10"/>
  <c r="Q152" i="10"/>
  <c r="R152" i="10"/>
  <c r="S152" i="10"/>
  <c r="T152" i="10"/>
  <c r="U152" i="10"/>
  <c r="V152" i="10"/>
  <c r="W152" i="10"/>
  <c r="X152" i="10"/>
  <c r="Y152" i="10"/>
  <c r="Z152" i="10"/>
  <c r="AA152" i="10"/>
  <c r="AB152" i="10"/>
  <c r="AC152" i="10"/>
  <c r="AD152" i="10"/>
  <c r="AE152" i="10"/>
  <c r="AF152" i="10"/>
  <c r="AG152" i="10"/>
  <c r="AH152" i="10"/>
  <c r="AI152" i="10"/>
  <c r="AJ152" i="10"/>
  <c r="AK152" i="10"/>
  <c r="AL152" i="10"/>
  <c r="AM152" i="10"/>
  <c r="K121" i="10"/>
  <c r="AJ121" i="10"/>
  <c r="AF121" i="10"/>
  <c r="H121" i="10"/>
  <c r="AK121" i="10"/>
  <c r="AG121" i="10"/>
  <c r="G121" i="10"/>
  <c r="L121" i="10"/>
  <c r="Y121" i="10"/>
  <c r="B9" i="22" s="1"/>
  <c r="I121" i="10"/>
  <c r="D243" i="10" l="1"/>
  <c r="D302" i="10"/>
  <c r="D361" i="10" s="1"/>
  <c r="D242" i="10"/>
  <c r="D301" i="10"/>
  <c r="D282" i="10"/>
  <c r="D400" i="10" s="1"/>
  <c r="B8" i="22"/>
  <c r="D276" i="10"/>
  <c r="D394" i="10" s="1"/>
  <c r="D270" i="10"/>
  <c r="D388" i="10" s="1"/>
  <c r="D289" i="10"/>
  <c r="D407" i="10" s="1"/>
  <c r="B10" i="22"/>
  <c r="D278" i="10"/>
  <c r="D396" i="10" s="1"/>
  <c r="D390" i="10"/>
  <c r="D393" i="10"/>
  <c r="E470" i="10"/>
  <c r="E352" i="10" s="1"/>
  <c r="E471" i="10"/>
  <c r="E353" i="10" s="1"/>
  <c r="E293" i="10"/>
  <c r="E469" i="10"/>
  <c r="E351" i="10" s="1"/>
  <c r="E294" i="10"/>
  <c r="D274" i="10"/>
  <c r="E274" i="10" s="1"/>
  <c r="E465" i="10"/>
  <c r="E347" i="10" s="1"/>
  <c r="E449" i="10"/>
  <c r="E331" i="10" s="1"/>
  <c r="D267" i="10"/>
  <c r="F452" i="10"/>
  <c r="D273" i="10"/>
  <c r="E272" i="10"/>
  <c r="E245" i="10"/>
  <c r="E422" i="10"/>
  <c r="E304" i="10" s="1"/>
  <c r="E452" i="10"/>
  <c r="E244" i="10"/>
  <c r="E421" i="10"/>
  <c r="E303" i="10" s="1"/>
  <c r="E292" i="10"/>
  <c r="F275" i="10"/>
  <c r="E288" i="10"/>
  <c r="D291" i="10"/>
  <c r="D409" i="10" s="1"/>
  <c r="D290" i="10"/>
  <c r="D408" i="10" s="1"/>
  <c r="D277" i="10"/>
  <c r="D395" i="10" s="1"/>
  <c r="D268" i="10"/>
  <c r="D386" i="10" s="1"/>
  <c r="D285" i="10"/>
  <c r="D403" i="10" s="1"/>
  <c r="D269" i="10"/>
  <c r="D387" i="10" s="1"/>
  <c r="D266" i="10"/>
  <c r="D384" i="10" s="1"/>
  <c r="D286" i="10"/>
  <c r="D404" i="10" s="1"/>
  <c r="D287" i="10"/>
  <c r="D405" i="10" s="1"/>
  <c r="D281" i="10"/>
  <c r="D399" i="10" s="1"/>
  <c r="D283" i="10"/>
  <c r="D401" i="10" s="1"/>
  <c r="D271" i="10"/>
  <c r="D389" i="10" s="1"/>
  <c r="D284" i="10"/>
  <c r="D402" i="10" s="1"/>
  <c r="D279" i="10"/>
  <c r="D397" i="10" s="1"/>
  <c r="D280" i="10"/>
  <c r="D398" i="10" s="1"/>
  <c r="E334" i="10" l="1"/>
  <c r="F334" i="10" s="1"/>
  <c r="F393" i="10" s="1"/>
  <c r="E459" i="10"/>
  <c r="E341" i="10" s="1"/>
  <c r="E282" i="10"/>
  <c r="F459" i="10" s="1"/>
  <c r="E455" i="10"/>
  <c r="E337" i="10" s="1"/>
  <c r="E278" i="10"/>
  <c r="F455" i="10" s="1"/>
  <c r="E276" i="10"/>
  <c r="F453" i="10" s="1"/>
  <c r="E270" i="10"/>
  <c r="F270" i="10" s="1"/>
  <c r="E453" i="10"/>
  <c r="E466" i="10"/>
  <c r="E348" i="10" s="1"/>
  <c r="E289" i="10"/>
  <c r="F466" i="10" s="1"/>
  <c r="E447" i="10"/>
  <c r="E329" i="10" s="1"/>
  <c r="E411" i="10"/>
  <c r="E406" i="10"/>
  <c r="E362" i="10"/>
  <c r="D392" i="10"/>
  <c r="E363" i="10"/>
  <c r="E412" i="10"/>
  <c r="E390" i="10"/>
  <c r="E273" i="10"/>
  <c r="F450" i="10" s="1"/>
  <c r="D391" i="10"/>
  <c r="E410" i="10"/>
  <c r="E267" i="10"/>
  <c r="D385" i="10"/>
  <c r="F294" i="10"/>
  <c r="E291" i="10"/>
  <c r="F291" i="10" s="1"/>
  <c r="F293" i="10"/>
  <c r="G293" i="10" s="1"/>
  <c r="E467" i="10"/>
  <c r="E349" i="10" s="1"/>
  <c r="E468" i="10"/>
  <c r="E350" i="10" s="1"/>
  <c r="F471" i="10"/>
  <c r="F353" i="10" s="1"/>
  <c r="F470" i="10"/>
  <c r="F352" i="10" s="1"/>
  <c r="F469" i="10"/>
  <c r="F351" i="10" s="1"/>
  <c r="E462" i="10"/>
  <c r="E344" i="10" s="1"/>
  <c r="E456" i="10"/>
  <c r="E338" i="10" s="1"/>
  <c r="F451" i="10"/>
  <c r="E461" i="10"/>
  <c r="E343" i="10" s="1"/>
  <c r="E454" i="10"/>
  <c r="E336" i="10" s="1"/>
  <c r="F245" i="10"/>
  <c r="F422" i="10"/>
  <c r="F304" i="10" s="1"/>
  <c r="G452" i="10"/>
  <c r="E444" i="10"/>
  <c r="E326" i="10" s="1"/>
  <c r="E448" i="10"/>
  <c r="E330" i="10" s="1"/>
  <c r="F449" i="10"/>
  <c r="F331" i="10" s="1"/>
  <c r="E457" i="10"/>
  <c r="E339" i="10" s="1"/>
  <c r="E460" i="10"/>
  <c r="E342" i="10" s="1"/>
  <c r="E458" i="10"/>
  <c r="E340" i="10" s="1"/>
  <c r="E464" i="10"/>
  <c r="E346" i="10" s="1"/>
  <c r="E463" i="10"/>
  <c r="E345" i="10" s="1"/>
  <c r="F272" i="10"/>
  <c r="E445" i="10"/>
  <c r="E327" i="10" s="1"/>
  <c r="E443" i="10"/>
  <c r="E325" i="10" s="1"/>
  <c r="F465" i="10"/>
  <c r="F347" i="10" s="1"/>
  <c r="E450" i="10"/>
  <c r="E332" i="10" s="1"/>
  <c r="E451" i="10"/>
  <c r="F244" i="10"/>
  <c r="F421" i="10"/>
  <c r="F303" i="10" s="1"/>
  <c r="E446" i="10"/>
  <c r="E328" i="10" s="1"/>
  <c r="E243" i="10"/>
  <c r="E420" i="10"/>
  <c r="E302" i="10" s="1"/>
  <c r="F292" i="10"/>
  <c r="E290" i="10"/>
  <c r="E279" i="10"/>
  <c r="F274" i="10"/>
  <c r="E283" i="10"/>
  <c r="E277" i="10"/>
  <c r="E280" i="10"/>
  <c r="E271" i="10"/>
  <c r="E281" i="10"/>
  <c r="G275" i="10"/>
  <c r="E287" i="10"/>
  <c r="E286" i="10"/>
  <c r="E266" i="10"/>
  <c r="E268" i="10"/>
  <c r="E284" i="10"/>
  <c r="E269" i="10"/>
  <c r="F288" i="10"/>
  <c r="E285" i="10"/>
  <c r="E400" i="10" l="1"/>
  <c r="F282" i="10"/>
  <c r="G459" i="10" s="1"/>
  <c r="F348" i="10"/>
  <c r="F337" i="10"/>
  <c r="F341" i="10"/>
  <c r="G334" i="10"/>
  <c r="E393" i="10"/>
  <c r="F332" i="10"/>
  <c r="E333" i="10"/>
  <c r="F333" i="10" s="1"/>
  <c r="E335" i="10"/>
  <c r="F335" i="10" s="1"/>
  <c r="F447" i="10"/>
  <c r="F329" i="10" s="1"/>
  <c r="G329" i="10" s="1"/>
  <c r="F468" i="10"/>
  <c r="F350" i="10" s="1"/>
  <c r="F278" i="10"/>
  <c r="E396" i="10"/>
  <c r="E388" i="10"/>
  <c r="F276" i="10"/>
  <c r="G453" i="10" s="1"/>
  <c r="E395" i="10"/>
  <c r="F289" i="10"/>
  <c r="E407" i="10"/>
  <c r="E385" i="10"/>
  <c r="E405" i="10"/>
  <c r="E384" i="10"/>
  <c r="E387" i="10"/>
  <c r="E402" i="10"/>
  <c r="F390" i="10"/>
  <c r="E408" i="10"/>
  <c r="G470" i="10"/>
  <c r="E386" i="10"/>
  <c r="E404" i="10"/>
  <c r="E399" i="10"/>
  <c r="F412" i="10"/>
  <c r="E391" i="10"/>
  <c r="F410" i="10"/>
  <c r="F267" i="10"/>
  <c r="G267" i="10" s="1"/>
  <c r="E397" i="10"/>
  <c r="E389" i="10"/>
  <c r="E403" i="10"/>
  <c r="E398" i="10"/>
  <c r="E361" i="10"/>
  <c r="F363" i="10"/>
  <c r="F444" i="10"/>
  <c r="F326" i="10" s="1"/>
  <c r="G294" i="10"/>
  <c r="H471" i="10" s="1"/>
  <c r="F406" i="10"/>
  <c r="F273" i="10"/>
  <c r="G450" i="10" s="1"/>
  <c r="G471" i="10"/>
  <c r="G353" i="10" s="1"/>
  <c r="F411" i="10"/>
  <c r="E401" i="10"/>
  <c r="F362" i="10"/>
  <c r="E409" i="10"/>
  <c r="G469" i="10"/>
  <c r="G351" i="10" s="1"/>
  <c r="G468" i="10"/>
  <c r="H470" i="10"/>
  <c r="F467" i="10"/>
  <c r="F349" i="10" s="1"/>
  <c r="G449" i="10"/>
  <c r="G331" i="10" s="1"/>
  <c r="H452" i="10"/>
  <c r="F464" i="10"/>
  <c r="F346" i="10" s="1"/>
  <c r="F448" i="10"/>
  <c r="F330" i="10" s="1"/>
  <c r="F457" i="10"/>
  <c r="F339" i="10" s="1"/>
  <c r="G272" i="10"/>
  <c r="H272" i="10" s="1"/>
  <c r="F460" i="10"/>
  <c r="F342" i="10" s="1"/>
  <c r="G245" i="10"/>
  <c r="G422" i="10"/>
  <c r="G304" i="10" s="1"/>
  <c r="F462" i="10"/>
  <c r="F344" i="10" s="1"/>
  <c r="F445" i="10"/>
  <c r="F327" i="10" s="1"/>
  <c r="G451" i="10"/>
  <c r="F443" i="10"/>
  <c r="F325" i="10" s="1"/>
  <c r="F463" i="10"/>
  <c r="F345" i="10" s="1"/>
  <c r="F456" i="10"/>
  <c r="F338" i="10" s="1"/>
  <c r="G244" i="10"/>
  <c r="G421" i="10"/>
  <c r="G303" i="10" s="1"/>
  <c r="F458" i="10"/>
  <c r="F340" i="10" s="1"/>
  <c r="G465" i="10"/>
  <c r="G347" i="10" s="1"/>
  <c r="F446" i="10"/>
  <c r="F328" i="10" s="1"/>
  <c r="F454" i="10"/>
  <c r="F336" i="10" s="1"/>
  <c r="F243" i="10"/>
  <c r="G243" i="10" s="1"/>
  <c r="F420" i="10"/>
  <c r="F302" i="10" s="1"/>
  <c r="F461" i="10"/>
  <c r="F343" i="10" s="1"/>
  <c r="G447" i="10"/>
  <c r="H293" i="10"/>
  <c r="F290" i="10"/>
  <c r="G291" i="10"/>
  <c r="G292" i="10"/>
  <c r="G282" i="10"/>
  <c r="H275" i="10"/>
  <c r="F277" i="10"/>
  <c r="F281" i="10"/>
  <c r="F271" i="10"/>
  <c r="G288" i="10"/>
  <c r="F266" i="10"/>
  <c r="F285" i="10"/>
  <c r="F268" i="10"/>
  <c r="F283" i="10"/>
  <c r="F280" i="10"/>
  <c r="G274" i="10"/>
  <c r="F286" i="10"/>
  <c r="F269" i="10"/>
  <c r="G270" i="10"/>
  <c r="F284" i="10"/>
  <c r="F287" i="10"/>
  <c r="F279" i="10"/>
  <c r="C532" i="10"/>
  <c r="F400" i="10" l="1"/>
  <c r="F407" i="10"/>
  <c r="H353" i="10"/>
  <c r="H334" i="10"/>
  <c r="H393" i="10" s="1"/>
  <c r="G333" i="10"/>
  <c r="G392" i="10" s="1"/>
  <c r="G350" i="10"/>
  <c r="G409" i="10" s="1"/>
  <c r="G341" i="10"/>
  <c r="G400" i="10" s="1"/>
  <c r="G335" i="10"/>
  <c r="F392" i="10"/>
  <c r="G393" i="10"/>
  <c r="G332" i="10"/>
  <c r="E394" i="10"/>
  <c r="F388" i="10"/>
  <c r="E392" i="10"/>
  <c r="F409" i="10"/>
  <c r="G352" i="10"/>
  <c r="H352" i="10" s="1"/>
  <c r="H411" i="10" s="1"/>
  <c r="F399" i="10"/>
  <c r="G276" i="10"/>
  <c r="H276" i="10" s="1"/>
  <c r="F396" i="10"/>
  <c r="G13" i="22"/>
  <c r="F13" i="22"/>
  <c r="C8" i="22"/>
  <c r="D8" i="22" s="1"/>
  <c r="C9" i="22"/>
  <c r="D9" i="22" s="1"/>
  <c r="H13" i="22"/>
  <c r="C10" i="22"/>
  <c r="D10" i="22" s="1"/>
  <c r="F394" i="10"/>
  <c r="G278" i="10"/>
  <c r="H278" i="10" s="1"/>
  <c r="G455" i="10"/>
  <c r="G466" i="10"/>
  <c r="G348" i="10" s="1"/>
  <c r="G289" i="10"/>
  <c r="H466" i="10" s="1"/>
  <c r="G388" i="10"/>
  <c r="F404" i="10"/>
  <c r="G273" i="10"/>
  <c r="H450" i="10" s="1"/>
  <c r="F387" i="10"/>
  <c r="F389" i="10"/>
  <c r="F401" i="10"/>
  <c r="H294" i="10"/>
  <c r="I294" i="10" s="1"/>
  <c r="F397" i="10"/>
  <c r="F395" i="10"/>
  <c r="F361" i="10"/>
  <c r="G410" i="10"/>
  <c r="F398" i="10"/>
  <c r="F386" i="10"/>
  <c r="G362" i="10"/>
  <c r="G363" i="10"/>
  <c r="F385" i="10"/>
  <c r="F384" i="10"/>
  <c r="G412" i="10"/>
  <c r="F408" i="10"/>
  <c r="F391" i="10"/>
  <c r="F403" i="10"/>
  <c r="F405" i="10"/>
  <c r="F402" i="10"/>
  <c r="G406" i="10"/>
  <c r="G444" i="10"/>
  <c r="G326" i="10" s="1"/>
  <c r="G390" i="10"/>
  <c r="H469" i="10"/>
  <c r="H351" i="10" s="1"/>
  <c r="H468" i="10"/>
  <c r="I470" i="10"/>
  <c r="G467" i="10"/>
  <c r="G349" i="10" s="1"/>
  <c r="G445" i="10"/>
  <c r="G327" i="10" s="1"/>
  <c r="H451" i="10"/>
  <c r="H245" i="10"/>
  <c r="H422" i="10"/>
  <c r="H304" i="10" s="1"/>
  <c r="G456" i="10"/>
  <c r="G338" i="10" s="1"/>
  <c r="I452" i="10"/>
  <c r="G457" i="10"/>
  <c r="G339" i="10" s="1"/>
  <c r="G460" i="10"/>
  <c r="G342" i="10" s="1"/>
  <c r="G461" i="10"/>
  <c r="G343" i="10" s="1"/>
  <c r="H444" i="10"/>
  <c r="G448" i="10"/>
  <c r="G330" i="10" s="1"/>
  <c r="H459" i="10"/>
  <c r="H244" i="10"/>
  <c r="H421" i="10"/>
  <c r="H303" i="10" s="1"/>
  <c r="G462" i="10"/>
  <c r="G344" i="10" s="1"/>
  <c r="G464" i="10"/>
  <c r="G346" i="10" s="1"/>
  <c r="G463" i="10"/>
  <c r="G345" i="10" s="1"/>
  <c r="G420" i="10"/>
  <c r="G302" i="10" s="1"/>
  <c r="I449" i="10"/>
  <c r="G443" i="10"/>
  <c r="G325" i="10" s="1"/>
  <c r="H465" i="10"/>
  <c r="H347" i="10" s="1"/>
  <c r="H449" i="10"/>
  <c r="H447" i="10"/>
  <c r="H329" i="10" s="1"/>
  <c r="G458" i="10"/>
  <c r="G340" i="10" s="1"/>
  <c r="G446" i="10"/>
  <c r="G328" i="10" s="1"/>
  <c r="G454" i="10"/>
  <c r="G336" i="10" s="1"/>
  <c r="H291" i="10"/>
  <c r="G290" i="10"/>
  <c r="H292" i="10"/>
  <c r="I293" i="10"/>
  <c r="G281" i="10"/>
  <c r="G268" i="10"/>
  <c r="H267" i="10"/>
  <c r="H270" i="10"/>
  <c r="H274" i="10"/>
  <c r="G266" i="10"/>
  <c r="G277" i="10"/>
  <c r="G279" i="10"/>
  <c r="I272" i="10"/>
  <c r="G269" i="10"/>
  <c r="G280" i="10"/>
  <c r="H288" i="10"/>
  <c r="I275" i="10"/>
  <c r="G285" i="10"/>
  <c r="G287" i="10"/>
  <c r="G286" i="10"/>
  <c r="H282" i="10"/>
  <c r="G284" i="10"/>
  <c r="G283" i="10"/>
  <c r="G271" i="10"/>
  <c r="D360" i="10"/>
  <c r="C473" i="10"/>
  <c r="C296" i="10"/>
  <c r="C297" i="10" s="1"/>
  <c r="G361" i="10" l="1"/>
  <c r="H453" i="10"/>
  <c r="H335" i="10" s="1"/>
  <c r="H394" i="10" s="1"/>
  <c r="I334" i="10"/>
  <c r="I393" i="10" s="1"/>
  <c r="H333" i="10"/>
  <c r="H392" i="10" s="1"/>
  <c r="G8" i="22"/>
  <c r="F8" i="22"/>
  <c r="H341" i="10"/>
  <c r="H400" i="10" s="1"/>
  <c r="H350" i="10"/>
  <c r="H409" i="10" s="1"/>
  <c r="H326" i="10"/>
  <c r="H385" i="10" s="1"/>
  <c r="G411" i="10"/>
  <c r="H455" i="10"/>
  <c r="G394" i="10"/>
  <c r="H273" i="10"/>
  <c r="H331" i="10"/>
  <c r="I331" i="10" s="1"/>
  <c r="G385" i="10"/>
  <c r="H348" i="10"/>
  <c r="G337" i="10"/>
  <c r="I352" i="10"/>
  <c r="H332" i="10"/>
  <c r="H289" i="10"/>
  <c r="H8" i="22"/>
  <c r="F12" i="22"/>
  <c r="F16" i="22" s="1"/>
  <c r="H10" i="22"/>
  <c r="H9" i="22"/>
  <c r="G9" i="22"/>
  <c r="G391" i="10"/>
  <c r="G407" i="10"/>
  <c r="G398" i="10"/>
  <c r="H412" i="10"/>
  <c r="I471" i="10"/>
  <c r="G384" i="10"/>
  <c r="G404" i="10"/>
  <c r="G405" i="10"/>
  <c r="G395" i="10"/>
  <c r="H388" i="10"/>
  <c r="H362" i="10"/>
  <c r="G386" i="10"/>
  <c r="G403" i="10"/>
  <c r="G399" i="10"/>
  <c r="H406" i="10"/>
  <c r="G408" i="10"/>
  <c r="G389" i="10"/>
  <c r="G387" i="10"/>
  <c r="G401" i="10"/>
  <c r="G402" i="10"/>
  <c r="G397" i="10"/>
  <c r="H363" i="10"/>
  <c r="H410" i="10"/>
  <c r="J470" i="10"/>
  <c r="H467" i="10"/>
  <c r="H349" i="10" s="1"/>
  <c r="I468" i="10"/>
  <c r="I469" i="10"/>
  <c r="I351" i="10" s="1"/>
  <c r="J471" i="10"/>
  <c r="I465" i="10"/>
  <c r="I347" i="10" s="1"/>
  <c r="H445" i="10"/>
  <c r="H327" i="10" s="1"/>
  <c r="J452" i="10"/>
  <c r="J334" i="10" s="1"/>
  <c r="H458" i="10"/>
  <c r="H340" i="10" s="1"/>
  <c r="H462" i="10"/>
  <c r="H344" i="10" s="1"/>
  <c r="J449" i="10"/>
  <c r="H461" i="10"/>
  <c r="H343" i="10" s="1"/>
  <c r="H454" i="10"/>
  <c r="H336" i="10" s="1"/>
  <c r="H243" i="10"/>
  <c r="H420" i="10"/>
  <c r="H302" i="10" s="1"/>
  <c r="I244" i="10"/>
  <c r="I421" i="10"/>
  <c r="I303" i="10" s="1"/>
  <c r="H443" i="10"/>
  <c r="H325" i="10" s="1"/>
  <c r="I455" i="10"/>
  <c r="H456" i="10"/>
  <c r="H338" i="10" s="1"/>
  <c r="H446" i="10"/>
  <c r="H328" i="10" s="1"/>
  <c r="H448" i="10"/>
  <c r="H330" i="10" s="1"/>
  <c r="I459" i="10"/>
  <c r="I453" i="10"/>
  <c r="I447" i="10"/>
  <c r="I329" i="10" s="1"/>
  <c r="I245" i="10"/>
  <c r="I422" i="10"/>
  <c r="I304" i="10" s="1"/>
  <c r="H457" i="10"/>
  <c r="H339" i="10" s="1"/>
  <c r="H460" i="10"/>
  <c r="H342" i="10" s="1"/>
  <c r="E242" i="10"/>
  <c r="E419" i="10"/>
  <c r="E301" i="10" s="1"/>
  <c r="H463" i="10"/>
  <c r="H345" i="10" s="1"/>
  <c r="I451" i="10"/>
  <c r="H464" i="10"/>
  <c r="H346" i="10" s="1"/>
  <c r="I444" i="10"/>
  <c r="J293" i="10"/>
  <c r="H290" i="10"/>
  <c r="J294" i="10"/>
  <c r="I292" i="10"/>
  <c r="I291" i="10"/>
  <c r="H284" i="10"/>
  <c r="H285" i="10"/>
  <c r="I267" i="10"/>
  <c r="H268" i="10"/>
  <c r="H280" i="10"/>
  <c r="H283" i="10"/>
  <c r="H287" i="10"/>
  <c r="I278" i="10"/>
  <c r="J275" i="10"/>
  <c r="I288" i="10"/>
  <c r="I276" i="10"/>
  <c r="H277" i="10"/>
  <c r="H286" i="10"/>
  <c r="H269" i="10"/>
  <c r="I274" i="10"/>
  <c r="I282" i="10"/>
  <c r="H266" i="10"/>
  <c r="H271" i="10"/>
  <c r="H279" i="10"/>
  <c r="H281" i="10"/>
  <c r="J272" i="10"/>
  <c r="I270" i="10"/>
  <c r="D473" i="10"/>
  <c r="C355" i="10"/>
  <c r="H407" i="10" l="1"/>
  <c r="I335" i="10"/>
  <c r="I350" i="10"/>
  <c r="I409" i="10" s="1"/>
  <c r="I341" i="10"/>
  <c r="I326" i="10"/>
  <c r="I385" i="10" s="1"/>
  <c r="I333" i="10"/>
  <c r="H337" i="10"/>
  <c r="H396" i="10" s="1"/>
  <c r="H391" i="10"/>
  <c r="J352" i="10"/>
  <c r="J411" i="10" s="1"/>
  <c r="I450" i="10"/>
  <c r="I332" i="10" s="1"/>
  <c r="I273" i="10"/>
  <c r="J273" i="10" s="1"/>
  <c r="I289" i="10"/>
  <c r="J289" i="10" s="1"/>
  <c r="I466" i="10"/>
  <c r="I348" i="10" s="1"/>
  <c r="G396" i="10"/>
  <c r="I353" i="10"/>
  <c r="J353" i="10" s="1"/>
  <c r="J331" i="10"/>
  <c r="I411" i="10"/>
  <c r="I390" i="10"/>
  <c r="H390" i="10"/>
  <c r="H12" i="22"/>
  <c r="H16" i="22" s="1"/>
  <c r="G12" i="22"/>
  <c r="G16" i="22" s="1"/>
  <c r="H386" i="10"/>
  <c r="J393" i="10"/>
  <c r="I388" i="10"/>
  <c r="H395" i="10"/>
  <c r="I410" i="10"/>
  <c r="H389" i="10"/>
  <c r="I400" i="10"/>
  <c r="I362" i="10"/>
  <c r="I406" i="10"/>
  <c r="H403" i="10"/>
  <c r="E360" i="10"/>
  <c r="I394" i="10"/>
  <c r="H384" i="10"/>
  <c r="H387" i="10"/>
  <c r="H404" i="10"/>
  <c r="H402" i="10"/>
  <c r="H399" i="10"/>
  <c r="H408" i="10"/>
  <c r="I363" i="10"/>
  <c r="H397" i="10"/>
  <c r="H401" i="10"/>
  <c r="H361" i="10"/>
  <c r="H405" i="10"/>
  <c r="H398" i="10"/>
  <c r="J468" i="10"/>
  <c r="J350" i="10" s="1"/>
  <c r="J469" i="10"/>
  <c r="J351" i="10" s="1"/>
  <c r="I467" i="10"/>
  <c r="I349" i="10" s="1"/>
  <c r="K470" i="10"/>
  <c r="K471" i="10"/>
  <c r="J444" i="10"/>
  <c r="J459" i="10"/>
  <c r="J451" i="10"/>
  <c r="J244" i="10"/>
  <c r="J421" i="10"/>
  <c r="J303" i="10" s="1"/>
  <c r="I461" i="10"/>
  <c r="I343" i="10" s="1"/>
  <c r="I463" i="10"/>
  <c r="I345" i="10" s="1"/>
  <c r="I462" i="10"/>
  <c r="I344" i="10" s="1"/>
  <c r="I446" i="10"/>
  <c r="I328" i="10" s="1"/>
  <c r="I243" i="10"/>
  <c r="I420" i="10"/>
  <c r="I302" i="10" s="1"/>
  <c r="J453" i="10"/>
  <c r="I454" i="10"/>
  <c r="I336" i="10" s="1"/>
  <c r="J245" i="10"/>
  <c r="J422" i="10"/>
  <c r="J304" i="10" s="1"/>
  <c r="J465" i="10"/>
  <c r="J347" i="10" s="1"/>
  <c r="K452" i="10"/>
  <c r="K334" i="10" s="1"/>
  <c r="K449" i="10"/>
  <c r="I464" i="10"/>
  <c r="I346" i="10" s="1"/>
  <c r="F242" i="10"/>
  <c r="F419" i="10"/>
  <c r="F301" i="10" s="1"/>
  <c r="J455" i="10"/>
  <c r="J447" i="10"/>
  <c r="J329" i="10" s="1"/>
  <c r="I458" i="10"/>
  <c r="I340" i="10" s="1"/>
  <c r="I456" i="10"/>
  <c r="I338" i="10" s="1"/>
  <c r="I460" i="10"/>
  <c r="I342" i="10" s="1"/>
  <c r="I448" i="10"/>
  <c r="I330" i="10" s="1"/>
  <c r="I457" i="10"/>
  <c r="I339" i="10" s="1"/>
  <c r="I443" i="10"/>
  <c r="I325" i="10" s="1"/>
  <c r="I445" i="10"/>
  <c r="I327" i="10" s="1"/>
  <c r="I392" i="10"/>
  <c r="J291" i="10"/>
  <c r="K294" i="10"/>
  <c r="I290" i="10"/>
  <c r="J292" i="10"/>
  <c r="K293" i="10"/>
  <c r="K272" i="10"/>
  <c r="J282" i="10"/>
  <c r="J276" i="10"/>
  <c r="J288" i="10"/>
  <c r="I281" i="10"/>
  <c r="K275" i="10"/>
  <c r="I277" i="10"/>
  <c r="J274" i="10"/>
  <c r="I268" i="10"/>
  <c r="J267" i="10"/>
  <c r="I279" i="10"/>
  <c r="J278" i="10"/>
  <c r="I287" i="10"/>
  <c r="I285" i="10"/>
  <c r="J270" i="10"/>
  <c r="I280" i="10"/>
  <c r="I286" i="10"/>
  <c r="I283" i="10"/>
  <c r="I269" i="10"/>
  <c r="I271" i="10"/>
  <c r="I284" i="10"/>
  <c r="I266" i="10"/>
  <c r="C414" i="10"/>
  <c r="O532" i="10"/>
  <c r="G532" i="10"/>
  <c r="N532" i="10"/>
  <c r="F532" i="10"/>
  <c r="M532" i="10"/>
  <c r="E532" i="10"/>
  <c r="L532" i="10"/>
  <c r="K532" i="10"/>
  <c r="J532" i="10"/>
  <c r="I532" i="10"/>
  <c r="H532" i="10"/>
  <c r="J333" i="10" l="1"/>
  <c r="J392" i="10" s="1"/>
  <c r="C415" i="10"/>
  <c r="J341" i="10"/>
  <c r="J335" i="10"/>
  <c r="J394" i="10" s="1"/>
  <c r="J326" i="10"/>
  <c r="K352" i="10"/>
  <c r="J466" i="10"/>
  <c r="J348" i="10" s="1"/>
  <c r="I337" i="10"/>
  <c r="K353" i="10"/>
  <c r="K412" i="10" s="1"/>
  <c r="J450" i="10"/>
  <c r="J332" i="10" s="1"/>
  <c r="J391" i="10" s="1"/>
  <c r="I391" i="10"/>
  <c r="I407" i="10"/>
  <c r="J412" i="10"/>
  <c r="K331" i="10"/>
  <c r="I412" i="10"/>
  <c r="I387" i="10"/>
  <c r="I401" i="10"/>
  <c r="J388" i="10"/>
  <c r="J400" i="10"/>
  <c r="I395" i="10"/>
  <c r="I389" i="10"/>
  <c r="I361" i="10"/>
  <c r="K411" i="10"/>
  <c r="I399" i="10"/>
  <c r="I398" i="10"/>
  <c r="J362" i="10"/>
  <c r="I405" i="10"/>
  <c r="J410" i="10"/>
  <c r="I402" i="10"/>
  <c r="J363" i="10"/>
  <c r="I397" i="10"/>
  <c r="I408" i="10"/>
  <c r="J385" i="10"/>
  <c r="I404" i="10"/>
  <c r="J390" i="10"/>
  <c r="J409" i="10"/>
  <c r="K393" i="10"/>
  <c r="J406" i="10"/>
  <c r="I403" i="10"/>
  <c r="I384" i="10"/>
  <c r="I386" i="10"/>
  <c r="F360" i="10"/>
  <c r="L470" i="10"/>
  <c r="K469" i="10"/>
  <c r="K351" i="10" s="1"/>
  <c r="J467" i="10"/>
  <c r="J349" i="10" s="1"/>
  <c r="L471" i="10"/>
  <c r="K468" i="10"/>
  <c r="K350" i="10" s="1"/>
  <c r="J463" i="10"/>
  <c r="J345" i="10" s="1"/>
  <c r="K453" i="10"/>
  <c r="K465" i="10"/>
  <c r="K347" i="10" s="1"/>
  <c r="K244" i="10"/>
  <c r="K421" i="10"/>
  <c r="K303" i="10" s="1"/>
  <c r="K459" i="10"/>
  <c r="G242" i="10"/>
  <c r="G419" i="10"/>
  <c r="G301" i="10" s="1"/>
  <c r="J457" i="10"/>
  <c r="J339" i="10" s="1"/>
  <c r="J243" i="10"/>
  <c r="J420" i="10"/>
  <c r="J302" i="10" s="1"/>
  <c r="L449" i="10"/>
  <c r="J456" i="10"/>
  <c r="J338" i="10" s="1"/>
  <c r="K455" i="10"/>
  <c r="J443" i="10"/>
  <c r="J325" i="10" s="1"/>
  <c r="J461" i="10"/>
  <c r="J343" i="10" s="1"/>
  <c r="K245" i="10"/>
  <c r="K422" i="10"/>
  <c r="K304" i="10" s="1"/>
  <c r="J464" i="10"/>
  <c r="J346" i="10" s="1"/>
  <c r="K444" i="10"/>
  <c r="K450" i="10"/>
  <c r="J448" i="10"/>
  <c r="J330" i="10" s="1"/>
  <c r="J446" i="10"/>
  <c r="J328" i="10" s="1"/>
  <c r="K447" i="10"/>
  <c r="K329" i="10" s="1"/>
  <c r="J462" i="10"/>
  <c r="J344" i="10" s="1"/>
  <c r="K466" i="10"/>
  <c r="J445" i="10"/>
  <c r="J327" i="10" s="1"/>
  <c r="K451" i="10"/>
  <c r="J454" i="10"/>
  <c r="J336" i="10" s="1"/>
  <c r="L452" i="10"/>
  <c r="L334" i="10" s="1"/>
  <c r="J460" i="10"/>
  <c r="J342" i="10" s="1"/>
  <c r="J458" i="10"/>
  <c r="J340" i="10" s="1"/>
  <c r="L293" i="10"/>
  <c r="J290" i="10"/>
  <c r="L294" i="10"/>
  <c r="K292" i="10"/>
  <c r="K291" i="10"/>
  <c r="J279" i="10"/>
  <c r="J281" i="10"/>
  <c r="J286" i="10"/>
  <c r="K270" i="10"/>
  <c r="K278" i="10"/>
  <c r="J283" i="10"/>
  <c r="L275" i="10"/>
  <c r="J268" i="10"/>
  <c r="K289" i="10"/>
  <c r="K273" i="10"/>
  <c r="J284" i="10"/>
  <c r="K274" i="10"/>
  <c r="K288" i="10"/>
  <c r="J280" i="10"/>
  <c r="K276" i="10"/>
  <c r="J271" i="10"/>
  <c r="K282" i="10"/>
  <c r="J269" i="10"/>
  <c r="L272" i="10"/>
  <c r="J287" i="10"/>
  <c r="K267" i="10"/>
  <c r="J266" i="10"/>
  <c r="J285" i="10"/>
  <c r="J277" i="10"/>
  <c r="D532" i="10"/>
  <c r="K326" i="10" l="1"/>
  <c r="K341" i="10"/>
  <c r="K333" i="10"/>
  <c r="K392" i="10" s="1"/>
  <c r="L353" i="10"/>
  <c r="L352" i="10"/>
  <c r="L411" i="10" s="1"/>
  <c r="K335" i="10"/>
  <c r="K394" i="10" s="1"/>
  <c r="J407" i="10"/>
  <c r="K348" i="10"/>
  <c r="K407" i="10" s="1"/>
  <c r="L331" i="10"/>
  <c r="L390" i="10" s="1"/>
  <c r="K332" i="10"/>
  <c r="K391" i="10" s="1"/>
  <c r="I396" i="10"/>
  <c r="J337" i="10"/>
  <c r="J396" i="10" s="1"/>
  <c r="K390" i="10"/>
  <c r="J387" i="10"/>
  <c r="K388" i="10"/>
  <c r="J397" i="10"/>
  <c r="J404" i="10"/>
  <c r="J389" i="10"/>
  <c r="J386" i="10"/>
  <c r="L393" i="10"/>
  <c r="K409" i="10"/>
  <c r="J384" i="10"/>
  <c r="J399" i="10"/>
  <c r="L412" i="10"/>
  <c r="J408" i="10"/>
  <c r="J405" i="10"/>
  <c r="J401" i="10"/>
  <c r="K385" i="10"/>
  <c r="G360" i="10"/>
  <c r="K400" i="10"/>
  <c r="K362" i="10"/>
  <c r="K410" i="10"/>
  <c r="J402" i="10"/>
  <c r="K363" i="10"/>
  <c r="J398" i="10"/>
  <c r="K406" i="10"/>
  <c r="J395" i="10"/>
  <c r="J403" i="10"/>
  <c r="J361" i="10"/>
  <c r="L468" i="10"/>
  <c r="L350" i="10" s="1"/>
  <c r="M470" i="10"/>
  <c r="M352" i="10" s="1"/>
  <c r="L469" i="10"/>
  <c r="L351" i="10" s="1"/>
  <c r="M471" i="10"/>
  <c r="K467" i="10"/>
  <c r="K349" i="10" s="1"/>
  <c r="K463" i="10"/>
  <c r="K345" i="10" s="1"/>
  <c r="L450" i="10"/>
  <c r="H242" i="10"/>
  <c r="H419" i="10"/>
  <c r="H301" i="10" s="1"/>
  <c r="K456" i="10"/>
  <c r="K338" i="10" s="1"/>
  <c r="L465" i="10"/>
  <c r="L347" i="10" s="1"/>
  <c r="L451" i="10"/>
  <c r="K443" i="10"/>
  <c r="K325" i="10" s="1"/>
  <c r="L459" i="10"/>
  <c r="L341" i="10" s="1"/>
  <c r="K458" i="10"/>
  <c r="K340" i="10" s="1"/>
  <c r="L453" i="10"/>
  <c r="K457" i="10"/>
  <c r="K339" i="10" s="1"/>
  <c r="K461" i="10"/>
  <c r="K343" i="10" s="1"/>
  <c r="L244" i="10"/>
  <c r="L421" i="10"/>
  <c r="L303" i="10" s="1"/>
  <c r="K462" i="10"/>
  <c r="K344" i="10" s="1"/>
  <c r="K243" i="10"/>
  <c r="K420" i="10"/>
  <c r="K302" i="10" s="1"/>
  <c r="L245" i="10"/>
  <c r="L422" i="10"/>
  <c r="L304" i="10" s="1"/>
  <c r="K448" i="10"/>
  <c r="K330" i="10" s="1"/>
  <c r="K454" i="10"/>
  <c r="K336" i="10" s="1"/>
  <c r="L466" i="10"/>
  <c r="K445" i="10"/>
  <c r="K327" i="10" s="1"/>
  <c r="L444" i="10"/>
  <c r="L326" i="10" s="1"/>
  <c r="M452" i="10"/>
  <c r="M334" i="10" s="1"/>
  <c r="K464" i="10"/>
  <c r="K346" i="10" s="1"/>
  <c r="K460" i="10"/>
  <c r="K342" i="10" s="1"/>
  <c r="M449" i="10"/>
  <c r="L455" i="10"/>
  <c r="K446" i="10"/>
  <c r="K328" i="10" s="1"/>
  <c r="L447" i="10"/>
  <c r="L329" i="10" s="1"/>
  <c r="L291" i="10"/>
  <c r="L292" i="10"/>
  <c r="M294" i="10"/>
  <c r="K290" i="10"/>
  <c r="M293" i="10"/>
  <c r="L278" i="10"/>
  <c r="K283" i="10"/>
  <c r="M272" i="10"/>
  <c r="K269" i="10"/>
  <c r="L270" i="10"/>
  <c r="L273" i="10"/>
  <c r="K285" i="10"/>
  <c r="L289" i="10"/>
  <c r="K281" i="10"/>
  <c r="K266" i="10"/>
  <c r="L267" i="10"/>
  <c r="M275" i="10"/>
  <c r="L274" i="10"/>
  <c r="K284" i="10"/>
  <c r="K277" i="10"/>
  <c r="L282" i="10"/>
  <c r="K286" i="10"/>
  <c r="K271" i="10"/>
  <c r="L276" i="10"/>
  <c r="K268" i="10"/>
  <c r="K279" i="10"/>
  <c r="K280" i="10"/>
  <c r="K287" i="10"/>
  <c r="L288" i="10"/>
  <c r="L335" i="10" l="1"/>
  <c r="M353" i="10"/>
  <c r="L333" i="10"/>
  <c r="L348" i="10"/>
  <c r="L407" i="10" s="1"/>
  <c r="L332" i="10"/>
  <c r="L391" i="10" s="1"/>
  <c r="M331" i="10"/>
  <c r="M390" i="10" s="1"/>
  <c r="K337" i="10"/>
  <c r="K396" i="10" s="1"/>
  <c r="L406" i="10"/>
  <c r="M411" i="10"/>
  <c r="K403" i="10"/>
  <c r="K405" i="10"/>
  <c r="K397" i="10"/>
  <c r="K404" i="10"/>
  <c r="K401" i="10"/>
  <c r="K384" i="10"/>
  <c r="L400" i="10"/>
  <c r="L362" i="10"/>
  <c r="K395" i="10"/>
  <c r="L385" i="10"/>
  <c r="M412" i="10"/>
  <c r="L410" i="10"/>
  <c r="K408" i="10"/>
  <c r="M393" i="10"/>
  <c r="K399" i="10"/>
  <c r="K386" i="10"/>
  <c r="K361" i="10"/>
  <c r="H360" i="10"/>
  <c r="K402" i="10"/>
  <c r="L409" i="10"/>
  <c r="L363" i="10"/>
  <c r="K389" i="10"/>
  <c r="K398" i="10"/>
  <c r="L394" i="10"/>
  <c r="L388" i="10"/>
  <c r="K387" i="10"/>
  <c r="M469" i="10"/>
  <c r="M351" i="10" s="1"/>
  <c r="M468" i="10"/>
  <c r="M350" i="10" s="1"/>
  <c r="L467" i="10"/>
  <c r="L349" i="10" s="1"/>
  <c r="N470" i="10"/>
  <c r="N352" i="10" s="1"/>
  <c r="N471" i="10"/>
  <c r="N353" i="10" s="1"/>
  <c r="L446" i="10"/>
  <c r="L328" i="10" s="1"/>
  <c r="L454" i="10"/>
  <c r="L336" i="10" s="1"/>
  <c r="L243" i="10"/>
  <c r="L420" i="10"/>
  <c r="L302" i="10" s="1"/>
  <c r="M459" i="10"/>
  <c r="M341" i="10" s="1"/>
  <c r="I242" i="10"/>
  <c r="I419" i="10"/>
  <c r="I301" i="10" s="1"/>
  <c r="L461" i="10"/>
  <c r="L343" i="10" s="1"/>
  <c r="M244" i="10"/>
  <c r="M421" i="10"/>
  <c r="M303" i="10" s="1"/>
  <c r="M451" i="10"/>
  <c r="M333" i="10" s="1"/>
  <c r="L443" i="10"/>
  <c r="L325" i="10" s="1"/>
  <c r="L458" i="10"/>
  <c r="L340" i="10" s="1"/>
  <c r="L448" i="10"/>
  <c r="L330" i="10" s="1"/>
  <c r="L463" i="10"/>
  <c r="L345" i="10" s="1"/>
  <c r="M455" i="10"/>
  <c r="N452" i="10"/>
  <c r="N334" i="10" s="1"/>
  <c r="M450" i="10"/>
  <c r="N449" i="10"/>
  <c r="L460" i="10"/>
  <c r="L342" i="10" s="1"/>
  <c r="M444" i="10"/>
  <c r="M326" i="10" s="1"/>
  <c r="M465" i="10"/>
  <c r="M347" i="10" s="1"/>
  <c r="L464" i="10"/>
  <c r="L346" i="10" s="1"/>
  <c r="L457" i="10"/>
  <c r="L339" i="10" s="1"/>
  <c r="M466" i="10"/>
  <c r="L456" i="10"/>
  <c r="L338" i="10" s="1"/>
  <c r="L462" i="10"/>
  <c r="L344" i="10" s="1"/>
  <c r="L445" i="10"/>
  <c r="L327" i="10" s="1"/>
  <c r="M245" i="10"/>
  <c r="M422" i="10"/>
  <c r="M304" i="10" s="1"/>
  <c r="M453" i="10"/>
  <c r="M335" i="10" s="1"/>
  <c r="M447" i="10"/>
  <c r="M329" i="10" s="1"/>
  <c r="L290" i="10"/>
  <c r="N293" i="10"/>
  <c r="N294" i="10"/>
  <c r="M292" i="10"/>
  <c r="M291" i="10"/>
  <c r="N275" i="10"/>
  <c r="L269" i="10"/>
  <c r="L266" i="10"/>
  <c r="M276" i="10"/>
  <c r="M270" i="10"/>
  <c r="L271" i="10"/>
  <c r="M267" i="10"/>
  <c r="M288" i="10"/>
  <c r="L286" i="10"/>
  <c r="N272" i="10"/>
  <c r="L287" i="10"/>
  <c r="M282" i="10"/>
  <c r="L281" i="10"/>
  <c r="L283" i="10"/>
  <c r="L280" i="10"/>
  <c r="L277" i="10"/>
  <c r="M289" i="10"/>
  <c r="M278" i="10"/>
  <c r="L279" i="10"/>
  <c r="L284" i="10"/>
  <c r="L285" i="10"/>
  <c r="L268" i="10"/>
  <c r="M274" i="10"/>
  <c r="M273" i="10"/>
  <c r="N331" i="10" l="1"/>
  <c r="M332" i="10"/>
  <c r="M348" i="10"/>
  <c r="M407" i="10" s="1"/>
  <c r="L337" i="10"/>
  <c r="L396" i="10" s="1"/>
  <c r="L386" i="10"/>
  <c r="L403" i="10"/>
  <c r="L384" i="10"/>
  <c r="M410" i="10"/>
  <c r="L404" i="10"/>
  <c r="M409" i="10"/>
  <c r="N390" i="10"/>
  <c r="L398" i="10"/>
  <c r="L395" i="10"/>
  <c r="L401" i="10"/>
  <c r="L387" i="10"/>
  <c r="N393" i="10"/>
  <c r="M400" i="10"/>
  <c r="M391" i="10"/>
  <c r="M385" i="10"/>
  <c r="M362" i="10"/>
  <c r="N411" i="10"/>
  <c r="L408" i="10"/>
  <c r="L399" i="10"/>
  <c r="I360" i="10"/>
  <c r="M406" i="10"/>
  <c r="L402" i="10"/>
  <c r="M363" i="10"/>
  <c r="L361" i="10"/>
  <c r="N412" i="10"/>
  <c r="L389" i="10"/>
  <c r="L397" i="10"/>
  <c r="M388" i="10"/>
  <c r="M392" i="10"/>
  <c r="L405" i="10"/>
  <c r="M394" i="10"/>
  <c r="L392" i="10"/>
  <c r="N469" i="10"/>
  <c r="N351" i="10" s="1"/>
  <c r="O471" i="10"/>
  <c r="O353" i="10" s="1"/>
  <c r="O470" i="10"/>
  <c r="O352" i="10" s="1"/>
  <c r="M467" i="10"/>
  <c r="M349" i="10" s="1"/>
  <c r="N468" i="10"/>
  <c r="N350" i="10" s="1"/>
  <c r="N455" i="10"/>
  <c r="M446" i="10"/>
  <c r="M328" i="10" s="1"/>
  <c r="M458" i="10"/>
  <c r="M340" i="10" s="1"/>
  <c r="M464" i="10"/>
  <c r="M346" i="10" s="1"/>
  <c r="N466" i="10"/>
  <c r="M460" i="10"/>
  <c r="M342" i="10" s="1"/>
  <c r="N450" i="10"/>
  <c r="N332" i="10" s="1"/>
  <c r="N245" i="10"/>
  <c r="N422" i="10"/>
  <c r="N304" i="10" s="1"/>
  <c r="M243" i="10"/>
  <c r="M420" i="10"/>
  <c r="M302" i="10" s="1"/>
  <c r="M457" i="10"/>
  <c r="M339" i="10" s="1"/>
  <c r="N459" i="10"/>
  <c r="N341" i="10" s="1"/>
  <c r="N244" i="10"/>
  <c r="N421" i="10"/>
  <c r="N303" i="10" s="1"/>
  <c r="N453" i="10"/>
  <c r="N335" i="10" s="1"/>
  <c r="M443" i="10"/>
  <c r="M325" i="10" s="1"/>
  <c r="M454" i="10"/>
  <c r="M336" i="10" s="1"/>
  <c r="O452" i="10"/>
  <c r="O334" i="10" s="1"/>
  <c r="O449" i="10"/>
  <c r="O331" i="10" s="1"/>
  <c r="N451" i="10"/>
  <c r="N333" i="10" s="1"/>
  <c r="M463" i="10"/>
  <c r="M345" i="10" s="1"/>
  <c r="M445" i="10"/>
  <c r="M327" i="10" s="1"/>
  <c r="N465" i="10"/>
  <c r="N347" i="10" s="1"/>
  <c r="M462" i="10"/>
  <c r="M344" i="10" s="1"/>
  <c r="N444" i="10"/>
  <c r="N326" i="10" s="1"/>
  <c r="J242" i="10"/>
  <c r="J419" i="10"/>
  <c r="J301" i="10" s="1"/>
  <c r="M461" i="10"/>
  <c r="M343" i="10" s="1"/>
  <c r="M448" i="10"/>
  <c r="M330" i="10" s="1"/>
  <c r="M456" i="10"/>
  <c r="M338" i="10" s="1"/>
  <c r="N447" i="10"/>
  <c r="N329" i="10" s="1"/>
  <c r="N292" i="10"/>
  <c r="O294" i="10"/>
  <c r="N291" i="10"/>
  <c r="O293" i="10"/>
  <c r="M290" i="10"/>
  <c r="M271" i="10"/>
  <c r="M287" i="10"/>
  <c r="N278" i="10"/>
  <c r="M281" i="10"/>
  <c r="M279" i="10"/>
  <c r="N282" i="10"/>
  <c r="N270" i="10"/>
  <c r="N276" i="10"/>
  <c r="N273" i="10"/>
  <c r="N289" i="10"/>
  <c r="O272" i="10"/>
  <c r="M266" i="10"/>
  <c r="N274" i="10"/>
  <c r="M277" i="10"/>
  <c r="M286" i="10"/>
  <c r="M269" i="10"/>
  <c r="M268" i="10"/>
  <c r="M280" i="10"/>
  <c r="N288" i="10"/>
  <c r="O275" i="10"/>
  <c r="M285" i="10"/>
  <c r="M283" i="10"/>
  <c r="N267" i="10"/>
  <c r="M284" i="10"/>
  <c r="N348" i="10" l="1"/>
  <c r="N407" i="10" s="1"/>
  <c r="M337" i="10"/>
  <c r="M396" i="10" s="1"/>
  <c r="M403" i="10"/>
  <c r="N406" i="10"/>
  <c r="O390" i="10"/>
  <c r="M398" i="10"/>
  <c r="M408" i="10"/>
  <c r="O411" i="10"/>
  <c r="N385" i="10"/>
  <c r="M395" i="10"/>
  <c r="M361" i="10"/>
  <c r="N409" i="10"/>
  <c r="N392" i="10"/>
  <c r="O412" i="10"/>
  <c r="M402" i="10"/>
  <c r="N410" i="10"/>
  <c r="N363" i="10"/>
  <c r="M401" i="10"/>
  <c r="N400" i="10"/>
  <c r="N394" i="10"/>
  <c r="N362" i="10"/>
  <c r="M384" i="10"/>
  <c r="N388" i="10"/>
  <c r="M397" i="10"/>
  <c r="M399" i="10"/>
  <c r="N391" i="10"/>
  <c r="O393" i="10"/>
  <c r="J360" i="10"/>
  <c r="M386" i="10"/>
  <c r="M387" i="10"/>
  <c r="M405" i="10"/>
  <c r="M404" i="10"/>
  <c r="M389" i="10"/>
  <c r="N467" i="10"/>
  <c r="N349" i="10" s="1"/>
  <c r="P470" i="10"/>
  <c r="P352" i="10" s="1"/>
  <c r="O468" i="10"/>
  <c r="O350" i="10" s="1"/>
  <c r="P471" i="10"/>
  <c r="P353" i="10" s="1"/>
  <c r="O469" i="10"/>
  <c r="O351" i="10" s="1"/>
  <c r="N461" i="10"/>
  <c r="N343" i="10" s="1"/>
  <c r="O455" i="10"/>
  <c r="N446" i="10"/>
  <c r="N328" i="10" s="1"/>
  <c r="K242" i="10"/>
  <c r="K419" i="10"/>
  <c r="K301" i="10" s="1"/>
  <c r="O244" i="10"/>
  <c r="O421" i="10"/>
  <c r="O303" i="10" s="1"/>
  <c r="N448" i="10"/>
  <c r="N330" i="10" s="1"/>
  <c r="N454" i="10"/>
  <c r="N336" i="10" s="1"/>
  <c r="O451" i="10"/>
  <c r="O333" i="10" s="1"/>
  <c r="N443" i="10"/>
  <c r="N325" i="10" s="1"/>
  <c r="P449" i="10"/>
  <c r="P331" i="10" s="1"/>
  <c r="N445" i="10"/>
  <c r="N327" i="10" s="1"/>
  <c r="O450" i="10"/>
  <c r="O332" i="10" s="1"/>
  <c r="N462" i="10"/>
  <c r="N344" i="10" s="1"/>
  <c r="N456" i="10"/>
  <c r="N338" i="10" s="1"/>
  <c r="N464" i="10"/>
  <c r="N346" i="10" s="1"/>
  <c r="N463" i="10"/>
  <c r="N345" i="10" s="1"/>
  <c r="O466" i="10"/>
  <c r="O444" i="10"/>
  <c r="O326" i="10" s="1"/>
  <c r="N460" i="10"/>
  <c r="N342" i="10" s="1"/>
  <c r="O453" i="10"/>
  <c r="O335" i="10" s="1"/>
  <c r="O447" i="10"/>
  <c r="O329" i="10" s="1"/>
  <c r="P452" i="10"/>
  <c r="P334" i="10" s="1"/>
  <c r="O459" i="10"/>
  <c r="O341" i="10" s="1"/>
  <c r="N243" i="10"/>
  <c r="N420" i="10"/>
  <c r="N302" i="10" s="1"/>
  <c r="O465" i="10"/>
  <c r="O347" i="10" s="1"/>
  <c r="N457" i="10"/>
  <c r="N339" i="10" s="1"/>
  <c r="N458" i="10"/>
  <c r="N340" i="10" s="1"/>
  <c r="O245" i="10"/>
  <c r="O422" i="10"/>
  <c r="O304" i="10" s="1"/>
  <c r="O291" i="10"/>
  <c r="N290" i="10"/>
  <c r="P293" i="10"/>
  <c r="P294" i="10"/>
  <c r="O292" i="10"/>
  <c r="O288" i="10"/>
  <c r="O289" i="10"/>
  <c r="N266" i="10"/>
  <c r="N279" i="10"/>
  <c r="N280" i="10"/>
  <c r="P272" i="10"/>
  <c r="N281" i="10"/>
  <c r="N284" i="10"/>
  <c r="N268" i="10"/>
  <c r="O278" i="10"/>
  <c r="O267" i="10"/>
  <c r="N269" i="10"/>
  <c r="O273" i="10"/>
  <c r="N287" i="10"/>
  <c r="N283" i="10"/>
  <c r="N286" i="10"/>
  <c r="O276" i="10"/>
  <c r="N271" i="10"/>
  <c r="N285" i="10"/>
  <c r="N277" i="10"/>
  <c r="O270" i="10"/>
  <c r="P275" i="10"/>
  <c r="O274" i="10"/>
  <c r="O282" i="10"/>
  <c r="O348" i="10" l="1"/>
  <c r="O407" i="10" s="1"/>
  <c r="N337" i="10"/>
  <c r="N396" i="10" s="1"/>
  <c r="P390" i="10"/>
  <c r="N401" i="10"/>
  <c r="N384" i="10"/>
  <c r="N402" i="10"/>
  <c r="AA530" i="10"/>
  <c r="Z530" i="10"/>
  <c r="Y530" i="10"/>
  <c r="X530" i="10"/>
  <c r="W530" i="10"/>
  <c r="V530" i="10"/>
  <c r="T530" i="10"/>
  <c r="S530" i="10"/>
  <c r="P530" i="10"/>
  <c r="R530" i="10"/>
  <c r="Q530" i="10"/>
  <c r="U530" i="10"/>
  <c r="U511" i="10"/>
  <c r="S511" i="10"/>
  <c r="R511" i="10"/>
  <c r="Q511" i="10"/>
  <c r="P511" i="10"/>
  <c r="AA511" i="10"/>
  <c r="Z511" i="10"/>
  <c r="Y511" i="10"/>
  <c r="X511" i="10"/>
  <c r="W511" i="10"/>
  <c r="V511" i="10"/>
  <c r="T511" i="10"/>
  <c r="O410" i="10"/>
  <c r="P412" i="10"/>
  <c r="Q529" i="10"/>
  <c r="P529" i="10"/>
  <c r="AA529" i="10"/>
  <c r="Z529" i="10"/>
  <c r="Y529" i="10"/>
  <c r="X529" i="10"/>
  <c r="V529" i="10"/>
  <c r="U529" i="10"/>
  <c r="T529" i="10"/>
  <c r="S529" i="10"/>
  <c r="R529" i="10"/>
  <c r="W529" i="10"/>
  <c r="O385" i="10"/>
  <c r="AA508" i="10"/>
  <c r="Y508" i="10"/>
  <c r="X508" i="10"/>
  <c r="W508" i="10"/>
  <c r="V508" i="10"/>
  <c r="U508" i="10"/>
  <c r="T508" i="10"/>
  <c r="S508" i="10"/>
  <c r="R508" i="10"/>
  <c r="Q508" i="10"/>
  <c r="Z508" i="10"/>
  <c r="P508" i="10"/>
  <c r="N408" i="10"/>
  <c r="N403" i="10"/>
  <c r="O363" i="10"/>
  <c r="P411" i="10"/>
  <c r="O394" i="10"/>
  <c r="P393" i="10"/>
  <c r="O388" i="10"/>
  <c r="N395" i="10"/>
  <c r="O392" i="10"/>
  <c r="N389" i="10"/>
  <c r="N398" i="10"/>
  <c r="N404" i="10"/>
  <c r="K360" i="10"/>
  <c r="N399" i="10"/>
  <c r="N361" i="10"/>
  <c r="O406" i="10"/>
  <c r="N405" i="10"/>
  <c r="N387" i="10"/>
  <c r="O400" i="10"/>
  <c r="O409" i="10"/>
  <c r="N397" i="10"/>
  <c r="O391" i="10"/>
  <c r="N386" i="10"/>
  <c r="O362" i="10"/>
  <c r="P469" i="10"/>
  <c r="P351" i="10" s="1"/>
  <c r="Q471" i="10"/>
  <c r="Q353" i="10" s="1"/>
  <c r="Q470" i="10"/>
  <c r="Q352" i="10" s="1"/>
  <c r="O467" i="10"/>
  <c r="O349" i="10" s="1"/>
  <c r="P468" i="10"/>
  <c r="P350" i="10" s="1"/>
  <c r="O448" i="10"/>
  <c r="O330" i="10" s="1"/>
  <c r="L242" i="10"/>
  <c r="L419" i="10"/>
  <c r="L301" i="10" s="1"/>
  <c r="O445" i="10"/>
  <c r="O327" i="10" s="1"/>
  <c r="P453" i="10"/>
  <c r="P335" i="10" s="1"/>
  <c r="P466" i="10"/>
  <c r="O464" i="10"/>
  <c r="O346" i="10" s="1"/>
  <c r="O243" i="10"/>
  <c r="O420" i="10"/>
  <c r="O302" i="10" s="1"/>
  <c r="P450" i="10"/>
  <c r="P332" i="10" s="1"/>
  <c r="P244" i="10"/>
  <c r="P421" i="10"/>
  <c r="P303" i="10" s="1"/>
  <c r="O443" i="10"/>
  <c r="O325" i="10" s="1"/>
  <c r="O463" i="10"/>
  <c r="O345" i="10" s="1"/>
  <c r="P465" i="10"/>
  <c r="P347" i="10" s="1"/>
  <c r="P455" i="10"/>
  <c r="O456" i="10"/>
  <c r="O338" i="10" s="1"/>
  <c r="O460" i="10"/>
  <c r="O342" i="10" s="1"/>
  <c r="O446" i="10"/>
  <c r="O328" i="10" s="1"/>
  <c r="P444" i="10"/>
  <c r="P326" i="10" s="1"/>
  <c r="P459" i="10"/>
  <c r="P341" i="10" s="1"/>
  <c r="P451" i="10"/>
  <c r="P333" i="10" s="1"/>
  <c r="Q452" i="10"/>
  <c r="Q334" i="10" s="1"/>
  <c r="O461" i="10"/>
  <c r="O343" i="10" s="1"/>
  <c r="P245" i="10"/>
  <c r="P422" i="10"/>
  <c r="P304" i="10" s="1"/>
  <c r="P447" i="10"/>
  <c r="P329" i="10" s="1"/>
  <c r="O458" i="10"/>
  <c r="O340" i="10" s="1"/>
  <c r="O454" i="10"/>
  <c r="O336" i="10" s="1"/>
  <c r="Q449" i="10"/>
  <c r="Q331" i="10" s="1"/>
  <c r="O462" i="10"/>
  <c r="O344" i="10" s="1"/>
  <c r="O457" i="10"/>
  <c r="O339" i="10" s="1"/>
  <c r="Q293" i="10"/>
  <c r="O290" i="10"/>
  <c r="P292" i="10"/>
  <c r="Q294" i="10"/>
  <c r="P291" i="10"/>
  <c r="O285" i="10"/>
  <c r="O266" i="10"/>
  <c r="Q272" i="10"/>
  <c r="P267" i="10"/>
  <c r="P282" i="10"/>
  <c r="P278" i="10"/>
  <c r="O286" i="10"/>
  <c r="O284" i="10"/>
  <c r="P288" i="10"/>
  <c r="P273" i="10"/>
  <c r="O280" i="10"/>
  <c r="O271" i="10"/>
  <c r="P276" i="10"/>
  <c r="P274" i="10"/>
  <c r="O269" i="10"/>
  <c r="O279" i="10"/>
  <c r="O268" i="10"/>
  <c r="P289" i="10"/>
  <c r="Q275" i="10"/>
  <c r="O283" i="10"/>
  <c r="P270" i="10"/>
  <c r="O287" i="10"/>
  <c r="O281" i="10"/>
  <c r="O277" i="10"/>
  <c r="P348" i="10" l="1"/>
  <c r="P407" i="10" s="1"/>
  <c r="O337" i="10"/>
  <c r="O396" i="10" s="1"/>
  <c r="R514" i="10" s="1"/>
  <c r="P392" i="10"/>
  <c r="P410" i="10"/>
  <c r="P385" i="10"/>
  <c r="P409" i="10"/>
  <c r="Q412" i="10"/>
  <c r="W503" i="10"/>
  <c r="U503" i="10"/>
  <c r="S503" i="10"/>
  <c r="R503" i="10"/>
  <c r="AA503" i="10"/>
  <c r="Z503" i="10"/>
  <c r="Y503" i="10"/>
  <c r="X503" i="10"/>
  <c r="V503" i="10"/>
  <c r="T503" i="10"/>
  <c r="Q503" i="10"/>
  <c r="P503" i="10"/>
  <c r="AA481" i="10"/>
  <c r="Z481" i="10"/>
  <c r="Y481" i="10"/>
  <c r="X481" i="10"/>
  <c r="W481" i="10"/>
  <c r="V481" i="10"/>
  <c r="U481" i="10"/>
  <c r="T481" i="10"/>
  <c r="S481" i="10"/>
  <c r="R481" i="10"/>
  <c r="Q481" i="10"/>
  <c r="P481" i="10"/>
  <c r="AA480" i="10"/>
  <c r="Z480" i="10"/>
  <c r="Y480" i="10"/>
  <c r="X480" i="10"/>
  <c r="W480" i="10"/>
  <c r="V480" i="10"/>
  <c r="U480" i="10"/>
  <c r="T480" i="10"/>
  <c r="S480" i="10"/>
  <c r="R480" i="10"/>
  <c r="Q480" i="10"/>
  <c r="P480" i="10"/>
  <c r="S528" i="10"/>
  <c r="R528" i="10"/>
  <c r="Q528" i="10"/>
  <c r="P528" i="10"/>
  <c r="AA528" i="10"/>
  <c r="Z528" i="10"/>
  <c r="X528" i="10"/>
  <c r="W528" i="10"/>
  <c r="V528" i="10"/>
  <c r="U528" i="10"/>
  <c r="T528" i="10"/>
  <c r="Y528" i="10"/>
  <c r="AA524" i="10"/>
  <c r="Z524" i="10"/>
  <c r="Y524" i="10"/>
  <c r="X524" i="10"/>
  <c r="W524" i="10"/>
  <c r="V524" i="10"/>
  <c r="U524" i="10"/>
  <c r="T524" i="10"/>
  <c r="R524" i="10"/>
  <c r="Q524" i="10"/>
  <c r="S524" i="10"/>
  <c r="P524" i="10"/>
  <c r="S512" i="10"/>
  <c r="Q512" i="10"/>
  <c r="P512" i="10"/>
  <c r="AA512" i="10"/>
  <c r="Z512" i="10"/>
  <c r="Y512" i="10"/>
  <c r="X512" i="10"/>
  <c r="W512" i="10"/>
  <c r="V512" i="10"/>
  <c r="U512" i="10"/>
  <c r="T512" i="10"/>
  <c r="R512" i="10"/>
  <c r="Y525" i="10"/>
  <c r="X525" i="10"/>
  <c r="W525" i="10"/>
  <c r="V525" i="10"/>
  <c r="U525" i="10"/>
  <c r="T525" i="10"/>
  <c r="S525" i="10"/>
  <c r="R525" i="10"/>
  <c r="P525" i="10"/>
  <c r="AA525" i="10"/>
  <c r="Z525" i="10"/>
  <c r="Q525" i="10"/>
  <c r="W510" i="10"/>
  <c r="U510" i="10"/>
  <c r="T510" i="10"/>
  <c r="S510" i="10"/>
  <c r="R510" i="10"/>
  <c r="Q510" i="10"/>
  <c r="P510" i="10"/>
  <c r="AA510" i="10"/>
  <c r="Z510" i="10"/>
  <c r="Y510" i="10"/>
  <c r="X510" i="10"/>
  <c r="V510" i="10"/>
  <c r="Y509" i="10"/>
  <c r="W509" i="10"/>
  <c r="V509" i="10"/>
  <c r="U509" i="10"/>
  <c r="T509" i="10"/>
  <c r="S509" i="10"/>
  <c r="R509" i="10"/>
  <c r="Q509" i="10"/>
  <c r="P509" i="10"/>
  <c r="AA509" i="10"/>
  <c r="Z509" i="10"/>
  <c r="X509" i="10"/>
  <c r="P388" i="10"/>
  <c r="O404" i="10"/>
  <c r="U514" i="10"/>
  <c r="T514" i="10"/>
  <c r="S514" i="10"/>
  <c r="X514" i="10"/>
  <c r="U527" i="10"/>
  <c r="T527" i="10"/>
  <c r="S527" i="10"/>
  <c r="R527" i="10"/>
  <c r="Q527" i="10"/>
  <c r="P527" i="10"/>
  <c r="Z527" i="10"/>
  <c r="Y527" i="10"/>
  <c r="X527" i="10"/>
  <c r="W527" i="10"/>
  <c r="V527" i="10"/>
  <c r="AA527" i="10"/>
  <c r="Y518" i="10"/>
  <c r="X518" i="10"/>
  <c r="W518" i="10"/>
  <c r="V518" i="10"/>
  <c r="U518" i="10"/>
  <c r="T518" i="10"/>
  <c r="S518" i="10"/>
  <c r="R518" i="10"/>
  <c r="P518" i="10"/>
  <c r="AA518" i="10"/>
  <c r="Z518" i="10"/>
  <c r="Q518" i="10"/>
  <c r="Q506" i="10"/>
  <c r="AA506" i="10"/>
  <c r="Z506" i="10"/>
  <c r="W506" i="10"/>
  <c r="V506" i="10"/>
  <c r="U506" i="10"/>
  <c r="Y506" i="10"/>
  <c r="X506" i="10"/>
  <c r="T506" i="10"/>
  <c r="S506" i="10"/>
  <c r="R506" i="10"/>
  <c r="P506" i="10"/>
  <c r="O389" i="10"/>
  <c r="P363" i="10"/>
  <c r="P394" i="10"/>
  <c r="O408" i="10"/>
  <c r="O395" i="10"/>
  <c r="Q411" i="10"/>
  <c r="O399" i="10"/>
  <c r="P406" i="10"/>
  <c r="O405" i="10"/>
  <c r="O361" i="10"/>
  <c r="P479" i="10" s="1"/>
  <c r="O398" i="10"/>
  <c r="P362" i="10"/>
  <c r="O402" i="10"/>
  <c r="Q393" i="10"/>
  <c r="O386" i="10"/>
  <c r="Q390" i="10"/>
  <c r="L360" i="10"/>
  <c r="O401" i="10"/>
  <c r="P400" i="10"/>
  <c r="O397" i="10"/>
  <c r="O384" i="10"/>
  <c r="P391" i="10"/>
  <c r="O387" i="10"/>
  <c r="O403" i="10"/>
  <c r="R471" i="10"/>
  <c r="R353" i="10" s="1"/>
  <c r="P467" i="10"/>
  <c r="P349" i="10" s="1"/>
  <c r="R470" i="10"/>
  <c r="R352" i="10" s="1"/>
  <c r="Q468" i="10"/>
  <c r="Q350" i="10" s="1"/>
  <c r="Q469" i="10"/>
  <c r="Q351" i="10" s="1"/>
  <c r="Q244" i="10"/>
  <c r="Q421" i="10"/>
  <c r="Q303" i="10" s="1"/>
  <c r="P446" i="10"/>
  <c r="P328" i="10" s="1"/>
  <c r="P448" i="10"/>
  <c r="P330" i="10" s="1"/>
  <c r="Q444" i="10"/>
  <c r="Q326" i="10" s="1"/>
  <c r="R449" i="10"/>
  <c r="R331" i="10" s="1"/>
  <c r="P462" i="10"/>
  <c r="P344" i="10" s="1"/>
  <c r="Q451" i="10"/>
  <c r="Q333" i="10" s="1"/>
  <c r="Q453" i="10"/>
  <c r="Q335" i="10" s="1"/>
  <c r="P458" i="10"/>
  <c r="P340" i="10" s="1"/>
  <c r="Q466" i="10"/>
  <c r="P443" i="10"/>
  <c r="P325" i="10" s="1"/>
  <c r="Q450" i="10"/>
  <c r="Q332" i="10" s="1"/>
  <c r="Q465" i="10"/>
  <c r="Q347" i="10" s="1"/>
  <c r="P445" i="10"/>
  <c r="P327" i="10" s="1"/>
  <c r="P456" i="10"/>
  <c r="P338" i="10" s="1"/>
  <c r="P457" i="10"/>
  <c r="P339" i="10" s="1"/>
  <c r="P454" i="10"/>
  <c r="P336" i="10" s="1"/>
  <c r="M242" i="10"/>
  <c r="M419" i="10"/>
  <c r="M301" i="10" s="1"/>
  <c r="Q245" i="10"/>
  <c r="Q422" i="10"/>
  <c r="Q304" i="10" s="1"/>
  <c r="P243" i="10"/>
  <c r="P420" i="10"/>
  <c r="P302" i="10" s="1"/>
  <c r="P464" i="10"/>
  <c r="P346" i="10" s="1"/>
  <c r="P461" i="10"/>
  <c r="P343" i="10" s="1"/>
  <c r="Q447" i="10"/>
  <c r="Q329" i="10" s="1"/>
  <c r="P463" i="10"/>
  <c r="P345" i="10" s="1"/>
  <c r="P460" i="10"/>
  <c r="P342" i="10" s="1"/>
  <c r="Q455" i="10"/>
  <c r="R452" i="10"/>
  <c r="R334" i="10" s="1"/>
  <c r="Q459" i="10"/>
  <c r="Q341" i="10" s="1"/>
  <c r="Q291" i="10"/>
  <c r="R294" i="10"/>
  <c r="Q292" i="10"/>
  <c r="P290" i="10"/>
  <c r="R293" i="10"/>
  <c r="Q289" i="10"/>
  <c r="Q282" i="10"/>
  <c r="P280" i="10"/>
  <c r="P266" i="10"/>
  <c r="P287" i="10"/>
  <c r="Q288" i="10"/>
  <c r="P285" i="10"/>
  <c r="P271" i="10"/>
  <c r="P277" i="10"/>
  <c r="P268" i="10"/>
  <c r="Q267" i="10"/>
  <c r="P281" i="10"/>
  <c r="R272" i="10"/>
  <c r="R275" i="10"/>
  <c r="Q276" i="10"/>
  <c r="Q278" i="10"/>
  <c r="Q273" i="10"/>
  <c r="P279" i="10"/>
  <c r="P269" i="10"/>
  <c r="Q270" i="10"/>
  <c r="P284" i="10"/>
  <c r="P283" i="10"/>
  <c r="Q274" i="10"/>
  <c r="P286" i="10"/>
  <c r="Y514" i="10" l="1"/>
  <c r="Q348" i="10"/>
  <c r="V514" i="10"/>
  <c r="W514" i="10"/>
  <c r="Z514" i="10"/>
  <c r="AA514" i="10"/>
  <c r="P514" i="10"/>
  <c r="Q514" i="10"/>
  <c r="P337" i="10"/>
  <c r="P396" i="10" s="1"/>
  <c r="Q394" i="10"/>
  <c r="R390" i="10"/>
  <c r="Q400" i="10"/>
  <c r="P398" i="10"/>
  <c r="P386" i="10"/>
  <c r="P401" i="10"/>
  <c r="P387" i="10"/>
  <c r="S521" i="10"/>
  <c r="R521" i="10"/>
  <c r="Q521" i="10"/>
  <c r="P521" i="10"/>
  <c r="AA521" i="10"/>
  <c r="Z521" i="10"/>
  <c r="X521" i="10"/>
  <c r="W521" i="10"/>
  <c r="Y521" i="10"/>
  <c r="V521" i="10"/>
  <c r="U521" i="10"/>
  <c r="T521" i="10"/>
  <c r="S505" i="10"/>
  <c r="Q505" i="10"/>
  <c r="Y505" i="10"/>
  <c r="X505" i="10"/>
  <c r="W505" i="10"/>
  <c r="T505" i="10"/>
  <c r="R505" i="10"/>
  <c r="P505" i="10"/>
  <c r="Z505" i="10"/>
  <c r="AA505" i="10"/>
  <c r="U505" i="10"/>
  <c r="V505" i="10"/>
  <c r="Q385" i="10"/>
  <c r="AA516" i="10"/>
  <c r="Z516" i="10"/>
  <c r="Y516" i="10"/>
  <c r="W516" i="10"/>
  <c r="V516" i="10"/>
  <c r="T516" i="10"/>
  <c r="S516" i="10"/>
  <c r="X516" i="10"/>
  <c r="U516" i="10"/>
  <c r="R516" i="10"/>
  <c r="Q516" i="10"/>
  <c r="P516" i="10"/>
  <c r="Q522" i="10"/>
  <c r="P522" i="10"/>
  <c r="AA522" i="10"/>
  <c r="Z522" i="10"/>
  <c r="Y522" i="10"/>
  <c r="X522" i="10"/>
  <c r="V522" i="10"/>
  <c r="U522" i="10"/>
  <c r="W522" i="10"/>
  <c r="T522" i="10"/>
  <c r="S522" i="10"/>
  <c r="R522" i="10"/>
  <c r="U515" i="10"/>
  <c r="Y515" i="10"/>
  <c r="X515" i="10"/>
  <c r="W515" i="10"/>
  <c r="V515" i="10"/>
  <c r="T515" i="10"/>
  <c r="S515" i="10"/>
  <c r="R515" i="10"/>
  <c r="Q515" i="10"/>
  <c r="P515" i="10"/>
  <c r="AA515" i="10"/>
  <c r="Z515" i="10"/>
  <c r="P389" i="10"/>
  <c r="U504" i="10"/>
  <c r="S504" i="10"/>
  <c r="Q504" i="10"/>
  <c r="P504" i="10"/>
  <c r="AA504" i="10"/>
  <c r="Z504" i="10"/>
  <c r="Y504" i="10"/>
  <c r="X504" i="10"/>
  <c r="W504" i="10"/>
  <c r="V504" i="10"/>
  <c r="T504" i="10"/>
  <c r="R504" i="10"/>
  <c r="W519" i="10"/>
  <c r="V519" i="10"/>
  <c r="U519" i="10"/>
  <c r="T519" i="10"/>
  <c r="S519" i="10"/>
  <c r="R519" i="10"/>
  <c r="Q519" i="10"/>
  <c r="P519" i="10"/>
  <c r="AA519" i="10"/>
  <c r="Z519" i="10"/>
  <c r="Y519" i="10"/>
  <c r="X519" i="10"/>
  <c r="AA517" i="10"/>
  <c r="Z517" i="10"/>
  <c r="Y517" i="10"/>
  <c r="X517" i="10"/>
  <c r="W517" i="10"/>
  <c r="V517" i="10"/>
  <c r="U517" i="10"/>
  <c r="T517" i="10"/>
  <c r="R517" i="10"/>
  <c r="Q517" i="10"/>
  <c r="S517" i="10"/>
  <c r="P517" i="10"/>
  <c r="Y502" i="10"/>
  <c r="W502" i="10"/>
  <c r="U502" i="10"/>
  <c r="T502" i="10"/>
  <c r="P502" i="10"/>
  <c r="AA502" i="10"/>
  <c r="Z502" i="10"/>
  <c r="X502" i="10"/>
  <c r="V502" i="10"/>
  <c r="S502" i="10"/>
  <c r="R502" i="10"/>
  <c r="Q502" i="10"/>
  <c r="Q479" i="10"/>
  <c r="AA479" i="10"/>
  <c r="Z479" i="10"/>
  <c r="Y479" i="10"/>
  <c r="X479" i="10"/>
  <c r="W479" i="10"/>
  <c r="V479" i="10"/>
  <c r="U479" i="10"/>
  <c r="T479" i="10"/>
  <c r="S479" i="10"/>
  <c r="R479" i="10"/>
  <c r="W526" i="10"/>
  <c r="V526" i="10"/>
  <c r="U526" i="10"/>
  <c r="T526" i="10"/>
  <c r="S526" i="10"/>
  <c r="R526" i="10"/>
  <c r="Q526" i="10"/>
  <c r="P526" i="10"/>
  <c r="AA526" i="10"/>
  <c r="Z526" i="10"/>
  <c r="Y526" i="10"/>
  <c r="X526" i="10"/>
  <c r="U520" i="10"/>
  <c r="T520" i="10"/>
  <c r="S520" i="10"/>
  <c r="R520" i="10"/>
  <c r="Q520" i="10"/>
  <c r="P520" i="10"/>
  <c r="Z520" i="10"/>
  <c r="Y520" i="10"/>
  <c r="AA520" i="10"/>
  <c r="X520" i="10"/>
  <c r="W520" i="10"/>
  <c r="V520" i="10"/>
  <c r="AA523" i="10"/>
  <c r="Z523" i="10"/>
  <c r="Y523" i="10"/>
  <c r="X523" i="10"/>
  <c r="W523" i="10"/>
  <c r="V523" i="10"/>
  <c r="T523" i="10"/>
  <c r="S523" i="10"/>
  <c r="U523" i="10"/>
  <c r="R523" i="10"/>
  <c r="Q523" i="10"/>
  <c r="P523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P397" i="10"/>
  <c r="P384" i="10"/>
  <c r="Y513" i="10"/>
  <c r="T513" i="10"/>
  <c r="S513" i="10"/>
  <c r="R513" i="10"/>
  <c r="Q513" i="10"/>
  <c r="P513" i="10"/>
  <c r="AA513" i="10"/>
  <c r="Z513" i="10"/>
  <c r="X513" i="10"/>
  <c r="W513" i="10"/>
  <c r="V513" i="10"/>
  <c r="U513" i="10"/>
  <c r="Q391" i="10"/>
  <c r="R411" i="10"/>
  <c r="P408" i="10"/>
  <c r="R412" i="10"/>
  <c r="Q407" i="10"/>
  <c r="Q410" i="10"/>
  <c r="Q363" i="10"/>
  <c r="Q362" i="10"/>
  <c r="R393" i="10"/>
  <c r="P399" i="10"/>
  <c r="Q392" i="10"/>
  <c r="P395" i="10"/>
  <c r="M360" i="10"/>
  <c r="P361" i="10"/>
  <c r="P404" i="10"/>
  <c r="P402" i="10"/>
  <c r="Q406" i="10"/>
  <c r="Q409" i="10"/>
  <c r="P403" i="10"/>
  <c r="Q388" i="10"/>
  <c r="P405" i="10"/>
  <c r="R469" i="10"/>
  <c r="R351" i="10" s="1"/>
  <c r="R468" i="10"/>
  <c r="R350" i="10" s="1"/>
  <c r="S470" i="10"/>
  <c r="S352" i="10" s="1"/>
  <c r="Q467" i="10"/>
  <c r="Q349" i="10" s="1"/>
  <c r="S471" i="10"/>
  <c r="S353" i="10" s="1"/>
  <c r="R245" i="10"/>
  <c r="R422" i="10"/>
  <c r="R304" i="10" s="1"/>
  <c r="R455" i="10"/>
  <c r="Q443" i="10"/>
  <c r="Q325" i="10" s="1"/>
  <c r="S449" i="10"/>
  <c r="S331" i="10" s="1"/>
  <c r="R444" i="10"/>
  <c r="R326" i="10" s="1"/>
  <c r="R459" i="10"/>
  <c r="R341" i="10" s="1"/>
  <c r="N242" i="10"/>
  <c r="N419" i="10"/>
  <c r="N301" i="10" s="1"/>
  <c r="Q454" i="10"/>
  <c r="Q336" i="10" s="1"/>
  <c r="R450" i="10"/>
  <c r="R332" i="10" s="1"/>
  <c r="R453" i="10"/>
  <c r="R335" i="10" s="1"/>
  <c r="R466" i="10"/>
  <c r="R348" i="10" s="1"/>
  <c r="Q458" i="10"/>
  <c r="Q340" i="10" s="1"/>
  <c r="Q445" i="10"/>
  <c r="Q327" i="10" s="1"/>
  <c r="R244" i="10"/>
  <c r="R421" i="10"/>
  <c r="R303" i="10" s="1"/>
  <c r="Q456" i="10"/>
  <c r="Q338" i="10" s="1"/>
  <c r="Q457" i="10"/>
  <c r="Q339" i="10" s="1"/>
  <c r="S452" i="10"/>
  <c r="S334" i="10" s="1"/>
  <c r="Q463" i="10"/>
  <c r="Q345" i="10" s="1"/>
  <c r="R451" i="10"/>
  <c r="R333" i="10" s="1"/>
  <c r="Q460" i="10"/>
  <c r="Q342" i="10" s="1"/>
  <c r="Q448" i="10"/>
  <c r="Q330" i="10" s="1"/>
  <c r="Q461" i="10"/>
  <c r="Q343" i="10" s="1"/>
  <c r="Q462" i="10"/>
  <c r="Q344" i="10" s="1"/>
  <c r="R447" i="10"/>
  <c r="R329" i="10" s="1"/>
  <c r="R465" i="10"/>
  <c r="R347" i="10" s="1"/>
  <c r="Q446" i="10"/>
  <c r="Q328" i="10" s="1"/>
  <c r="Q464" i="10"/>
  <c r="Q346" i="10" s="1"/>
  <c r="Q243" i="10"/>
  <c r="Q420" i="10"/>
  <c r="Q302" i="10" s="1"/>
  <c r="S293" i="10"/>
  <c r="Q290" i="10"/>
  <c r="S294" i="10"/>
  <c r="R291" i="10"/>
  <c r="R292" i="10"/>
  <c r="R267" i="10"/>
  <c r="R278" i="10"/>
  <c r="Q268" i="10"/>
  <c r="Q266" i="10"/>
  <c r="Q277" i="10"/>
  <c r="Q284" i="10"/>
  <c r="Q280" i="10"/>
  <c r="Q287" i="10"/>
  <c r="Q286" i="10"/>
  <c r="Q269" i="10"/>
  <c r="R288" i="10"/>
  <c r="R276" i="10"/>
  <c r="R270" i="10"/>
  <c r="R289" i="10"/>
  <c r="S275" i="10"/>
  <c r="Q271" i="10"/>
  <c r="R282" i="10"/>
  <c r="Q285" i="10"/>
  <c r="Q279" i="10"/>
  <c r="S272" i="10"/>
  <c r="R274" i="10"/>
  <c r="R273" i="10"/>
  <c r="Q281" i="10"/>
  <c r="Q283" i="10"/>
  <c r="Q337" i="10" l="1"/>
  <c r="Q396" i="10" s="1"/>
  <c r="Q389" i="10"/>
  <c r="Q404" i="10"/>
  <c r="Q395" i="10"/>
  <c r="S390" i="10"/>
  <c r="Q402" i="10"/>
  <c r="S411" i="10"/>
  <c r="Q399" i="10"/>
  <c r="R391" i="10"/>
  <c r="Q405" i="10"/>
  <c r="Q403" i="10"/>
  <c r="Q384" i="10"/>
  <c r="Q361" i="10"/>
  <c r="N360" i="10"/>
  <c r="S412" i="10"/>
  <c r="R406" i="10"/>
  <c r="Q408" i="10"/>
  <c r="Q401" i="10"/>
  <c r="Q387" i="10"/>
  <c r="R392" i="10"/>
  <c r="Q398" i="10"/>
  <c r="Q397" i="10"/>
  <c r="R363" i="10"/>
  <c r="Q386" i="10"/>
  <c r="S393" i="10"/>
  <c r="R400" i="10"/>
  <c r="R388" i="10"/>
  <c r="R409" i="10"/>
  <c r="R362" i="10"/>
  <c r="R385" i="10"/>
  <c r="R407" i="10"/>
  <c r="R410" i="10"/>
  <c r="R394" i="10"/>
  <c r="S468" i="10"/>
  <c r="S350" i="10" s="1"/>
  <c r="R467" i="10"/>
  <c r="R349" i="10" s="1"/>
  <c r="S469" i="10"/>
  <c r="S351" i="10" s="1"/>
  <c r="T471" i="10"/>
  <c r="T353" i="10" s="1"/>
  <c r="T470" i="10"/>
  <c r="T352" i="10" s="1"/>
  <c r="R443" i="10"/>
  <c r="R325" i="10" s="1"/>
  <c r="R462" i="10"/>
  <c r="R344" i="10" s="1"/>
  <c r="S459" i="10"/>
  <c r="S341" i="10" s="1"/>
  <c r="S444" i="10"/>
  <c r="S326" i="10" s="1"/>
  <c r="S453" i="10"/>
  <c r="S335" i="10" s="1"/>
  <c r="R446" i="10"/>
  <c r="R328" i="10" s="1"/>
  <c r="S244" i="10"/>
  <c r="S421" i="10"/>
  <c r="S303" i="10" s="1"/>
  <c r="R448" i="10"/>
  <c r="R330" i="10" s="1"/>
  <c r="T452" i="10"/>
  <c r="T334" i="10" s="1"/>
  <c r="S465" i="10"/>
  <c r="S347" i="10" s="1"/>
  <c r="R460" i="10"/>
  <c r="R342" i="10" s="1"/>
  <c r="S245" i="10"/>
  <c r="S422" i="10"/>
  <c r="S304" i="10" s="1"/>
  <c r="O242" i="10"/>
  <c r="O419" i="10"/>
  <c r="O301" i="10" s="1"/>
  <c r="R463" i="10"/>
  <c r="R345" i="10" s="1"/>
  <c r="R445" i="10"/>
  <c r="R327" i="10" s="1"/>
  <c r="S455" i="10"/>
  <c r="S466" i="10"/>
  <c r="S348" i="10" s="1"/>
  <c r="S447" i="10"/>
  <c r="S329" i="10" s="1"/>
  <c r="R458" i="10"/>
  <c r="R340" i="10" s="1"/>
  <c r="S450" i="10"/>
  <c r="S332" i="10" s="1"/>
  <c r="R464" i="10"/>
  <c r="R346" i="10" s="1"/>
  <c r="R243" i="10"/>
  <c r="R420" i="10"/>
  <c r="R302" i="10" s="1"/>
  <c r="S451" i="10"/>
  <c r="S333" i="10" s="1"/>
  <c r="R457" i="10"/>
  <c r="R339" i="10" s="1"/>
  <c r="T449" i="10"/>
  <c r="T331" i="10" s="1"/>
  <c r="R461" i="10"/>
  <c r="R343" i="10" s="1"/>
  <c r="R456" i="10"/>
  <c r="R338" i="10" s="1"/>
  <c r="R454" i="10"/>
  <c r="R336" i="10" s="1"/>
  <c r="S292" i="10"/>
  <c r="T294" i="10"/>
  <c r="S291" i="10"/>
  <c r="R290" i="10"/>
  <c r="T293" i="10"/>
  <c r="S278" i="10"/>
  <c r="R280" i="10"/>
  <c r="S267" i="10"/>
  <c r="R284" i="10"/>
  <c r="S274" i="10"/>
  <c r="R281" i="10"/>
  <c r="S282" i="10"/>
  <c r="S288" i="10"/>
  <c r="R271" i="10"/>
  <c r="R279" i="10"/>
  <c r="S276" i="10"/>
  <c r="S273" i="10"/>
  <c r="T275" i="10"/>
  <c r="R286" i="10"/>
  <c r="R266" i="10"/>
  <c r="R269" i="10"/>
  <c r="R277" i="10"/>
  <c r="T272" i="10"/>
  <c r="S289" i="10"/>
  <c r="R285" i="10"/>
  <c r="R268" i="10"/>
  <c r="R283" i="10"/>
  <c r="S270" i="10"/>
  <c r="R287" i="10"/>
  <c r="R337" i="10" l="1"/>
  <c r="R396" i="10" s="1"/>
  <c r="R397" i="10"/>
  <c r="R403" i="10"/>
  <c r="R404" i="10"/>
  <c r="R408" i="10"/>
  <c r="S409" i="10"/>
  <c r="R386" i="10"/>
  <c r="T390" i="10"/>
  <c r="R395" i="10"/>
  <c r="S362" i="10"/>
  <c r="S410" i="10"/>
  <c r="T393" i="10"/>
  <c r="S385" i="10"/>
  <c r="R384" i="10"/>
  <c r="T411" i="10"/>
  <c r="S391" i="10"/>
  <c r="S394" i="10"/>
  <c r="T412" i="10"/>
  <c r="S388" i="10"/>
  <c r="R389" i="10"/>
  <c r="R405" i="10"/>
  <c r="S406" i="10"/>
  <c r="R399" i="10"/>
  <c r="S407" i="10"/>
  <c r="S392" i="10"/>
  <c r="O360" i="10"/>
  <c r="R401" i="10"/>
  <c r="S400" i="10"/>
  <c r="R402" i="10"/>
  <c r="R387" i="10"/>
  <c r="R398" i="10"/>
  <c r="R361" i="10"/>
  <c r="S363" i="10"/>
  <c r="U471" i="10"/>
  <c r="U353" i="10" s="1"/>
  <c r="S467" i="10"/>
  <c r="S349" i="10" s="1"/>
  <c r="T468" i="10"/>
  <c r="T350" i="10" s="1"/>
  <c r="T469" i="10"/>
  <c r="T351" i="10" s="1"/>
  <c r="U470" i="10"/>
  <c r="U352" i="10" s="1"/>
  <c r="U449" i="10"/>
  <c r="U331" i="10" s="1"/>
  <c r="S457" i="10"/>
  <c r="S339" i="10" s="1"/>
  <c r="T450" i="10"/>
  <c r="T332" i="10" s="1"/>
  <c r="P242" i="10"/>
  <c r="P419" i="10"/>
  <c r="P301" i="10" s="1"/>
  <c r="T465" i="10"/>
  <c r="T347" i="10" s="1"/>
  <c r="S461" i="10"/>
  <c r="S343" i="10" s="1"/>
  <c r="S443" i="10"/>
  <c r="S325" i="10" s="1"/>
  <c r="T244" i="10"/>
  <c r="T421" i="10"/>
  <c r="T303" i="10" s="1"/>
  <c r="S454" i="10"/>
  <c r="S336" i="10" s="1"/>
  <c r="T444" i="10"/>
  <c r="T326" i="10" s="1"/>
  <c r="S446" i="10"/>
  <c r="S328" i="10" s="1"/>
  <c r="T455" i="10"/>
  <c r="S463" i="10"/>
  <c r="S345" i="10" s="1"/>
  <c r="U452" i="10"/>
  <c r="U334" i="10" s="1"/>
  <c r="T453" i="10"/>
  <c r="T335" i="10" s="1"/>
  <c r="S464" i="10"/>
  <c r="S346" i="10" s="1"/>
  <c r="S456" i="10"/>
  <c r="S338" i="10" s="1"/>
  <c r="T245" i="10"/>
  <c r="T422" i="10"/>
  <c r="T304" i="10" s="1"/>
  <c r="T447" i="10"/>
  <c r="T329" i="10" s="1"/>
  <c r="S448" i="10"/>
  <c r="S330" i="10" s="1"/>
  <c r="S460" i="10"/>
  <c r="S342" i="10" s="1"/>
  <c r="S243" i="10"/>
  <c r="S420" i="10"/>
  <c r="S302" i="10" s="1"/>
  <c r="S445" i="10"/>
  <c r="S327" i="10" s="1"/>
  <c r="T459" i="10"/>
  <c r="T341" i="10" s="1"/>
  <c r="S462" i="10"/>
  <c r="S344" i="10" s="1"/>
  <c r="S458" i="10"/>
  <c r="S340" i="10" s="1"/>
  <c r="T466" i="10"/>
  <c r="T348" i="10" s="1"/>
  <c r="T451" i="10"/>
  <c r="T333" i="10" s="1"/>
  <c r="U293" i="10"/>
  <c r="U294" i="10"/>
  <c r="S290" i="10"/>
  <c r="T291" i="10"/>
  <c r="T292" i="10"/>
  <c r="T267" i="10"/>
  <c r="S285" i="10"/>
  <c r="S286" i="10"/>
  <c r="T278" i="10"/>
  <c r="S277" i="10"/>
  <c r="S283" i="10"/>
  <c r="S271" i="10"/>
  <c r="S268" i="10"/>
  <c r="T288" i="10"/>
  <c r="T282" i="10"/>
  <c r="U275" i="10"/>
  <c r="S281" i="10"/>
  <c r="T273" i="10"/>
  <c r="U272" i="10"/>
  <c r="T274" i="10"/>
  <c r="S284" i="10"/>
  <c r="T270" i="10"/>
  <c r="S279" i="10"/>
  <c r="S269" i="10"/>
  <c r="S280" i="10"/>
  <c r="S266" i="10"/>
  <c r="T289" i="10"/>
  <c r="S287" i="10"/>
  <c r="T276" i="10"/>
  <c r="S337" i="10" l="1"/>
  <c r="S396" i="10" s="1"/>
  <c r="S401" i="10"/>
  <c r="S386" i="10"/>
  <c r="S395" i="10"/>
  <c r="S398" i="10"/>
  <c r="S478" i="10"/>
  <c r="R478" i="10"/>
  <c r="Q478" i="10"/>
  <c r="P478" i="10"/>
  <c r="AA478" i="10"/>
  <c r="Z478" i="10"/>
  <c r="Y478" i="10"/>
  <c r="X478" i="10"/>
  <c r="W478" i="10"/>
  <c r="V478" i="10"/>
  <c r="U478" i="10"/>
  <c r="T478" i="10"/>
  <c r="S405" i="10"/>
  <c r="T410" i="10"/>
  <c r="T409" i="10"/>
  <c r="S408" i="10"/>
  <c r="S384" i="10"/>
  <c r="S397" i="10"/>
  <c r="T363" i="10"/>
  <c r="P360" i="10"/>
  <c r="T407" i="10"/>
  <c r="S389" i="10"/>
  <c r="S387" i="10"/>
  <c r="T388" i="10"/>
  <c r="S402" i="10"/>
  <c r="T406" i="10"/>
  <c r="S404" i="10"/>
  <c r="S361" i="10"/>
  <c r="T385" i="10"/>
  <c r="S399" i="10"/>
  <c r="T362" i="10"/>
  <c r="U390" i="10"/>
  <c r="U412" i="10"/>
  <c r="S403" i="10"/>
  <c r="T392" i="10"/>
  <c r="T391" i="10"/>
  <c r="U393" i="10"/>
  <c r="T394" i="10"/>
  <c r="T400" i="10"/>
  <c r="U411" i="10"/>
  <c r="T467" i="10"/>
  <c r="T349" i="10" s="1"/>
  <c r="V471" i="10"/>
  <c r="V353" i="10" s="1"/>
  <c r="U469" i="10"/>
  <c r="U351" i="10" s="1"/>
  <c r="V470" i="10"/>
  <c r="V352" i="10" s="1"/>
  <c r="U468" i="10"/>
  <c r="U350" i="10" s="1"/>
  <c r="T461" i="10"/>
  <c r="T343" i="10" s="1"/>
  <c r="U455" i="10"/>
  <c r="T462" i="10"/>
  <c r="T344" i="10" s="1"/>
  <c r="V449" i="10"/>
  <c r="V331" i="10" s="1"/>
  <c r="U451" i="10"/>
  <c r="U333" i="10" s="1"/>
  <c r="T445" i="10"/>
  <c r="T327" i="10" s="1"/>
  <c r="T463" i="10"/>
  <c r="T345" i="10" s="1"/>
  <c r="V452" i="10"/>
  <c r="V334" i="10" s="1"/>
  <c r="U453" i="10"/>
  <c r="U335" i="10" s="1"/>
  <c r="U245" i="10"/>
  <c r="U422" i="10"/>
  <c r="U304" i="10" s="1"/>
  <c r="U450" i="10"/>
  <c r="U332" i="10" s="1"/>
  <c r="U244" i="10"/>
  <c r="U421" i="10"/>
  <c r="U303" i="10" s="1"/>
  <c r="U465" i="10"/>
  <c r="U347" i="10" s="1"/>
  <c r="T456" i="10"/>
  <c r="T338" i="10" s="1"/>
  <c r="U447" i="10"/>
  <c r="U329" i="10" s="1"/>
  <c r="U444" i="10"/>
  <c r="U326" i="10" s="1"/>
  <c r="T458" i="10"/>
  <c r="T340" i="10" s="1"/>
  <c r="U459" i="10"/>
  <c r="U341" i="10" s="1"/>
  <c r="T464" i="10"/>
  <c r="T346" i="10" s="1"/>
  <c r="T243" i="10"/>
  <c r="T420" i="10"/>
  <c r="T302" i="10" s="1"/>
  <c r="U466" i="10"/>
  <c r="U348" i="10" s="1"/>
  <c r="T443" i="10"/>
  <c r="T325" i="10" s="1"/>
  <c r="T448" i="10"/>
  <c r="T330" i="10" s="1"/>
  <c r="T457" i="10"/>
  <c r="T339" i="10" s="1"/>
  <c r="T460" i="10"/>
  <c r="T342" i="10" s="1"/>
  <c r="T446" i="10"/>
  <c r="T328" i="10" s="1"/>
  <c r="T454" i="10"/>
  <c r="T336" i="10" s="1"/>
  <c r="Q242" i="10"/>
  <c r="Q419" i="10"/>
  <c r="Q301" i="10" s="1"/>
  <c r="V294" i="10"/>
  <c r="U291" i="10"/>
  <c r="U292" i="10"/>
  <c r="T290" i="10"/>
  <c r="V293" i="10"/>
  <c r="U282" i="10"/>
  <c r="T284" i="10"/>
  <c r="U278" i="10"/>
  <c r="U289" i="10"/>
  <c r="T285" i="10"/>
  <c r="U270" i="10"/>
  <c r="U274" i="10"/>
  <c r="V272" i="10"/>
  <c r="T268" i="10"/>
  <c r="U273" i="10"/>
  <c r="T269" i="10"/>
  <c r="U267" i="10"/>
  <c r="U288" i="10"/>
  <c r="T280" i="10"/>
  <c r="U276" i="10"/>
  <c r="T287" i="10"/>
  <c r="T277" i="10"/>
  <c r="T286" i="10"/>
  <c r="T266" i="10"/>
  <c r="T271" i="10"/>
  <c r="T281" i="10"/>
  <c r="T283" i="10"/>
  <c r="T279" i="10"/>
  <c r="V275" i="10"/>
  <c r="T337" i="10" l="1"/>
  <c r="T396" i="10" s="1"/>
  <c r="T408" i="10"/>
  <c r="T384" i="10"/>
  <c r="U407" i="10"/>
  <c r="T401" i="10"/>
  <c r="V411" i="10"/>
  <c r="Q360" i="10"/>
  <c r="T403" i="10"/>
  <c r="T404" i="10"/>
  <c r="U362" i="10"/>
  <c r="T405" i="10"/>
  <c r="T402" i="10"/>
  <c r="U394" i="10"/>
  <c r="U400" i="10"/>
  <c r="V390" i="10"/>
  <c r="T395" i="10"/>
  <c r="T389" i="10"/>
  <c r="U363" i="10"/>
  <c r="T398" i="10"/>
  <c r="U406" i="10"/>
  <c r="U410" i="10"/>
  <c r="T399" i="10"/>
  <c r="T361" i="10"/>
  <c r="U385" i="10"/>
  <c r="T387" i="10"/>
  <c r="V412" i="10"/>
  <c r="U392" i="10"/>
  <c r="U388" i="10"/>
  <c r="U409" i="10"/>
  <c r="V393" i="10"/>
  <c r="U391" i="10"/>
  <c r="T397" i="10"/>
  <c r="T386" i="10"/>
  <c r="W470" i="10"/>
  <c r="W352" i="10" s="1"/>
  <c r="U467" i="10"/>
  <c r="U349" i="10" s="1"/>
  <c r="V469" i="10"/>
  <c r="V351" i="10" s="1"/>
  <c r="V468" i="10"/>
  <c r="V350" i="10" s="1"/>
  <c r="W471" i="10"/>
  <c r="W353" i="10" s="1"/>
  <c r="U457" i="10"/>
  <c r="U339" i="10" s="1"/>
  <c r="V466" i="10"/>
  <c r="V348" i="10" s="1"/>
  <c r="U454" i="10"/>
  <c r="U336" i="10" s="1"/>
  <c r="U461" i="10"/>
  <c r="U343" i="10" s="1"/>
  <c r="V459" i="10"/>
  <c r="V341" i="10" s="1"/>
  <c r="U464" i="10"/>
  <c r="U346" i="10" s="1"/>
  <c r="V453" i="10"/>
  <c r="V335" i="10" s="1"/>
  <c r="V244" i="10"/>
  <c r="V421" i="10"/>
  <c r="V303" i="10" s="1"/>
  <c r="V450" i="10"/>
  <c r="V332" i="10" s="1"/>
  <c r="V455" i="10"/>
  <c r="V465" i="10"/>
  <c r="V347" i="10" s="1"/>
  <c r="U446" i="10"/>
  <c r="U328" i="10" s="1"/>
  <c r="U460" i="10"/>
  <c r="U342" i="10" s="1"/>
  <c r="U463" i="10"/>
  <c r="U345" i="10" s="1"/>
  <c r="V444" i="10"/>
  <c r="V326" i="10" s="1"/>
  <c r="W452" i="10"/>
  <c r="W334" i="10" s="1"/>
  <c r="U456" i="10"/>
  <c r="U338" i="10" s="1"/>
  <c r="U445" i="10"/>
  <c r="U327" i="10" s="1"/>
  <c r="V245" i="10"/>
  <c r="V422" i="10"/>
  <c r="V304" i="10" s="1"/>
  <c r="W449" i="10"/>
  <c r="W331" i="10" s="1"/>
  <c r="R242" i="10"/>
  <c r="R419" i="10"/>
  <c r="R301" i="10" s="1"/>
  <c r="U458" i="10"/>
  <c r="U340" i="10" s="1"/>
  <c r="V451" i="10"/>
  <c r="V333" i="10" s="1"/>
  <c r="U448" i="10"/>
  <c r="U330" i="10" s="1"/>
  <c r="V447" i="10"/>
  <c r="V329" i="10" s="1"/>
  <c r="U243" i="10"/>
  <c r="U420" i="10"/>
  <c r="U302" i="10" s="1"/>
  <c r="U443" i="10"/>
  <c r="U325" i="10" s="1"/>
  <c r="U462" i="10"/>
  <c r="U344" i="10" s="1"/>
  <c r="U290" i="10"/>
  <c r="W293" i="10"/>
  <c r="V292" i="10"/>
  <c r="V291" i="10"/>
  <c r="W294" i="10"/>
  <c r="U285" i="10"/>
  <c r="W275" i="10"/>
  <c r="U268" i="10"/>
  <c r="V276" i="10"/>
  <c r="U266" i="10"/>
  <c r="V267" i="10"/>
  <c r="U269" i="10"/>
  <c r="U277" i="10"/>
  <c r="U281" i="10"/>
  <c r="V282" i="10"/>
  <c r="U286" i="10"/>
  <c r="V289" i="10"/>
  <c r="U279" i="10"/>
  <c r="V273" i="10"/>
  <c r="V278" i="10"/>
  <c r="U287" i="10"/>
  <c r="U283" i="10"/>
  <c r="U284" i="10"/>
  <c r="W272" i="10"/>
  <c r="U280" i="10"/>
  <c r="V274" i="10"/>
  <c r="U271" i="10"/>
  <c r="V288" i="10"/>
  <c r="V270" i="10"/>
  <c r="U337" i="10" l="1"/>
  <c r="U396" i="10" s="1"/>
  <c r="V407" i="10"/>
  <c r="U395" i="10"/>
  <c r="V385" i="10"/>
  <c r="U402" i="10"/>
  <c r="U405" i="10"/>
  <c r="U384" i="10"/>
  <c r="V394" i="10"/>
  <c r="U386" i="10"/>
  <c r="W393" i="10"/>
  <c r="U403" i="10"/>
  <c r="V391" i="10"/>
  <c r="U397" i="10"/>
  <c r="U401" i="10"/>
  <c r="V410" i="10"/>
  <c r="R360" i="10"/>
  <c r="W411" i="10"/>
  <c r="W390" i="10"/>
  <c r="W412" i="10"/>
  <c r="V409" i="10"/>
  <c r="V362" i="10"/>
  <c r="V400" i="10"/>
  <c r="V406" i="10"/>
  <c r="U389" i="10"/>
  <c r="U404" i="10"/>
  <c r="V363" i="10"/>
  <c r="V388" i="10"/>
  <c r="U408" i="10"/>
  <c r="U399" i="10"/>
  <c r="V392" i="10"/>
  <c r="U387" i="10"/>
  <c r="U398" i="10"/>
  <c r="U361" i="10"/>
  <c r="V467" i="10"/>
  <c r="V349" i="10" s="1"/>
  <c r="W469" i="10"/>
  <c r="W351" i="10" s="1"/>
  <c r="X470" i="10"/>
  <c r="X352" i="10" s="1"/>
  <c r="X471" i="10"/>
  <c r="X353" i="10" s="1"/>
  <c r="W468" i="10"/>
  <c r="W350" i="10" s="1"/>
  <c r="V461" i="10"/>
  <c r="V343" i="10" s="1"/>
  <c r="W245" i="10"/>
  <c r="W422" i="10"/>
  <c r="W304" i="10" s="1"/>
  <c r="X452" i="10"/>
  <c r="X334" i="10" s="1"/>
  <c r="V445" i="10"/>
  <c r="V327" i="10" s="1"/>
  <c r="W450" i="10"/>
  <c r="W332" i="10" s="1"/>
  <c r="V456" i="10"/>
  <c r="V338" i="10" s="1"/>
  <c r="W466" i="10"/>
  <c r="W348" i="10" s="1"/>
  <c r="V464" i="10"/>
  <c r="V346" i="10" s="1"/>
  <c r="V463" i="10"/>
  <c r="V345" i="10" s="1"/>
  <c r="S242" i="10"/>
  <c r="S419" i="10"/>
  <c r="S301" i="10" s="1"/>
  <c r="V243" i="10"/>
  <c r="V420" i="10"/>
  <c r="V302" i="10" s="1"/>
  <c r="W447" i="10"/>
  <c r="W329" i="10" s="1"/>
  <c r="W453" i="10"/>
  <c r="W335" i="10" s="1"/>
  <c r="V460" i="10"/>
  <c r="V342" i="10" s="1"/>
  <c r="W455" i="10"/>
  <c r="V462" i="10"/>
  <c r="V344" i="10" s="1"/>
  <c r="W459" i="10"/>
  <c r="W341" i="10" s="1"/>
  <c r="W465" i="10"/>
  <c r="W347" i="10" s="1"/>
  <c r="V458" i="10"/>
  <c r="V340" i="10" s="1"/>
  <c r="V448" i="10"/>
  <c r="V330" i="10" s="1"/>
  <c r="V454" i="10"/>
  <c r="V336" i="10" s="1"/>
  <c r="W451" i="10"/>
  <c r="W333" i="10" s="1"/>
  <c r="V446" i="10"/>
  <c r="V328" i="10" s="1"/>
  <c r="V457" i="10"/>
  <c r="V339" i="10" s="1"/>
  <c r="W444" i="10"/>
  <c r="W326" i="10" s="1"/>
  <c r="X449" i="10"/>
  <c r="X331" i="10" s="1"/>
  <c r="V443" i="10"/>
  <c r="V325" i="10" s="1"/>
  <c r="W244" i="10"/>
  <c r="W421" i="10"/>
  <c r="W303" i="10" s="1"/>
  <c r="W292" i="10"/>
  <c r="X294" i="10"/>
  <c r="W291" i="10"/>
  <c r="X293" i="10"/>
  <c r="V290" i="10"/>
  <c r="W276" i="10"/>
  <c r="W289" i="10"/>
  <c r="V286" i="10"/>
  <c r="W270" i="10"/>
  <c r="V266" i="10"/>
  <c r="V268" i="10"/>
  <c r="V284" i="10"/>
  <c r="W282" i="10"/>
  <c r="W288" i="10"/>
  <c r="X272" i="10"/>
  <c r="V283" i="10"/>
  <c r="V287" i="10"/>
  <c r="V281" i="10"/>
  <c r="X275" i="10"/>
  <c r="V271" i="10"/>
  <c r="W278" i="10"/>
  <c r="V277" i="10"/>
  <c r="V285" i="10"/>
  <c r="W274" i="10"/>
  <c r="W273" i="10"/>
  <c r="V269" i="10"/>
  <c r="V280" i="10"/>
  <c r="V279" i="10"/>
  <c r="W267" i="10"/>
  <c r="V337" i="10" l="1"/>
  <c r="V396" i="10" s="1"/>
  <c r="V395" i="10"/>
  <c r="W407" i="10"/>
  <c r="V404" i="10"/>
  <c r="V408" i="10"/>
  <c r="V389" i="10"/>
  <c r="X393" i="10"/>
  <c r="W394" i="10"/>
  <c r="V405" i="10"/>
  <c r="W388" i="10"/>
  <c r="X411" i="10"/>
  <c r="X390" i="10"/>
  <c r="V401" i="10"/>
  <c r="W385" i="10"/>
  <c r="V398" i="10"/>
  <c r="V361" i="10"/>
  <c r="V399" i="10"/>
  <c r="X412" i="10"/>
  <c r="W400" i="10"/>
  <c r="S360" i="10"/>
  <c r="W409" i="10"/>
  <c r="W410" i="10"/>
  <c r="V397" i="10"/>
  <c r="W391" i="10"/>
  <c r="W406" i="10"/>
  <c r="W362" i="10"/>
  <c r="V387" i="10"/>
  <c r="V402" i="10"/>
  <c r="V386" i="10"/>
  <c r="W392" i="10"/>
  <c r="V384" i="10"/>
  <c r="V403" i="10"/>
  <c r="W363" i="10"/>
  <c r="X468" i="10"/>
  <c r="X350" i="10" s="1"/>
  <c r="X469" i="10"/>
  <c r="X351" i="10" s="1"/>
  <c r="W467" i="10"/>
  <c r="W349" i="10" s="1"/>
  <c r="Y471" i="10"/>
  <c r="Y353" i="10" s="1"/>
  <c r="Y470" i="10"/>
  <c r="Y352" i="10" s="1"/>
  <c r="X447" i="10"/>
  <c r="X329" i="10" s="1"/>
  <c r="X453" i="10"/>
  <c r="X335" i="10" s="1"/>
  <c r="W462" i="10"/>
  <c r="W344" i="10" s="1"/>
  <c r="X466" i="10"/>
  <c r="X348" i="10" s="1"/>
  <c r="W458" i="10"/>
  <c r="W340" i="10" s="1"/>
  <c r="W460" i="10"/>
  <c r="W342" i="10" s="1"/>
  <c r="W463" i="10"/>
  <c r="W345" i="10" s="1"/>
  <c r="W448" i="10"/>
  <c r="W330" i="10" s="1"/>
  <c r="X245" i="10"/>
  <c r="X422" i="10"/>
  <c r="X304" i="10" s="1"/>
  <c r="Y449" i="10"/>
  <c r="Y331" i="10" s="1"/>
  <c r="W456" i="10"/>
  <c r="W338" i="10" s="1"/>
  <c r="W446" i="10"/>
  <c r="W328" i="10" s="1"/>
  <c r="W454" i="10"/>
  <c r="W336" i="10" s="1"/>
  <c r="W464" i="10"/>
  <c r="W346" i="10" s="1"/>
  <c r="W243" i="10"/>
  <c r="W420" i="10"/>
  <c r="W302" i="10" s="1"/>
  <c r="W457" i="10"/>
  <c r="W339" i="10" s="1"/>
  <c r="X450" i="10"/>
  <c r="X332" i="10" s="1"/>
  <c r="X455" i="10"/>
  <c r="Y452" i="10"/>
  <c r="Y334" i="10" s="1"/>
  <c r="X444" i="10"/>
  <c r="X326" i="10" s="1"/>
  <c r="X465" i="10"/>
  <c r="X347" i="10" s="1"/>
  <c r="X459" i="10"/>
  <c r="X341" i="10" s="1"/>
  <c r="X244" i="10"/>
  <c r="X421" i="10"/>
  <c r="X303" i="10" s="1"/>
  <c r="W461" i="10"/>
  <c r="W343" i="10" s="1"/>
  <c r="T242" i="10"/>
  <c r="T419" i="10"/>
  <c r="T301" i="10" s="1"/>
  <c r="W445" i="10"/>
  <c r="W327" i="10" s="1"/>
  <c r="X451" i="10"/>
  <c r="X333" i="10" s="1"/>
  <c r="W443" i="10"/>
  <c r="W325" i="10" s="1"/>
  <c r="X291" i="10"/>
  <c r="Y294" i="10"/>
  <c r="W290" i="10"/>
  <c r="Y293" i="10"/>
  <c r="X292" i="10"/>
  <c r="X273" i="10"/>
  <c r="W268" i="10"/>
  <c r="X274" i="10"/>
  <c r="W283" i="10"/>
  <c r="X289" i="10"/>
  <c r="W281" i="10"/>
  <c r="W266" i="10"/>
  <c r="X267" i="10"/>
  <c r="W279" i="10"/>
  <c r="X278" i="10"/>
  <c r="W287" i="10"/>
  <c r="W285" i="10"/>
  <c r="X270" i="10"/>
  <c r="W277" i="10"/>
  <c r="Y272" i="10"/>
  <c r="W286" i="10"/>
  <c r="W280" i="10"/>
  <c r="X288" i="10"/>
  <c r="W271" i="10"/>
  <c r="X282" i="10"/>
  <c r="X276" i="10"/>
  <c r="W269" i="10"/>
  <c r="Y275" i="10"/>
  <c r="W284" i="10"/>
  <c r="C33" i="18"/>
  <c r="W337" i="10" l="1"/>
  <c r="W396" i="10" s="1"/>
  <c r="X406" i="10"/>
  <c r="W389" i="10"/>
  <c r="W408" i="10"/>
  <c r="Y390" i="10"/>
  <c r="W405" i="10"/>
  <c r="X407" i="10"/>
  <c r="X409" i="10"/>
  <c r="W398" i="10"/>
  <c r="X392" i="10"/>
  <c r="W404" i="10"/>
  <c r="T360" i="10"/>
  <c r="W401" i="10"/>
  <c r="W386" i="10"/>
  <c r="X391" i="10"/>
  <c r="X410" i="10"/>
  <c r="W403" i="10"/>
  <c r="X362" i="10"/>
  <c r="X363" i="10"/>
  <c r="W395" i="10"/>
  <c r="X388" i="10"/>
  <c r="Y411" i="10"/>
  <c r="Y412" i="10"/>
  <c r="X385" i="10"/>
  <c r="W402" i="10"/>
  <c r="Y393" i="10"/>
  <c r="W397" i="10"/>
  <c r="W387" i="10"/>
  <c r="X394" i="10"/>
  <c r="W384" i="10"/>
  <c r="W361" i="10"/>
  <c r="X400" i="10"/>
  <c r="W399" i="10"/>
  <c r="X467" i="10"/>
  <c r="X349" i="10" s="1"/>
  <c r="Z471" i="10"/>
  <c r="Z353" i="10" s="1"/>
  <c r="Y469" i="10"/>
  <c r="Y351" i="10" s="1"/>
  <c r="Y468" i="10"/>
  <c r="Y350" i="10" s="1"/>
  <c r="Z470" i="10"/>
  <c r="Z352" i="10" s="1"/>
  <c r="Y451" i="10"/>
  <c r="Y333" i="10" s="1"/>
  <c r="X460" i="10"/>
  <c r="X342" i="10" s="1"/>
  <c r="X445" i="10"/>
  <c r="X327" i="10" s="1"/>
  <c r="Z449" i="10"/>
  <c r="Z331" i="10" s="1"/>
  <c r="Z452" i="10"/>
  <c r="Z334" i="10" s="1"/>
  <c r="Y455" i="10"/>
  <c r="Y453" i="10"/>
  <c r="Y335" i="10" s="1"/>
  <c r="Y465" i="10"/>
  <c r="Y347" i="10" s="1"/>
  <c r="X463" i="10"/>
  <c r="X345" i="10" s="1"/>
  <c r="Y450" i="10"/>
  <c r="Y332" i="10" s="1"/>
  <c r="X464" i="10"/>
  <c r="X346" i="10" s="1"/>
  <c r="X456" i="10"/>
  <c r="X338" i="10" s="1"/>
  <c r="X458" i="10"/>
  <c r="X340" i="10" s="1"/>
  <c r="X457" i="10"/>
  <c r="X339" i="10" s="1"/>
  <c r="U242" i="10"/>
  <c r="U419" i="10"/>
  <c r="U301" i="10" s="1"/>
  <c r="X454" i="10"/>
  <c r="X336" i="10" s="1"/>
  <c r="Y447" i="10"/>
  <c r="Y329" i="10" s="1"/>
  <c r="X462" i="10"/>
  <c r="X344" i="10" s="1"/>
  <c r="Y244" i="10"/>
  <c r="Y421" i="10"/>
  <c r="Y303" i="10" s="1"/>
  <c r="X461" i="10"/>
  <c r="X343" i="10" s="1"/>
  <c r="X446" i="10"/>
  <c r="X328" i="10" s="1"/>
  <c r="Y444" i="10"/>
  <c r="Y326" i="10" s="1"/>
  <c r="X443" i="10"/>
  <c r="X325" i="10" s="1"/>
  <c r="Y459" i="10"/>
  <c r="Y341" i="10" s="1"/>
  <c r="X448" i="10"/>
  <c r="X330" i="10" s="1"/>
  <c r="Y466" i="10"/>
  <c r="Y348" i="10" s="1"/>
  <c r="X243" i="10"/>
  <c r="X420" i="10"/>
  <c r="X302" i="10" s="1"/>
  <c r="Y245" i="10"/>
  <c r="Y422" i="10"/>
  <c r="Y304" i="10" s="1"/>
  <c r="Z294" i="10"/>
  <c r="Z293" i="10"/>
  <c r="Y292" i="10"/>
  <c r="X290" i="10"/>
  <c r="Y291" i="10"/>
  <c r="Y270" i="10"/>
  <c r="Y289" i="10"/>
  <c r="X283" i="10"/>
  <c r="X281" i="10"/>
  <c r="Y282" i="10"/>
  <c r="Y288" i="10"/>
  <c r="X284" i="10"/>
  <c r="Z275" i="10"/>
  <c r="X268" i="10"/>
  <c r="Y267" i="10"/>
  <c r="Y273" i="10"/>
  <c r="X271" i="10"/>
  <c r="X287" i="10"/>
  <c r="Y278" i="10"/>
  <c r="X279" i="10"/>
  <c r="Z272" i="10"/>
  <c r="X280" i="10"/>
  <c r="Y274" i="10"/>
  <c r="X286" i="10"/>
  <c r="X269" i="10"/>
  <c r="X285" i="10"/>
  <c r="Y276" i="10"/>
  <c r="X277" i="10"/>
  <c r="X266" i="10"/>
  <c r="D16" i="70"/>
  <c r="G16" i="70" s="1"/>
  <c r="J16" i="70" s="1"/>
  <c r="P16" i="70" s="1"/>
  <c r="X337" i="10" l="1"/>
  <c r="X396" i="10" s="1"/>
  <c r="X404" i="10"/>
  <c r="Y400" i="10"/>
  <c r="X408" i="10"/>
  <c r="X395" i="10"/>
  <c r="X386" i="10"/>
  <c r="Y409" i="10"/>
  <c r="U360" i="10"/>
  <c r="Z390" i="10"/>
  <c r="Z393" i="10"/>
  <c r="Y388" i="10"/>
  <c r="X399" i="10"/>
  <c r="Y410" i="10"/>
  <c r="X384" i="10"/>
  <c r="X398" i="10"/>
  <c r="X405" i="10"/>
  <c r="Y391" i="10"/>
  <c r="Y363" i="10"/>
  <c r="Y392" i="10"/>
  <c r="X401" i="10"/>
  <c r="Y407" i="10"/>
  <c r="X397" i="10"/>
  <c r="Z412" i="10"/>
  <c r="X389" i="10"/>
  <c r="Z411" i="10"/>
  <c r="Y362" i="10"/>
  <c r="Y385" i="10"/>
  <c r="Y394" i="10"/>
  <c r="X403" i="10"/>
  <c r="X402" i="10"/>
  <c r="X387" i="10"/>
  <c r="Y406" i="10"/>
  <c r="X361" i="10"/>
  <c r="Z469" i="10"/>
  <c r="Z351" i="10" s="1"/>
  <c r="AA470" i="10"/>
  <c r="AA352" i="10" s="1"/>
  <c r="AA471" i="10"/>
  <c r="AA353" i="10" s="1"/>
  <c r="Z468" i="10"/>
  <c r="Z350" i="10" s="1"/>
  <c r="Y467" i="10"/>
  <c r="Y349" i="10" s="1"/>
  <c r="Z244" i="10"/>
  <c r="Z421" i="10"/>
  <c r="Z303" i="10" s="1"/>
  <c r="AA449" i="10"/>
  <c r="AA331" i="10" s="1"/>
  <c r="Y464" i="10"/>
  <c r="Y346" i="10" s="1"/>
  <c r="Y448" i="10"/>
  <c r="Y330" i="10" s="1"/>
  <c r="Z444" i="10"/>
  <c r="Z326" i="10" s="1"/>
  <c r="Z245" i="10"/>
  <c r="Z422" i="10"/>
  <c r="Z304" i="10" s="1"/>
  <c r="Y456" i="10"/>
  <c r="Y338" i="10" s="1"/>
  <c r="Y454" i="10"/>
  <c r="Y336" i="10" s="1"/>
  <c r="Z451" i="10"/>
  <c r="Z333" i="10" s="1"/>
  <c r="Y460" i="10"/>
  <c r="Y342" i="10" s="1"/>
  <c r="Z455" i="10"/>
  <c r="Z465" i="10"/>
  <c r="Z347" i="10" s="1"/>
  <c r="Y458" i="10"/>
  <c r="Y340" i="10" s="1"/>
  <c r="Y457" i="10"/>
  <c r="Y339" i="10" s="1"/>
  <c r="Z466" i="10"/>
  <c r="Z348" i="10" s="1"/>
  <c r="Z447" i="10"/>
  <c r="Z329" i="10" s="1"/>
  <c r="Z450" i="10"/>
  <c r="Z332" i="10" s="1"/>
  <c r="Y443" i="10"/>
  <c r="Y325" i="10" s="1"/>
  <c r="Y445" i="10"/>
  <c r="Y327" i="10" s="1"/>
  <c r="Z453" i="10"/>
  <c r="Z335" i="10" s="1"/>
  <c r="AA452" i="10"/>
  <c r="AA334" i="10" s="1"/>
  <c r="Y462" i="10"/>
  <c r="Y344" i="10" s="1"/>
  <c r="Y461" i="10"/>
  <c r="Y343" i="10" s="1"/>
  <c r="Y446" i="10"/>
  <c r="Y328" i="10" s="1"/>
  <c r="Y243" i="10"/>
  <c r="Y420" i="10"/>
  <c r="Y302" i="10" s="1"/>
  <c r="V242" i="10"/>
  <c r="V419" i="10"/>
  <c r="V301" i="10" s="1"/>
  <c r="Y463" i="10"/>
  <c r="Y345" i="10" s="1"/>
  <c r="Z459" i="10"/>
  <c r="Z341" i="10" s="1"/>
  <c r="Z291" i="10"/>
  <c r="Y290" i="10"/>
  <c r="Z292" i="10"/>
  <c r="AA293" i="10"/>
  <c r="AA294" i="10"/>
  <c r="Y281" i="10"/>
  <c r="Z288" i="10"/>
  <c r="Y287" i="10"/>
  <c r="Y286" i="10"/>
  <c r="Y271" i="10"/>
  <c r="Z282" i="10"/>
  <c r="Z274" i="10"/>
  <c r="Z273" i="10"/>
  <c r="Y266" i="10"/>
  <c r="Y280" i="10"/>
  <c r="Z267" i="10"/>
  <c r="Y283" i="10"/>
  <c r="Y277" i="10"/>
  <c r="AA272" i="10"/>
  <c r="Y268" i="10"/>
  <c r="Z289" i="10"/>
  <c r="Z276" i="10"/>
  <c r="Y279" i="10"/>
  <c r="AA275" i="10"/>
  <c r="Z270" i="10"/>
  <c r="Y285" i="10"/>
  <c r="Z278" i="10"/>
  <c r="Y284" i="10"/>
  <c r="Y269" i="10"/>
  <c r="Y337" i="10" l="1"/>
  <c r="Y396" i="10" s="1"/>
  <c r="Y387" i="10"/>
  <c r="AA412" i="10"/>
  <c r="AL530" i="10" s="1"/>
  <c r="AA411" i="10"/>
  <c r="AD529" i="10" s="1"/>
  <c r="Z385" i="10"/>
  <c r="Z410" i="10"/>
  <c r="Z407" i="10"/>
  <c r="Z406" i="10"/>
  <c r="Y386" i="10"/>
  <c r="Y399" i="10"/>
  <c r="AA390" i="10"/>
  <c r="Y408" i="10"/>
  <c r="Z363" i="10"/>
  <c r="Y398" i="10"/>
  <c r="Z392" i="10"/>
  <c r="Y401" i="10"/>
  <c r="Y402" i="10"/>
  <c r="Z388" i="10"/>
  <c r="Y395" i="10"/>
  <c r="Z409" i="10"/>
  <c r="Y384" i="10"/>
  <c r="Z391" i="10"/>
  <c r="Y403" i="10"/>
  <c r="Z400" i="10"/>
  <c r="V360" i="10"/>
  <c r="AA393" i="10"/>
  <c r="Y389" i="10"/>
  <c r="Y397" i="10"/>
  <c r="Y404" i="10"/>
  <c r="Y361" i="10"/>
  <c r="Z394" i="10"/>
  <c r="Y405" i="10"/>
  <c r="Z362" i="10"/>
  <c r="AB471" i="10"/>
  <c r="AB353" i="10" s="1"/>
  <c r="AA468" i="10"/>
  <c r="AA350" i="10" s="1"/>
  <c r="AB470" i="10"/>
  <c r="AB352" i="10" s="1"/>
  <c r="AA469" i="10"/>
  <c r="AA351" i="10" s="1"/>
  <c r="Z467" i="10"/>
  <c r="Z349" i="10" s="1"/>
  <c r="AA465" i="10"/>
  <c r="AA347" i="10" s="1"/>
  <c r="Z445" i="10"/>
  <c r="Z327" i="10" s="1"/>
  <c r="Z456" i="10"/>
  <c r="Z338" i="10" s="1"/>
  <c r="AA453" i="10"/>
  <c r="AA335" i="10" s="1"/>
  <c r="AB449" i="10"/>
  <c r="AB331" i="10" s="1"/>
  <c r="Z454" i="10"/>
  <c r="Z336" i="10" s="1"/>
  <c r="Z460" i="10"/>
  <c r="Z342" i="10" s="1"/>
  <c r="AA244" i="10"/>
  <c r="AA421" i="10"/>
  <c r="AA303" i="10" s="1"/>
  <c r="Z446" i="10"/>
  <c r="Z328" i="10" s="1"/>
  <c r="Z464" i="10"/>
  <c r="Z346" i="10" s="1"/>
  <c r="Z457" i="10"/>
  <c r="Z339" i="10" s="1"/>
  <c r="Z443" i="10"/>
  <c r="Z325" i="10" s="1"/>
  <c r="AA245" i="10"/>
  <c r="AA422" i="10"/>
  <c r="AA304" i="10" s="1"/>
  <c r="Z463" i="10"/>
  <c r="Z345" i="10" s="1"/>
  <c r="W242" i="10"/>
  <c r="W419" i="10"/>
  <c r="W301" i="10" s="1"/>
  <c r="AA466" i="10"/>
  <c r="AA348" i="10" s="1"/>
  <c r="Z458" i="10"/>
  <c r="Z340" i="10" s="1"/>
  <c r="Z243" i="10"/>
  <c r="Z420" i="10"/>
  <c r="Z302" i="10" s="1"/>
  <c r="AA444" i="10"/>
  <c r="AA326" i="10" s="1"/>
  <c r="Z461" i="10"/>
  <c r="Z343" i="10" s="1"/>
  <c r="AA455" i="10"/>
  <c r="AA450" i="10"/>
  <c r="AA332" i="10" s="1"/>
  <c r="Z462" i="10"/>
  <c r="Z344" i="10" s="1"/>
  <c r="AA451" i="10"/>
  <c r="AA333" i="10" s="1"/>
  <c r="AA447" i="10"/>
  <c r="AA329" i="10" s="1"/>
  <c r="AA459" i="10"/>
  <c r="AA341" i="10" s="1"/>
  <c r="AB452" i="10"/>
  <c r="AB334" i="10" s="1"/>
  <c r="Z448" i="10"/>
  <c r="Z330" i="10" s="1"/>
  <c r="AB294" i="10"/>
  <c r="AB293" i="10"/>
  <c r="AA292" i="10"/>
  <c r="Z290" i="10"/>
  <c r="AA291" i="10"/>
  <c r="Z283" i="10"/>
  <c r="AB275" i="10"/>
  <c r="AA282" i="10"/>
  <c r="Z271" i="10"/>
  <c r="Z279" i="10"/>
  <c r="AA267" i="10"/>
  <c r="Z286" i="10"/>
  <c r="Z269" i="10"/>
  <c r="AA276" i="10"/>
  <c r="Z280" i="10"/>
  <c r="Z287" i="10"/>
  <c r="Z284" i="10"/>
  <c r="AA289" i="10"/>
  <c r="Z266" i="10"/>
  <c r="AA288" i="10"/>
  <c r="AA278" i="10"/>
  <c r="Z268" i="10"/>
  <c r="AA273" i="10"/>
  <c r="Z281" i="10"/>
  <c r="Z285" i="10"/>
  <c r="AB272" i="10"/>
  <c r="AA274" i="10"/>
  <c r="AA270" i="10"/>
  <c r="Z277" i="10"/>
  <c r="AF529" i="10" l="1"/>
  <c r="AE529" i="10"/>
  <c r="Z337" i="10"/>
  <c r="Z396" i="10" s="1"/>
  <c r="AK529" i="10"/>
  <c r="AL529" i="10"/>
  <c r="AM529" i="10"/>
  <c r="AG529" i="10"/>
  <c r="AJ529" i="10"/>
  <c r="AB529" i="10"/>
  <c r="AI529" i="10"/>
  <c r="AC529" i="10"/>
  <c r="AH529" i="10"/>
  <c r="AH530" i="10"/>
  <c r="AK530" i="10"/>
  <c r="AD530" i="10"/>
  <c r="AE530" i="10"/>
  <c r="AA407" i="10"/>
  <c r="AM525" i="10" s="1"/>
  <c r="AM530" i="10"/>
  <c r="AI530" i="10"/>
  <c r="AA388" i="10"/>
  <c r="AL506" i="10" s="1"/>
  <c r="AB530" i="10"/>
  <c r="AF530" i="10"/>
  <c r="AA392" i="10"/>
  <c r="AF510" i="10" s="1"/>
  <c r="AC530" i="10"/>
  <c r="AG530" i="10"/>
  <c r="AJ530" i="10"/>
  <c r="Z403" i="10"/>
  <c r="Z404" i="10"/>
  <c r="Z395" i="10"/>
  <c r="AM508" i="10"/>
  <c r="AL508" i="10"/>
  <c r="AK508" i="10"/>
  <c r="AJ508" i="10"/>
  <c r="AI508" i="10"/>
  <c r="AH508" i="10"/>
  <c r="AG508" i="10"/>
  <c r="AF508" i="10"/>
  <c r="AE508" i="10"/>
  <c r="AD508" i="10"/>
  <c r="AC508" i="10"/>
  <c r="AB508" i="10"/>
  <c r="AI511" i="10"/>
  <c r="AG511" i="10"/>
  <c r="AF511" i="10"/>
  <c r="AE511" i="10"/>
  <c r="AD511" i="10"/>
  <c r="AC511" i="10"/>
  <c r="AB511" i="10"/>
  <c r="AM511" i="10"/>
  <c r="AL511" i="10"/>
  <c r="AK511" i="10"/>
  <c r="AJ511" i="10"/>
  <c r="AH511" i="10"/>
  <c r="AA406" i="10"/>
  <c r="AA409" i="10"/>
  <c r="AB411" i="10"/>
  <c r="AA410" i="10"/>
  <c r="Z408" i="10"/>
  <c r="AB412" i="10"/>
  <c r="Z402" i="10"/>
  <c r="Z397" i="10"/>
  <c r="Z361" i="10"/>
  <c r="Z384" i="10"/>
  <c r="Z389" i="10"/>
  <c r="Z398" i="10"/>
  <c r="AA394" i="10"/>
  <c r="Z405" i="10"/>
  <c r="AA362" i="10"/>
  <c r="Z387" i="10"/>
  <c r="AB390" i="10"/>
  <c r="AA385" i="10"/>
  <c r="W360" i="10"/>
  <c r="Z399" i="10"/>
  <c r="AA391" i="10"/>
  <c r="Z386" i="10"/>
  <c r="AA400" i="10"/>
  <c r="AB393" i="10"/>
  <c r="AA363" i="10"/>
  <c r="Z401" i="10"/>
  <c r="AB468" i="10"/>
  <c r="AB350" i="10" s="1"/>
  <c r="AA467" i="10"/>
  <c r="AA349" i="10" s="1"/>
  <c r="AB469" i="10"/>
  <c r="AB351" i="10" s="1"/>
  <c r="AC470" i="10"/>
  <c r="AC352" i="10" s="1"/>
  <c r="AC471" i="10"/>
  <c r="AC353" i="10" s="1"/>
  <c r="AB465" i="10"/>
  <c r="AB347" i="10" s="1"/>
  <c r="AB450" i="10"/>
  <c r="AB332" i="10" s="1"/>
  <c r="AB455" i="10"/>
  <c r="AB466" i="10"/>
  <c r="AB348" i="10" s="1"/>
  <c r="AB244" i="10"/>
  <c r="AB421" i="10"/>
  <c r="AB303" i="10" s="1"/>
  <c r="AA446" i="10"/>
  <c r="AA328" i="10" s="1"/>
  <c r="X242" i="10"/>
  <c r="X419" i="10"/>
  <c r="X301" i="10" s="1"/>
  <c r="AA454" i="10"/>
  <c r="AA336" i="10" s="1"/>
  <c r="AC449" i="10"/>
  <c r="AC331" i="10" s="1"/>
  <c r="AA445" i="10"/>
  <c r="AA327" i="10" s="1"/>
  <c r="AA443" i="10"/>
  <c r="AA325" i="10" s="1"/>
  <c r="AA448" i="10"/>
  <c r="AA330" i="10" s="1"/>
  <c r="AB459" i="10"/>
  <c r="AB341" i="10" s="1"/>
  <c r="AC452" i="10"/>
  <c r="AC334" i="10" s="1"/>
  <c r="AA460" i="10"/>
  <c r="AA342" i="10" s="1"/>
  <c r="AB245" i="10"/>
  <c r="AB422" i="10"/>
  <c r="AB304" i="10" s="1"/>
  <c r="AA461" i="10"/>
  <c r="AA343" i="10" s="1"/>
  <c r="AA243" i="10"/>
  <c r="AA420" i="10"/>
  <c r="AA302" i="10" s="1"/>
  <c r="AA464" i="10"/>
  <c r="AA346" i="10" s="1"/>
  <c r="AA457" i="10"/>
  <c r="AA339" i="10" s="1"/>
  <c r="AB447" i="10"/>
  <c r="AB329" i="10" s="1"/>
  <c r="AB453" i="10"/>
  <c r="AB335" i="10" s="1"/>
  <c r="AB451" i="10"/>
  <c r="AB333" i="10" s="1"/>
  <c r="AA463" i="10"/>
  <c r="AA345" i="10" s="1"/>
  <c r="AA462" i="10"/>
  <c r="AA344" i="10" s="1"/>
  <c r="AB444" i="10"/>
  <c r="AB326" i="10" s="1"/>
  <c r="AA458" i="10"/>
  <c r="AA340" i="10" s="1"/>
  <c r="AA456" i="10"/>
  <c r="AA338" i="10" s="1"/>
  <c r="AA290" i="10"/>
  <c r="AC293" i="10"/>
  <c r="AB291" i="10"/>
  <c r="AB292" i="10"/>
  <c r="AC294" i="10"/>
  <c r="AA284" i="10"/>
  <c r="AB288" i="10"/>
  <c r="AB273" i="10"/>
  <c r="AB282" i="10"/>
  <c r="AA269" i="10"/>
  <c r="AA281" i="10"/>
  <c r="AA279" i="10"/>
  <c r="AA287" i="10"/>
  <c r="AA271" i="10"/>
  <c r="AA277" i="10"/>
  <c r="AA268" i="10"/>
  <c r="AA280" i="10"/>
  <c r="AB270" i="10"/>
  <c r="AB278" i="10"/>
  <c r="AB276" i="10"/>
  <c r="AC275" i="10"/>
  <c r="AB274" i="10"/>
  <c r="AA283" i="10"/>
  <c r="AC272" i="10"/>
  <c r="AA266" i="10"/>
  <c r="AA286" i="10"/>
  <c r="AA285" i="10"/>
  <c r="AB289" i="10"/>
  <c r="AB267" i="10"/>
  <c r="AJ506" i="10" l="1"/>
  <c r="AA337" i="10"/>
  <c r="AA396" i="10" s="1"/>
  <c r="AL514" i="10" s="1"/>
  <c r="AE525" i="10"/>
  <c r="AM510" i="10"/>
  <c r="AI506" i="10"/>
  <c r="AB510" i="10"/>
  <c r="AC510" i="10"/>
  <c r="AC525" i="10"/>
  <c r="AK506" i="10"/>
  <c r="AB506" i="10"/>
  <c r="AC506" i="10"/>
  <c r="AD510" i="10"/>
  <c r="AM506" i="10"/>
  <c r="AI510" i="10"/>
  <c r="AE506" i="10"/>
  <c r="AF506" i="10"/>
  <c r="AE510" i="10"/>
  <c r="AG510" i="10"/>
  <c r="AG506" i="10"/>
  <c r="AH510" i="10"/>
  <c r="AD506" i="10"/>
  <c r="AK510" i="10"/>
  <c r="AJ510" i="10"/>
  <c r="AH506" i="10"/>
  <c r="AL510" i="10"/>
  <c r="AB525" i="10"/>
  <c r="AF525" i="10"/>
  <c r="AH525" i="10"/>
  <c r="AJ525" i="10"/>
  <c r="AD525" i="10"/>
  <c r="AK525" i="10"/>
  <c r="AG525" i="10"/>
  <c r="AI525" i="10"/>
  <c r="AL525" i="10"/>
  <c r="AA384" i="10"/>
  <c r="AK502" i="10" s="1"/>
  <c r="AI527" i="10"/>
  <c r="AH527" i="10"/>
  <c r="AG527" i="10"/>
  <c r="AF527" i="10"/>
  <c r="AE527" i="10"/>
  <c r="AD527" i="10"/>
  <c r="AC527" i="10"/>
  <c r="AB527" i="10"/>
  <c r="AM527" i="10"/>
  <c r="AL527" i="10"/>
  <c r="AK527" i="10"/>
  <c r="AJ527" i="10"/>
  <c r="AM524" i="10"/>
  <c r="AL524" i="10"/>
  <c r="AK524" i="10"/>
  <c r="AJ524" i="10"/>
  <c r="AI524" i="10"/>
  <c r="AH524" i="10"/>
  <c r="AF524" i="10"/>
  <c r="AE524" i="10"/>
  <c r="AG524" i="10"/>
  <c r="AD524" i="10"/>
  <c r="AC524" i="10"/>
  <c r="AB524" i="10"/>
  <c r="AE514" i="10"/>
  <c r="AB514" i="10"/>
  <c r="AM514" i="10"/>
  <c r="AM518" i="10"/>
  <c r="AL518" i="10"/>
  <c r="AK518" i="10"/>
  <c r="AJ518" i="10"/>
  <c r="AI518" i="10"/>
  <c r="AH518" i="10"/>
  <c r="AG518" i="10"/>
  <c r="AF518" i="10"/>
  <c r="AD518" i="10"/>
  <c r="AC518" i="10"/>
  <c r="AE518" i="10"/>
  <c r="AB518" i="10"/>
  <c r="AG528" i="10"/>
  <c r="AF528" i="10"/>
  <c r="AE528" i="10"/>
  <c r="AD528" i="10"/>
  <c r="AC528" i="10"/>
  <c r="AB528" i="10"/>
  <c r="AL528" i="10"/>
  <c r="AK528" i="10"/>
  <c r="AM528" i="10"/>
  <c r="AJ528" i="10"/>
  <c r="AI528" i="10"/>
  <c r="AH528" i="10"/>
  <c r="AC480" i="10"/>
  <c r="AB480" i="10"/>
  <c r="AM480" i="10"/>
  <c r="AL480" i="10"/>
  <c r="AK480" i="10"/>
  <c r="AJ480" i="10"/>
  <c r="AI480" i="10"/>
  <c r="AH480" i="10"/>
  <c r="AG480" i="10"/>
  <c r="AF480" i="10"/>
  <c r="AE480" i="10"/>
  <c r="AD480" i="10"/>
  <c r="AB410" i="10"/>
  <c r="AG512" i="10"/>
  <c r="AE512" i="10"/>
  <c r="AD512" i="10"/>
  <c r="AC512" i="10"/>
  <c r="AB512" i="10"/>
  <c r="AM512" i="10"/>
  <c r="AL512" i="10"/>
  <c r="AK512" i="10"/>
  <c r="AJ512" i="10"/>
  <c r="AI512" i="10"/>
  <c r="AH512" i="10"/>
  <c r="AF512" i="10"/>
  <c r="AA403" i="10"/>
  <c r="AK503" i="10"/>
  <c r="AI503" i="10"/>
  <c r="AG503" i="10"/>
  <c r="AF503" i="10"/>
  <c r="AB503" i="10"/>
  <c r="AJ503" i="10"/>
  <c r="AH503" i="10"/>
  <c r="AE503" i="10"/>
  <c r="AD503" i="10"/>
  <c r="AC503" i="10"/>
  <c r="AL503" i="10"/>
  <c r="AM503" i="10"/>
  <c r="AB409" i="10"/>
  <c r="AM481" i="10"/>
  <c r="AL481" i="10"/>
  <c r="AK481" i="10"/>
  <c r="AJ481" i="10"/>
  <c r="AI481" i="10"/>
  <c r="AH481" i="10"/>
  <c r="AG481" i="10"/>
  <c r="AF481" i="10"/>
  <c r="AD481" i="10"/>
  <c r="AC481" i="10"/>
  <c r="AB481" i="10"/>
  <c r="AE481" i="10"/>
  <c r="AA404" i="10"/>
  <c r="AM509" i="10"/>
  <c r="AK509" i="10"/>
  <c r="AJ509" i="10"/>
  <c r="AI509" i="10"/>
  <c r="AH509" i="10"/>
  <c r="AG509" i="10"/>
  <c r="AF509" i="10"/>
  <c r="AE509" i="10"/>
  <c r="AD509" i="10"/>
  <c r="AC509" i="10"/>
  <c r="AL509" i="10"/>
  <c r="AB509" i="10"/>
  <c r="AB391" i="10"/>
  <c r="AB388" i="10"/>
  <c r="AC411" i="10"/>
  <c r="AB406" i="10"/>
  <c r="AA398" i="10"/>
  <c r="AC412" i="10"/>
  <c r="AA386" i="10"/>
  <c r="AA361" i="10"/>
  <c r="X360" i="10"/>
  <c r="AA408" i="10"/>
  <c r="AA389" i="10"/>
  <c r="AB407" i="10"/>
  <c r="AB363" i="10"/>
  <c r="AB362" i="10"/>
  <c r="AA397" i="10"/>
  <c r="AA401" i="10"/>
  <c r="AA387" i="10"/>
  <c r="AB392" i="10"/>
  <c r="AA395" i="10"/>
  <c r="AB385" i="10"/>
  <c r="AA405" i="10"/>
  <c r="AA399" i="10"/>
  <c r="AC390" i="10"/>
  <c r="AB400" i="10"/>
  <c r="AC393" i="10"/>
  <c r="AB394" i="10"/>
  <c r="AA402" i="10"/>
  <c r="AB467" i="10"/>
  <c r="AB349" i="10" s="1"/>
  <c r="AC469" i="10"/>
  <c r="AC351" i="10" s="1"/>
  <c r="AD471" i="10"/>
  <c r="AD353" i="10" s="1"/>
  <c r="AC468" i="10"/>
  <c r="AC350" i="10" s="1"/>
  <c r="AD470" i="10"/>
  <c r="AD352" i="10" s="1"/>
  <c r="AC450" i="10"/>
  <c r="AC332" i="10" s="1"/>
  <c r="AB461" i="10"/>
  <c r="AB343" i="10" s="1"/>
  <c r="AB460" i="10"/>
  <c r="AB342" i="10" s="1"/>
  <c r="AC465" i="10"/>
  <c r="AC347" i="10" s="1"/>
  <c r="AC447" i="10"/>
  <c r="AC329" i="10" s="1"/>
  <c r="AB457" i="10"/>
  <c r="AB339" i="10" s="1"/>
  <c r="AB445" i="10"/>
  <c r="AB327" i="10" s="1"/>
  <c r="AC245" i="10"/>
  <c r="AC422" i="10"/>
  <c r="AC304" i="10" s="1"/>
  <c r="AB243" i="10"/>
  <c r="AB420" i="10"/>
  <c r="AB302" i="10" s="1"/>
  <c r="AB454" i="10"/>
  <c r="AB336" i="10" s="1"/>
  <c r="AB448" i="10"/>
  <c r="AB330" i="10" s="1"/>
  <c r="AB462" i="10"/>
  <c r="AB344" i="10" s="1"/>
  <c r="AB458" i="10"/>
  <c r="AB340" i="10" s="1"/>
  <c r="AC459" i="10"/>
  <c r="AC341" i="10" s="1"/>
  <c r="AC451" i="10"/>
  <c r="AC333" i="10" s="1"/>
  <c r="AD452" i="10"/>
  <c r="AD334" i="10" s="1"/>
  <c r="AC453" i="10"/>
  <c r="AC335" i="10" s="1"/>
  <c r="AC455" i="10"/>
  <c r="Y242" i="10"/>
  <c r="Y419" i="10"/>
  <c r="Y301" i="10" s="1"/>
  <c r="AC444" i="10"/>
  <c r="AC326" i="10" s="1"/>
  <c r="AC466" i="10"/>
  <c r="AC348" i="10" s="1"/>
  <c r="AB464" i="10"/>
  <c r="AB346" i="10" s="1"/>
  <c r="AB463" i="10"/>
  <c r="AB345" i="10" s="1"/>
  <c r="AB456" i="10"/>
  <c r="AB338" i="10" s="1"/>
  <c r="AC244" i="10"/>
  <c r="AC421" i="10"/>
  <c r="AC303" i="10" s="1"/>
  <c r="AB443" i="10"/>
  <c r="AB325" i="10" s="1"/>
  <c r="AD449" i="10"/>
  <c r="AD331" i="10" s="1"/>
  <c r="AB446" i="10"/>
  <c r="AB328" i="10" s="1"/>
  <c r="AD294" i="10"/>
  <c r="AC292" i="10"/>
  <c r="AC291" i="10"/>
  <c r="AD293" i="10"/>
  <c r="AB290" i="10"/>
  <c r="AB280" i="10"/>
  <c r="AB269" i="10"/>
  <c r="AC282" i="10"/>
  <c r="AC289" i="10"/>
  <c r="AD275" i="10"/>
  <c r="AB283" i="10"/>
  <c r="AB268" i="10"/>
  <c r="AC267" i="10"/>
  <c r="AC274" i="10"/>
  <c r="AC273" i="10"/>
  <c r="AB271" i="10"/>
  <c r="AC276" i="10"/>
  <c r="AB287" i="10"/>
  <c r="AB286" i="10"/>
  <c r="AB266" i="10"/>
  <c r="AB277" i="10"/>
  <c r="AB285" i="10"/>
  <c r="AC288" i="10"/>
  <c r="AB284" i="10"/>
  <c r="AC278" i="10"/>
  <c r="AB279" i="10"/>
  <c r="AC270" i="10"/>
  <c r="AB281" i="10"/>
  <c r="AD272" i="10"/>
  <c r="AC514" i="10" l="1"/>
  <c r="AD514" i="10"/>
  <c r="AK514" i="10"/>
  <c r="AF514" i="10"/>
  <c r="AG514" i="10"/>
  <c r="AH514" i="10"/>
  <c r="AJ514" i="10"/>
  <c r="AI514" i="10"/>
  <c r="AB337" i="10"/>
  <c r="AB396" i="10" s="1"/>
  <c r="AM502" i="10"/>
  <c r="AG502" i="10"/>
  <c r="AJ502" i="10"/>
  <c r="AF502" i="10"/>
  <c r="AC502" i="10"/>
  <c r="AE502" i="10"/>
  <c r="AB502" i="10"/>
  <c r="AD502" i="10"/>
  <c r="AH502" i="10"/>
  <c r="AI502" i="10"/>
  <c r="AL502" i="10"/>
  <c r="AC410" i="10"/>
  <c r="AD412" i="10"/>
  <c r="AD390" i="10"/>
  <c r="AC407" i="10"/>
  <c r="AB399" i="10"/>
  <c r="AC392" i="10"/>
  <c r="AB408" i="10"/>
  <c r="AC507" i="10"/>
  <c r="AM507" i="10"/>
  <c r="AL507" i="10"/>
  <c r="AK507" i="10"/>
  <c r="AJ507" i="10"/>
  <c r="AI507" i="10"/>
  <c r="AH507" i="10"/>
  <c r="AG507" i="10"/>
  <c r="AF507" i="10"/>
  <c r="AE507" i="10"/>
  <c r="AD507" i="10"/>
  <c r="AB507" i="10"/>
  <c r="AC523" i="10"/>
  <c r="AB523" i="10"/>
  <c r="AM523" i="10"/>
  <c r="AL523" i="10"/>
  <c r="AK523" i="10"/>
  <c r="AJ523" i="10"/>
  <c r="AH523" i="10"/>
  <c r="AG523" i="10"/>
  <c r="AI523" i="10"/>
  <c r="AF523" i="10"/>
  <c r="AE523" i="10"/>
  <c r="AD523" i="10"/>
  <c r="AE479" i="10"/>
  <c r="AD479" i="10"/>
  <c r="AC479" i="10"/>
  <c r="AB479" i="10"/>
  <c r="AM479" i="10"/>
  <c r="AL479" i="10"/>
  <c r="AK479" i="10"/>
  <c r="AJ479" i="10"/>
  <c r="AI479" i="10"/>
  <c r="AH479" i="10"/>
  <c r="AG479" i="10"/>
  <c r="AF479" i="10"/>
  <c r="AE522" i="10"/>
  <c r="AD522" i="10"/>
  <c r="AC522" i="10"/>
  <c r="AB522" i="10"/>
  <c r="AM522" i="10"/>
  <c r="AL522" i="10"/>
  <c r="AJ522" i="10"/>
  <c r="AI522" i="10"/>
  <c r="AK522" i="10"/>
  <c r="AH522" i="10"/>
  <c r="AG522" i="10"/>
  <c r="AF522" i="10"/>
  <c r="AK526" i="10"/>
  <c r="AJ526" i="10"/>
  <c r="AI526" i="10"/>
  <c r="AH526" i="10"/>
  <c r="AG526" i="10"/>
  <c r="AF526" i="10"/>
  <c r="AE526" i="10"/>
  <c r="AD526" i="10"/>
  <c r="AB526" i="10"/>
  <c r="AM526" i="10"/>
  <c r="AL526" i="10"/>
  <c r="AC526" i="10"/>
  <c r="AM517" i="10"/>
  <c r="AL517" i="10"/>
  <c r="AK517" i="10"/>
  <c r="AJ517" i="10"/>
  <c r="AI517" i="10"/>
  <c r="AH517" i="10"/>
  <c r="AF517" i="10"/>
  <c r="AE517" i="10"/>
  <c r="AG517" i="10"/>
  <c r="AD517" i="10"/>
  <c r="AC517" i="10"/>
  <c r="AB517" i="10"/>
  <c r="AG505" i="10"/>
  <c r="AE505" i="10"/>
  <c r="AC505" i="10"/>
  <c r="AB505" i="10"/>
  <c r="AM505" i="10"/>
  <c r="AL505" i="10"/>
  <c r="AK505" i="10"/>
  <c r="AJ505" i="10"/>
  <c r="AI505" i="10"/>
  <c r="AH505" i="10"/>
  <c r="AF505" i="10"/>
  <c r="AD505" i="10"/>
  <c r="AB395" i="10"/>
  <c r="AK519" i="10"/>
  <c r="AJ519" i="10"/>
  <c r="AI519" i="10"/>
  <c r="AH519" i="10"/>
  <c r="AG519" i="10"/>
  <c r="AF519" i="10"/>
  <c r="AE519" i="10"/>
  <c r="AD519" i="10"/>
  <c r="AB519" i="10"/>
  <c r="AM519" i="10"/>
  <c r="AL519" i="10"/>
  <c r="AC519" i="10"/>
  <c r="AC516" i="10"/>
  <c r="AM516" i="10"/>
  <c r="AL516" i="10"/>
  <c r="AK516" i="10"/>
  <c r="AJ516" i="10"/>
  <c r="AH516" i="10"/>
  <c r="AG516" i="10"/>
  <c r="AI516" i="10"/>
  <c r="AF516" i="10"/>
  <c r="AE516" i="10"/>
  <c r="AD516" i="10"/>
  <c r="AB516" i="10"/>
  <c r="AM513" i="10"/>
  <c r="AI513" i="10"/>
  <c r="AH513" i="10"/>
  <c r="AG513" i="10"/>
  <c r="AF513" i="10"/>
  <c r="AE513" i="10"/>
  <c r="AD513" i="10"/>
  <c r="AC513" i="10"/>
  <c r="AB513" i="10"/>
  <c r="AL513" i="10"/>
  <c r="AK513" i="10"/>
  <c r="AJ513" i="10"/>
  <c r="AI515" i="10"/>
  <c r="AM515" i="10"/>
  <c r="AL515" i="10"/>
  <c r="AK515" i="10"/>
  <c r="AJ515" i="10"/>
  <c r="AH515" i="10"/>
  <c r="AG515" i="10"/>
  <c r="AF515" i="10"/>
  <c r="AE515" i="10"/>
  <c r="AD515" i="10"/>
  <c r="AC515" i="10"/>
  <c r="AB515" i="10"/>
  <c r="AI520" i="10"/>
  <c r="AH520" i="10"/>
  <c r="AG520" i="10"/>
  <c r="AF520" i="10"/>
  <c r="AE520" i="10"/>
  <c r="AD520" i="10"/>
  <c r="AC520" i="10"/>
  <c r="AB520" i="10"/>
  <c r="AM520" i="10"/>
  <c r="AL520" i="10"/>
  <c r="AK520" i="10"/>
  <c r="AJ520" i="10"/>
  <c r="AG521" i="10"/>
  <c r="AF521" i="10"/>
  <c r="AE521" i="10"/>
  <c r="AD521" i="10"/>
  <c r="AC521" i="10"/>
  <c r="AB521" i="10"/>
  <c r="AL521" i="10"/>
  <c r="AK521" i="10"/>
  <c r="AM521" i="10"/>
  <c r="AJ521" i="10"/>
  <c r="AI521" i="10"/>
  <c r="AH521" i="10"/>
  <c r="AI504" i="10"/>
  <c r="AG504" i="10"/>
  <c r="AE504" i="10"/>
  <c r="AD504" i="10"/>
  <c r="AM504" i="10"/>
  <c r="AL504" i="10"/>
  <c r="AK504" i="10"/>
  <c r="AJ504" i="10"/>
  <c r="AH504" i="10"/>
  <c r="AF504" i="10"/>
  <c r="AC504" i="10"/>
  <c r="AB504" i="10"/>
  <c r="Y360" i="10"/>
  <c r="AB387" i="10"/>
  <c r="AB398" i="10"/>
  <c r="AC388" i="10"/>
  <c r="AC406" i="10"/>
  <c r="AC400" i="10"/>
  <c r="AB404" i="10"/>
  <c r="AD411" i="10"/>
  <c r="AB403" i="10"/>
  <c r="AC394" i="10"/>
  <c r="AC409" i="10"/>
  <c r="AB384" i="10"/>
  <c r="AB389" i="10"/>
  <c r="AC391" i="10"/>
  <c r="AB405" i="10"/>
  <c r="AC385" i="10"/>
  <c r="AB397" i="10"/>
  <c r="AB361" i="10"/>
  <c r="AC363" i="10"/>
  <c r="AB386" i="10"/>
  <c r="AB401" i="10"/>
  <c r="AB402" i="10"/>
  <c r="AD393" i="10"/>
  <c r="AC362" i="10"/>
  <c r="AD469" i="10"/>
  <c r="AD351" i="10" s="1"/>
  <c r="AE471" i="10"/>
  <c r="AE353" i="10" s="1"/>
  <c r="AC467" i="10"/>
  <c r="AC349" i="10" s="1"/>
  <c r="AE470" i="10"/>
  <c r="AE352" i="10" s="1"/>
  <c r="AD468" i="10"/>
  <c r="AD350" i="10" s="1"/>
  <c r="AC462" i="10"/>
  <c r="AC344" i="10" s="1"/>
  <c r="AC446" i="10"/>
  <c r="AC328" i="10" s="1"/>
  <c r="AD453" i="10"/>
  <c r="AD335" i="10" s="1"/>
  <c r="AC464" i="10"/>
  <c r="AC346" i="10" s="1"/>
  <c r="AC448" i="10"/>
  <c r="AC330" i="10" s="1"/>
  <c r="AD444" i="10"/>
  <c r="AD326" i="10" s="1"/>
  <c r="AC454" i="10"/>
  <c r="AC336" i="10" s="1"/>
  <c r="Z242" i="10"/>
  <c r="Z419" i="10"/>
  <c r="Z301" i="10" s="1"/>
  <c r="AC457" i="10"/>
  <c r="AC339" i="10" s="1"/>
  <c r="AE449" i="10"/>
  <c r="AE331" i="10" s="1"/>
  <c r="AD451" i="10"/>
  <c r="AD333" i="10" s="1"/>
  <c r="AC243" i="10"/>
  <c r="AC420" i="10"/>
  <c r="AC302" i="10" s="1"/>
  <c r="AC443" i="10"/>
  <c r="AC325" i="10" s="1"/>
  <c r="AD465" i="10"/>
  <c r="AD347" i="10" s="1"/>
  <c r="AD466" i="10"/>
  <c r="AD348" i="10" s="1"/>
  <c r="AD459" i="10"/>
  <c r="AD341" i="10" s="1"/>
  <c r="AD244" i="10"/>
  <c r="AD421" i="10"/>
  <c r="AD303" i="10" s="1"/>
  <c r="AC463" i="10"/>
  <c r="AC345" i="10" s="1"/>
  <c r="AD245" i="10"/>
  <c r="AD422" i="10"/>
  <c r="AD304" i="10" s="1"/>
  <c r="AD450" i="10"/>
  <c r="AD332" i="10" s="1"/>
  <c r="AC458" i="10"/>
  <c r="AC340" i="10" s="1"/>
  <c r="AD447" i="10"/>
  <c r="AD329" i="10" s="1"/>
  <c r="AC456" i="10"/>
  <c r="AC338" i="10" s="1"/>
  <c r="AC445" i="10"/>
  <c r="AC327" i="10" s="1"/>
  <c r="AD455" i="10"/>
  <c r="AC460" i="10"/>
  <c r="AC342" i="10" s="1"/>
  <c r="AC461" i="10"/>
  <c r="AC343" i="10" s="1"/>
  <c r="AE452" i="10"/>
  <c r="AE334" i="10" s="1"/>
  <c r="AD291" i="10"/>
  <c r="AE293" i="10"/>
  <c r="AC290" i="10"/>
  <c r="AD292" i="10"/>
  <c r="AE294" i="10"/>
  <c r="AC277" i="10"/>
  <c r="AD273" i="10"/>
  <c r="AD289" i="10"/>
  <c r="AD278" i="10"/>
  <c r="AD267" i="10"/>
  <c r="AC268" i="10"/>
  <c r="AD270" i="10"/>
  <c r="AD274" i="10"/>
  <c r="AC280" i="10"/>
  <c r="AC279" i="10"/>
  <c r="AC286" i="10"/>
  <c r="AC284" i="10"/>
  <c r="AC271" i="10"/>
  <c r="AD282" i="10"/>
  <c r="AC266" i="10"/>
  <c r="AC269" i="10"/>
  <c r="AC287" i="10"/>
  <c r="AE272" i="10"/>
  <c r="AC283" i="10"/>
  <c r="AD288" i="10"/>
  <c r="AD276" i="10"/>
  <c r="AC281" i="10"/>
  <c r="AC285" i="10"/>
  <c r="AE275" i="10"/>
  <c r="AC337" i="10" l="1"/>
  <c r="AC396" i="10" s="1"/>
  <c r="AE412" i="10"/>
  <c r="AD400" i="10"/>
  <c r="AC402" i="10"/>
  <c r="AC389" i="10"/>
  <c r="AC404" i="10"/>
  <c r="AC408" i="10"/>
  <c r="AD391" i="10"/>
  <c r="AD410" i="10"/>
  <c r="AE411" i="10"/>
  <c r="AC401" i="10"/>
  <c r="AD385" i="10"/>
  <c r="AD407" i="10"/>
  <c r="AE390" i="10"/>
  <c r="AC387" i="10"/>
  <c r="AC395" i="10"/>
  <c r="AC405" i="10"/>
  <c r="AC361" i="10"/>
  <c r="AD363" i="10"/>
  <c r="AC384" i="10"/>
  <c r="AE393" i="10"/>
  <c r="AC397" i="10"/>
  <c r="AD409" i="10"/>
  <c r="Z360" i="10"/>
  <c r="AC398" i="10"/>
  <c r="AD392" i="10"/>
  <c r="AC403" i="10"/>
  <c r="AC399" i="10"/>
  <c r="AD362" i="10"/>
  <c r="AD394" i="10"/>
  <c r="AD388" i="10"/>
  <c r="AD406" i="10"/>
  <c r="AC386" i="10"/>
  <c r="AF471" i="10"/>
  <c r="AF353" i="10" s="1"/>
  <c r="AE469" i="10"/>
  <c r="AE351" i="10" s="1"/>
  <c r="AD467" i="10"/>
  <c r="AD349" i="10" s="1"/>
  <c r="AF470" i="10"/>
  <c r="AF352" i="10" s="1"/>
  <c r="AE468" i="10"/>
  <c r="AE350" i="10" s="1"/>
  <c r="AE455" i="10"/>
  <c r="AA242" i="10"/>
  <c r="AA419" i="10"/>
  <c r="AA301" i="10" s="1"/>
  <c r="AD446" i="10"/>
  <c r="AD328" i="10" s="1"/>
  <c r="AE245" i="10"/>
  <c r="AE422" i="10"/>
  <c r="AE304" i="10" s="1"/>
  <c r="AD461" i="10"/>
  <c r="AD343" i="10" s="1"/>
  <c r="AE459" i="10"/>
  <c r="AE341" i="10" s="1"/>
  <c r="AD454" i="10"/>
  <c r="AD336" i="10" s="1"/>
  <c r="AD243" i="10"/>
  <c r="AD420" i="10"/>
  <c r="AD302" i="10" s="1"/>
  <c r="AD456" i="10"/>
  <c r="AD338" i="10" s="1"/>
  <c r="AD462" i="10"/>
  <c r="AD344" i="10" s="1"/>
  <c r="AE453" i="10"/>
  <c r="AE335" i="10" s="1"/>
  <c r="AE466" i="10"/>
  <c r="AE348" i="10" s="1"/>
  <c r="AE450" i="10"/>
  <c r="AE332" i="10" s="1"/>
  <c r="AF449" i="10"/>
  <c r="AF331" i="10" s="1"/>
  <c r="AD464" i="10"/>
  <c r="AD346" i="10" s="1"/>
  <c r="AD443" i="10"/>
  <c r="AD325" i="10" s="1"/>
  <c r="AD448" i="10"/>
  <c r="AD330" i="10" s="1"/>
  <c r="AD463" i="10"/>
  <c r="AD345" i="10" s="1"/>
  <c r="AE244" i="10"/>
  <c r="AE421" i="10"/>
  <c r="AE303" i="10" s="1"/>
  <c r="AF452" i="10"/>
  <c r="AF334" i="10" s="1"/>
  <c r="AD457" i="10"/>
  <c r="AD339" i="10" s="1"/>
  <c r="AD458" i="10"/>
  <c r="AD340" i="10" s="1"/>
  <c r="AE451" i="10"/>
  <c r="AE333" i="10" s="1"/>
  <c r="AE447" i="10"/>
  <c r="AE329" i="10" s="1"/>
  <c r="AE465" i="10"/>
  <c r="AE347" i="10" s="1"/>
  <c r="AD445" i="10"/>
  <c r="AD327" i="10" s="1"/>
  <c r="AD460" i="10"/>
  <c r="AD342" i="10" s="1"/>
  <c r="AE444" i="10"/>
  <c r="AE326" i="10" s="1"/>
  <c r="AF293" i="10"/>
  <c r="AF294" i="10"/>
  <c r="AE292" i="10"/>
  <c r="AD290" i="10"/>
  <c r="AE291" i="10"/>
  <c r="AD283" i="10"/>
  <c r="AD271" i="10"/>
  <c r="AF275" i="10"/>
  <c r="AE289" i="10"/>
  <c r="AF272" i="10"/>
  <c r="AE273" i="10"/>
  <c r="AD285" i="10"/>
  <c r="AE274" i="10"/>
  <c r="AD287" i="10"/>
  <c r="AD284" i="10"/>
  <c r="AD277" i="10"/>
  <c r="AD281" i="10"/>
  <c r="AE267" i="10"/>
  <c r="AE270" i="10"/>
  <c r="AD268" i="10"/>
  <c r="AD269" i="10"/>
  <c r="AE278" i="10"/>
  <c r="AD280" i="10"/>
  <c r="AD286" i="10"/>
  <c r="AE276" i="10"/>
  <c r="AD279" i="10"/>
  <c r="AD266" i="10"/>
  <c r="AE288" i="10"/>
  <c r="AE282" i="10"/>
  <c r="AD337" i="10" l="1"/>
  <c r="AD396" i="10" s="1"/>
  <c r="AE385" i="10"/>
  <c r="AD405" i="10"/>
  <c r="AF390" i="10"/>
  <c r="AD387" i="10"/>
  <c r="AD401" i="10"/>
  <c r="AD398" i="10"/>
  <c r="AF393" i="10"/>
  <c r="AD402" i="10"/>
  <c r="AD386" i="10"/>
  <c r="AE391" i="10"/>
  <c r="AE409" i="10"/>
  <c r="AD408" i="10"/>
  <c r="AE410" i="10"/>
  <c r="AE388" i="10"/>
  <c r="AD395" i="10"/>
  <c r="AF412" i="10"/>
  <c r="AF411" i="10"/>
  <c r="AD389" i="10"/>
  <c r="AA360" i="10"/>
  <c r="AD361" i="10"/>
  <c r="AD399" i="10"/>
  <c r="AE407" i="10"/>
  <c r="AE362" i="10"/>
  <c r="AD397" i="10"/>
  <c r="AD403" i="10"/>
  <c r="AE394" i="10"/>
  <c r="AE363" i="10"/>
  <c r="AE400" i="10"/>
  <c r="AE406" i="10"/>
  <c r="AD384" i="10"/>
  <c r="AE392" i="10"/>
  <c r="AD404" i="10"/>
  <c r="AF468" i="10"/>
  <c r="AF350" i="10" s="1"/>
  <c r="AE467" i="10"/>
  <c r="AE349" i="10" s="1"/>
  <c r="AF469" i="10"/>
  <c r="AF351" i="10" s="1"/>
  <c r="AG471" i="10"/>
  <c r="AG353" i="10" s="1"/>
  <c r="AG470" i="10"/>
  <c r="AG352" i="10" s="1"/>
  <c r="AF244" i="10"/>
  <c r="AF421" i="10"/>
  <c r="AF303" i="10" s="1"/>
  <c r="AF455" i="10"/>
  <c r="AF245" i="10"/>
  <c r="AF422" i="10"/>
  <c r="AF304" i="10" s="1"/>
  <c r="AF444" i="10"/>
  <c r="AF326" i="10" s="1"/>
  <c r="AE458" i="10"/>
  <c r="AE340" i="10" s="1"/>
  <c r="AF466" i="10"/>
  <c r="AF348" i="10" s="1"/>
  <c r="AE448" i="10"/>
  <c r="AE330" i="10" s="1"/>
  <c r="AE445" i="10"/>
  <c r="AE327" i="10" s="1"/>
  <c r="AE454" i="10"/>
  <c r="AE336" i="10" s="1"/>
  <c r="AE443" i="10"/>
  <c r="AE325" i="10" s="1"/>
  <c r="AE457" i="10"/>
  <c r="AE339" i="10" s="1"/>
  <c r="AG452" i="10"/>
  <c r="AG334" i="10" s="1"/>
  <c r="AE446" i="10"/>
  <c r="AE328" i="10" s="1"/>
  <c r="AE460" i="10"/>
  <c r="AE342" i="10" s="1"/>
  <c r="AF447" i="10"/>
  <c r="AF329" i="10" s="1"/>
  <c r="AB242" i="10"/>
  <c r="AB419" i="10"/>
  <c r="AB301" i="10" s="1"/>
  <c r="AF459" i="10"/>
  <c r="AF341" i="10" s="1"/>
  <c r="AE461" i="10"/>
  <c r="AE343" i="10" s="1"/>
  <c r="AF465" i="10"/>
  <c r="AF347" i="10" s="1"/>
  <c r="AE464" i="10"/>
  <c r="AE346" i="10" s="1"/>
  <c r="AF451" i="10"/>
  <c r="AF333" i="10" s="1"/>
  <c r="AE456" i="10"/>
  <c r="AE338" i="10" s="1"/>
  <c r="AE462" i="10"/>
  <c r="AE344" i="10" s="1"/>
  <c r="AF453" i="10"/>
  <c r="AF335" i="10" s="1"/>
  <c r="AF450" i="10"/>
  <c r="AF332" i="10" s="1"/>
  <c r="AE463" i="10"/>
  <c r="AE345" i="10" s="1"/>
  <c r="AG449" i="10"/>
  <c r="AG331" i="10" s="1"/>
  <c r="AE243" i="10"/>
  <c r="AE420" i="10"/>
  <c r="AE302" i="10" s="1"/>
  <c r="AF291" i="10"/>
  <c r="AE290" i="10"/>
  <c r="AF292" i="10"/>
  <c r="AG294" i="10"/>
  <c r="AG293" i="10"/>
  <c r="AF274" i="10"/>
  <c r="AE283" i="10"/>
  <c r="AE271" i="10"/>
  <c r="AE268" i="10"/>
  <c r="AE287" i="10"/>
  <c r="AE279" i="10"/>
  <c r="AF276" i="10"/>
  <c r="AF270" i="10"/>
  <c r="AF267" i="10"/>
  <c r="AE280" i="10"/>
  <c r="AF288" i="10"/>
  <c r="AE277" i="10"/>
  <c r="AF289" i="10"/>
  <c r="AE285" i="10"/>
  <c r="AF273" i="10"/>
  <c r="AE286" i="10"/>
  <c r="AF282" i="10"/>
  <c r="AE281" i="10"/>
  <c r="AG272" i="10"/>
  <c r="AF278" i="10"/>
  <c r="AE266" i="10"/>
  <c r="AE284" i="10"/>
  <c r="AG275" i="10"/>
  <c r="AE269" i="10"/>
  <c r="AE337" i="10" l="1"/>
  <c r="AE396" i="10" s="1"/>
  <c r="AE384" i="10"/>
  <c r="AE397" i="10"/>
  <c r="AG393" i="10"/>
  <c r="AF394" i="10"/>
  <c r="AE387" i="10"/>
  <c r="AG412" i="10"/>
  <c r="AG478" i="10"/>
  <c r="AF478" i="10"/>
  <c r="AE478" i="10"/>
  <c r="AD478" i="10"/>
  <c r="AC478" i="10"/>
  <c r="AB478" i="10"/>
  <c r="AM478" i="10"/>
  <c r="AL478" i="10"/>
  <c r="AK478" i="10"/>
  <c r="AJ478" i="10"/>
  <c r="AI478" i="10"/>
  <c r="AH478" i="10"/>
  <c r="AF407" i="10"/>
  <c r="AF385" i="10"/>
  <c r="AE408" i="10"/>
  <c r="AF391" i="10"/>
  <c r="AE403" i="10"/>
  <c r="AE395" i="10"/>
  <c r="AF406" i="10"/>
  <c r="AB360" i="10"/>
  <c r="AE402" i="10"/>
  <c r="AF392" i="10"/>
  <c r="AF409" i="10"/>
  <c r="AF410" i="10"/>
  <c r="AF363" i="10"/>
  <c r="AG411" i="10"/>
  <c r="AE398" i="10"/>
  <c r="AF388" i="10"/>
  <c r="AE361" i="10"/>
  <c r="AG390" i="10"/>
  <c r="AE405" i="10"/>
  <c r="AE399" i="10"/>
  <c r="AE386" i="10"/>
  <c r="AF400" i="10"/>
  <c r="AE389" i="10"/>
  <c r="AF362" i="10"/>
  <c r="AE404" i="10"/>
  <c r="AE401" i="10"/>
  <c r="AF467" i="10"/>
  <c r="AF349" i="10" s="1"/>
  <c r="AH470" i="10"/>
  <c r="AH352" i="10" s="1"/>
  <c r="AG469" i="10"/>
  <c r="AG351" i="10" s="1"/>
  <c r="AH471" i="10"/>
  <c r="AH353" i="10" s="1"/>
  <c r="AG468" i="10"/>
  <c r="AG350" i="10" s="1"/>
  <c r="AG459" i="10"/>
  <c r="AG341" i="10" s="1"/>
  <c r="AF463" i="10"/>
  <c r="AF345" i="10" s="1"/>
  <c r="AF445" i="10"/>
  <c r="AF327" i="10" s="1"/>
  <c r="AG450" i="10"/>
  <c r="AG332" i="10" s="1"/>
  <c r="AF462" i="10"/>
  <c r="AF344" i="10" s="1"/>
  <c r="AG466" i="10"/>
  <c r="AG348" i="10" s="1"/>
  <c r="AG465" i="10"/>
  <c r="AG347" i="10" s="1"/>
  <c r="AF446" i="10"/>
  <c r="AF328" i="10" s="1"/>
  <c r="AH452" i="10"/>
  <c r="AH334" i="10" s="1"/>
  <c r="AF461" i="10"/>
  <c r="AF343" i="10" s="1"/>
  <c r="AF458" i="10"/>
  <c r="AF340" i="10" s="1"/>
  <c r="AF448" i="10"/>
  <c r="AF330" i="10" s="1"/>
  <c r="AF460" i="10"/>
  <c r="AF342" i="10" s="1"/>
  <c r="AG451" i="10"/>
  <c r="AG333" i="10" s="1"/>
  <c r="AG245" i="10"/>
  <c r="AG422" i="10"/>
  <c r="AG304" i="10" s="1"/>
  <c r="AF454" i="10"/>
  <c r="AF336" i="10" s="1"/>
  <c r="AC242" i="10"/>
  <c r="AC419" i="10"/>
  <c r="AC301" i="10" s="1"/>
  <c r="AF457" i="10"/>
  <c r="AF339" i="10" s="1"/>
  <c r="AG444" i="10"/>
  <c r="AG326" i="10" s="1"/>
  <c r="AG244" i="10"/>
  <c r="AG421" i="10"/>
  <c r="AG303" i="10" s="1"/>
  <c r="AG447" i="10"/>
  <c r="AG329" i="10" s="1"/>
  <c r="AF243" i="10"/>
  <c r="AF420" i="10"/>
  <c r="AF302" i="10" s="1"/>
  <c r="AF443" i="10"/>
  <c r="AF325" i="10" s="1"/>
  <c r="AG453" i="10"/>
  <c r="AG335" i="10" s="1"/>
  <c r="AG455" i="10"/>
  <c r="AF456" i="10"/>
  <c r="AF338" i="10" s="1"/>
  <c r="AH449" i="10"/>
  <c r="AH331" i="10" s="1"/>
  <c r="AF464" i="10"/>
  <c r="AF346" i="10" s="1"/>
  <c r="AH294" i="10"/>
  <c r="AF290" i="10"/>
  <c r="AG292" i="10"/>
  <c r="AH293" i="10"/>
  <c r="AG291" i="10"/>
  <c r="AF287" i="10"/>
  <c r="AF266" i="10"/>
  <c r="AF269" i="10"/>
  <c r="AH275" i="10"/>
  <c r="AF280" i="10"/>
  <c r="AG273" i="10"/>
  <c r="AF268" i="10"/>
  <c r="AF284" i="10"/>
  <c r="AG267" i="10"/>
  <c r="AF281" i="10"/>
  <c r="AG282" i="10"/>
  <c r="AF286" i="10"/>
  <c r="AG276" i="10"/>
  <c r="AG278" i="10"/>
  <c r="AF283" i="10"/>
  <c r="AF285" i="10"/>
  <c r="AG270" i="10"/>
  <c r="AG288" i="10"/>
  <c r="AF271" i="10"/>
  <c r="AG274" i="10"/>
  <c r="AG289" i="10"/>
  <c r="AH272" i="10"/>
  <c r="AF277" i="10"/>
  <c r="AF279" i="10"/>
  <c r="AF337" i="10" l="1"/>
  <c r="AF396" i="10" s="1"/>
  <c r="AG400" i="10"/>
  <c r="AF397" i="10"/>
  <c r="AG394" i="10"/>
  <c r="AF386" i="10"/>
  <c r="AF404" i="10"/>
  <c r="AF401" i="10"/>
  <c r="AF405" i="10"/>
  <c r="AG392" i="10"/>
  <c r="AH390" i="10"/>
  <c r="AF387" i="10"/>
  <c r="AG388" i="10"/>
  <c r="AF403" i="10"/>
  <c r="AF384" i="10"/>
  <c r="AF361" i="10"/>
  <c r="AG409" i="10"/>
  <c r="AG362" i="10"/>
  <c r="AG385" i="10"/>
  <c r="AC360" i="10"/>
  <c r="AH412" i="10"/>
  <c r="AF395" i="10"/>
  <c r="AG407" i="10"/>
  <c r="AH411" i="10"/>
  <c r="AG410" i="10"/>
  <c r="AF408" i="10"/>
  <c r="AF399" i="10"/>
  <c r="AF402" i="10"/>
  <c r="AG391" i="10"/>
  <c r="AG363" i="10"/>
  <c r="AF389" i="10"/>
  <c r="AF398" i="10"/>
  <c r="AG406" i="10"/>
  <c r="AH393" i="10"/>
  <c r="AI471" i="10"/>
  <c r="AI353" i="10" s="1"/>
  <c r="AG467" i="10"/>
  <c r="AG349" i="10" s="1"/>
  <c r="AI470" i="10"/>
  <c r="AI352" i="10" s="1"/>
  <c r="AH468" i="10"/>
  <c r="AH350" i="10" s="1"/>
  <c r="AH469" i="10"/>
  <c r="AH351" i="10" s="1"/>
  <c r="AH447" i="10"/>
  <c r="AH329" i="10" s="1"/>
  <c r="AH465" i="10"/>
  <c r="AH347" i="10" s="1"/>
  <c r="AG446" i="10"/>
  <c r="AG328" i="10" s="1"/>
  <c r="AG464" i="10"/>
  <c r="AG346" i="10" s="1"/>
  <c r="AD242" i="10"/>
  <c r="AD419" i="10"/>
  <c r="AD301" i="10" s="1"/>
  <c r="AG462" i="10"/>
  <c r="AG344" i="10" s="1"/>
  <c r="AG460" i="10"/>
  <c r="AG342" i="10" s="1"/>
  <c r="AG463" i="10"/>
  <c r="AG345" i="10" s="1"/>
  <c r="AH444" i="10"/>
  <c r="AH326" i="10" s="1"/>
  <c r="AI452" i="10"/>
  <c r="AI334" i="10" s="1"/>
  <c r="AG443" i="10"/>
  <c r="AG325" i="10" s="1"/>
  <c r="AH455" i="10"/>
  <c r="AH453" i="10"/>
  <c r="AH335" i="10" s="1"/>
  <c r="AG456" i="10"/>
  <c r="AG338" i="10" s="1"/>
  <c r="AI449" i="10"/>
  <c r="AI331" i="10" s="1"/>
  <c r="AH459" i="10"/>
  <c r="AH341" i="10" s="1"/>
  <c r="AG458" i="10"/>
  <c r="AG340" i="10" s="1"/>
  <c r="AG243" i="10"/>
  <c r="AG420" i="10"/>
  <c r="AG302" i="10" s="1"/>
  <c r="AG454" i="10"/>
  <c r="AG336" i="10" s="1"/>
  <c r="AG461" i="10"/>
  <c r="AG343" i="10" s="1"/>
  <c r="AH245" i="10"/>
  <c r="AH422" i="10"/>
  <c r="AH304" i="10" s="1"/>
  <c r="AH466" i="10"/>
  <c r="AH348" i="10" s="1"/>
  <c r="AG445" i="10"/>
  <c r="AG327" i="10" s="1"/>
  <c r="AH451" i="10"/>
  <c r="AH333" i="10" s="1"/>
  <c r="AH450" i="10"/>
  <c r="AH332" i="10" s="1"/>
  <c r="AH244" i="10"/>
  <c r="AH421" i="10"/>
  <c r="AH303" i="10" s="1"/>
  <c r="AG448" i="10"/>
  <c r="AG330" i="10" s="1"/>
  <c r="AG457" i="10"/>
  <c r="AG339" i="10" s="1"/>
  <c r="AI293" i="10"/>
  <c r="AH292" i="10"/>
  <c r="AH291" i="10"/>
  <c r="AG290" i="10"/>
  <c r="AI294" i="10"/>
  <c r="AH282" i="10"/>
  <c r="AG279" i="10"/>
  <c r="AG285" i="10"/>
  <c r="AH273" i="10"/>
  <c r="AG271" i="10"/>
  <c r="AG280" i="10"/>
  <c r="AI275" i="10"/>
  <c r="AG269" i="10"/>
  <c r="AH276" i="10"/>
  <c r="AG281" i="10"/>
  <c r="AG277" i="10"/>
  <c r="AH270" i="10"/>
  <c r="AG286" i="10"/>
  <c r="AH288" i="10"/>
  <c r="AH267" i="10"/>
  <c r="AG266" i="10"/>
  <c r="AI272" i="10"/>
  <c r="AG283" i="10"/>
  <c r="AG284" i="10"/>
  <c r="AG287" i="10"/>
  <c r="AH289" i="10"/>
  <c r="AH278" i="10"/>
  <c r="AG268" i="10"/>
  <c r="AH274" i="10"/>
  <c r="AG337" i="10" l="1"/>
  <c r="AG396" i="10" s="1"/>
  <c r="AG399" i="10"/>
  <c r="AG387" i="10"/>
  <c r="AH400" i="10"/>
  <c r="AH385" i="10"/>
  <c r="AG408" i="10"/>
  <c r="AG384" i="10"/>
  <c r="AI412" i="10"/>
  <c r="AG402" i="10"/>
  <c r="AG389" i="10"/>
  <c r="AG401" i="10"/>
  <c r="AI390" i="10"/>
  <c r="AG403" i="10"/>
  <c r="AH363" i="10"/>
  <c r="AH388" i="10"/>
  <c r="AH406" i="10"/>
  <c r="AG404" i="10"/>
  <c r="AH391" i="10"/>
  <c r="AG395" i="10"/>
  <c r="AG361" i="10"/>
  <c r="AG386" i="10"/>
  <c r="AD360" i="10"/>
  <c r="AH409" i="10"/>
  <c r="AI411" i="10"/>
  <c r="AG397" i="10"/>
  <c r="AH410" i="10"/>
  <c r="AH392" i="10"/>
  <c r="AH394" i="10"/>
  <c r="AH407" i="10"/>
  <c r="AI393" i="10"/>
  <c r="AG405" i="10"/>
  <c r="AG398" i="10"/>
  <c r="AH362" i="10"/>
  <c r="AJ471" i="10"/>
  <c r="AJ353" i="10" s="1"/>
  <c r="AI468" i="10"/>
  <c r="AI350" i="10" s="1"/>
  <c r="AH467" i="10"/>
  <c r="AH349" i="10" s="1"/>
  <c r="AI469" i="10"/>
  <c r="AI351" i="10" s="1"/>
  <c r="AJ470" i="10"/>
  <c r="AJ352" i="10" s="1"/>
  <c r="AI444" i="10"/>
  <c r="AI326" i="10" s="1"/>
  <c r="AI450" i="10"/>
  <c r="AI332" i="10" s="1"/>
  <c r="AH460" i="10"/>
  <c r="AH342" i="10" s="1"/>
  <c r="AJ449" i="10"/>
  <c r="AJ331" i="10" s="1"/>
  <c r="AH456" i="10"/>
  <c r="AH338" i="10" s="1"/>
  <c r="AI459" i="10"/>
  <c r="AI341" i="10" s="1"/>
  <c r="AH446" i="10"/>
  <c r="AH328" i="10" s="1"/>
  <c r="AI244" i="10"/>
  <c r="AI421" i="10"/>
  <c r="AI303" i="10" s="1"/>
  <c r="AH243" i="10"/>
  <c r="AH420" i="10"/>
  <c r="AH302" i="10" s="1"/>
  <c r="AH454" i="10"/>
  <c r="AH336" i="10" s="1"/>
  <c r="AH458" i="10"/>
  <c r="AH340" i="10" s="1"/>
  <c r="AI453" i="10"/>
  <c r="AI335" i="10" s="1"/>
  <c r="AH462" i="10"/>
  <c r="AH344" i="10" s="1"/>
  <c r="AI465" i="10"/>
  <c r="AI347" i="10" s="1"/>
  <c r="AH464" i="10"/>
  <c r="AH346" i="10" s="1"/>
  <c r="AH443" i="10"/>
  <c r="AH325" i="10" s="1"/>
  <c r="AH463" i="10"/>
  <c r="AH345" i="10" s="1"/>
  <c r="AI447" i="10"/>
  <c r="AI329" i="10" s="1"/>
  <c r="AI451" i="10"/>
  <c r="AI333" i="10" s="1"/>
  <c r="AH445" i="10"/>
  <c r="AH327" i="10" s="1"/>
  <c r="AI455" i="10"/>
  <c r="AI245" i="10"/>
  <c r="AI422" i="10"/>
  <c r="AI304" i="10" s="1"/>
  <c r="AE242" i="10"/>
  <c r="AE419" i="10"/>
  <c r="AE301" i="10" s="1"/>
  <c r="AI466" i="10"/>
  <c r="AI348" i="10" s="1"/>
  <c r="AJ452" i="10"/>
  <c r="AJ334" i="10" s="1"/>
  <c r="AH457" i="10"/>
  <c r="AH339" i="10" s="1"/>
  <c r="AH461" i="10"/>
  <c r="AH343" i="10" s="1"/>
  <c r="AH448" i="10"/>
  <c r="AH330" i="10" s="1"/>
  <c r="AH290" i="10"/>
  <c r="AJ294" i="10"/>
  <c r="AI291" i="10"/>
  <c r="AI292" i="10"/>
  <c r="AJ293" i="10"/>
  <c r="AI274" i="10"/>
  <c r="AH279" i="10"/>
  <c r="AH281" i="10"/>
  <c r="AI276" i="10"/>
  <c r="AH283" i="10"/>
  <c r="AH285" i="10"/>
  <c r="AH271" i="10"/>
  <c r="AI273" i="10"/>
  <c r="AH266" i="10"/>
  <c r="AI278" i="10"/>
  <c r="AH269" i="10"/>
  <c r="AI282" i="10"/>
  <c r="AI289" i="10"/>
  <c r="AH284" i="10"/>
  <c r="AI267" i="10"/>
  <c r="AI270" i="10"/>
  <c r="AH277" i="10"/>
  <c r="AJ272" i="10"/>
  <c r="AH268" i="10"/>
  <c r="AI288" i="10"/>
  <c r="AJ275" i="10"/>
  <c r="AH287" i="10"/>
  <c r="AH286" i="10"/>
  <c r="AH280" i="10"/>
  <c r="AH337" i="10" l="1"/>
  <c r="AH396" i="10" s="1"/>
  <c r="AJ393" i="10"/>
  <c r="AH398" i="10"/>
  <c r="AH405" i="10"/>
  <c r="AI406" i="10"/>
  <c r="AH403" i="10"/>
  <c r="AI400" i="10"/>
  <c r="AH384" i="10"/>
  <c r="AH399" i="10"/>
  <c r="AI407" i="10"/>
  <c r="AI410" i="10"/>
  <c r="AI409" i="10"/>
  <c r="AI388" i="10"/>
  <c r="AH397" i="10"/>
  <c r="AI385" i="10"/>
  <c r="AH402" i="10"/>
  <c r="AI363" i="10"/>
  <c r="AJ411" i="10"/>
  <c r="AI362" i="10"/>
  <c r="AH387" i="10"/>
  <c r="AH389" i="10"/>
  <c r="AI392" i="10"/>
  <c r="AH408" i="10"/>
  <c r="AH361" i="10"/>
  <c r="AH404" i="10"/>
  <c r="AI391" i="10"/>
  <c r="AJ412" i="10"/>
  <c r="AH386" i="10"/>
  <c r="AH401" i="10"/>
  <c r="AJ390" i="10"/>
  <c r="AI394" i="10"/>
  <c r="AH395" i="10"/>
  <c r="AE360" i="10"/>
  <c r="AI467" i="10"/>
  <c r="AI349" i="10" s="1"/>
  <c r="AK470" i="10"/>
  <c r="AK352" i="10" s="1"/>
  <c r="AJ468" i="10"/>
  <c r="AJ350" i="10" s="1"/>
  <c r="AK471" i="10"/>
  <c r="AK353" i="10" s="1"/>
  <c r="AJ469" i="10"/>
  <c r="AJ351" i="10" s="1"/>
  <c r="AJ453" i="10"/>
  <c r="AJ335" i="10" s="1"/>
  <c r="AI456" i="10"/>
  <c r="AI338" i="10" s="1"/>
  <c r="AJ451" i="10"/>
  <c r="AJ333" i="10" s="1"/>
  <c r="AI454" i="10"/>
  <c r="AI336" i="10" s="1"/>
  <c r="AJ444" i="10"/>
  <c r="AJ326" i="10" s="1"/>
  <c r="AJ459" i="10"/>
  <c r="AJ341" i="10" s="1"/>
  <c r="AJ455" i="10"/>
  <c r="AI463" i="10"/>
  <c r="AI345" i="10" s="1"/>
  <c r="AI458" i="10"/>
  <c r="AI340" i="10" s="1"/>
  <c r="AJ244" i="10"/>
  <c r="AJ421" i="10"/>
  <c r="AJ303" i="10" s="1"/>
  <c r="AI446" i="10"/>
  <c r="AI328" i="10" s="1"/>
  <c r="AK449" i="10"/>
  <c r="AK331" i="10" s="1"/>
  <c r="AJ447" i="10"/>
  <c r="AJ329" i="10" s="1"/>
  <c r="AI461" i="10"/>
  <c r="AI343" i="10" s="1"/>
  <c r="AJ466" i="10"/>
  <c r="AJ348" i="10" s="1"/>
  <c r="AF242" i="10"/>
  <c r="AF419" i="10"/>
  <c r="AF301" i="10" s="1"/>
  <c r="AI457" i="10"/>
  <c r="AI339" i="10" s="1"/>
  <c r="AJ245" i="10"/>
  <c r="AJ422" i="10"/>
  <c r="AJ304" i="10" s="1"/>
  <c r="AI443" i="10"/>
  <c r="AI325" i="10" s="1"/>
  <c r="AI464" i="10"/>
  <c r="AI346" i="10" s="1"/>
  <c r="AJ450" i="10"/>
  <c r="AJ332" i="10" s="1"/>
  <c r="AK452" i="10"/>
  <c r="AK334" i="10" s="1"/>
  <c r="AI448" i="10"/>
  <c r="AI330" i="10" s="1"/>
  <c r="AJ465" i="10"/>
  <c r="AJ347" i="10" s="1"/>
  <c r="AI462" i="10"/>
  <c r="AI344" i="10" s="1"/>
  <c r="AI445" i="10"/>
  <c r="AI327" i="10" s="1"/>
  <c r="AI460" i="10"/>
  <c r="AI342" i="10" s="1"/>
  <c r="AI243" i="10"/>
  <c r="AI420" i="10"/>
  <c r="AI302" i="10" s="1"/>
  <c r="AJ292" i="10"/>
  <c r="AJ291" i="10"/>
  <c r="AK293" i="10"/>
  <c r="AK294" i="10"/>
  <c r="AI290" i="10"/>
  <c r="AI285" i="10"/>
  <c r="AI268" i="10"/>
  <c r="AI283" i="10"/>
  <c r="AI269" i="10"/>
  <c r="AJ282" i="10"/>
  <c r="AK272" i="10"/>
  <c r="AI281" i="10"/>
  <c r="AI266" i="10"/>
  <c r="AJ288" i="10"/>
  <c r="AJ289" i="10"/>
  <c r="AJ276" i="10"/>
  <c r="AI280" i="10"/>
  <c r="AI277" i="10"/>
  <c r="AJ278" i="10"/>
  <c r="AI286" i="10"/>
  <c r="AJ270" i="10"/>
  <c r="AI279" i="10"/>
  <c r="AI287" i="10"/>
  <c r="AJ267" i="10"/>
  <c r="AJ273" i="10"/>
  <c r="AJ274" i="10"/>
  <c r="AK275" i="10"/>
  <c r="AI284" i="10"/>
  <c r="AI271" i="10"/>
  <c r="AI337" i="10" l="1"/>
  <c r="AI396" i="10" s="1"/>
  <c r="AI402" i="10"/>
  <c r="AJ406" i="10"/>
  <c r="AJ407" i="10"/>
  <c r="AI395" i="10"/>
  <c r="AI398" i="10"/>
  <c r="AI408" i="10"/>
  <c r="AK411" i="10"/>
  <c r="AI404" i="10"/>
  <c r="AI403" i="10"/>
  <c r="AK412" i="10"/>
  <c r="AJ409" i="10"/>
  <c r="AI397" i="10"/>
  <c r="AI401" i="10"/>
  <c r="AK393" i="10"/>
  <c r="AJ388" i="10"/>
  <c r="AI386" i="10"/>
  <c r="AJ362" i="10"/>
  <c r="AJ394" i="10"/>
  <c r="AJ363" i="10"/>
  <c r="AI389" i="10"/>
  <c r="AJ410" i="10"/>
  <c r="AI384" i="10"/>
  <c r="AI361" i="10"/>
  <c r="AF360" i="10"/>
  <c r="AJ392" i="10"/>
  <c r="AI399" i="10"/>
  <c r="AJ391" i="10"/>
  <c r="AK390" i="10"/>
  <c r="AJ385" i="10"/>
  <c r="AJ400" i="10"/>
  <c r="AI405" i="10"/>
  <c r="AI387" i="10"/>
  <c r="AK469" i="10"/>
  <c r="AK351" i="10" s="1"/>
  <c r="AJ467" i="10"/>
  <c r="AJ349" i="10" s="1"/>
  <c r="AL471" i="10"/>
  <c r="AL353" i="10" s="1"/>
  <c r="AL470" i="10"/>
  <c r="AL352" i="10" s="1"/>
  <c r="AK468" i="10"/>
  <c r="AK350" i="10" s="1"/>
  <c r="AJ445" i="10"/>
  <c r="AJ327" i="10" s="1"/>
  <c r="AK245" i="10"/>
  <c r="AK422" i="10"/>
  <c r="AK304" i="10" s="1"/>
  <c r="AK447" i="10"/>
  <c r="AK329" i="10" s="1"/>
  <c r="AJ454" i="10"/>
  <c r="AJ336" i="10" s="1"/>
  <c r="AJ457" i="10"/>
  <c r="AJ339" i="10" s="1"/>
  <c r="AG242" i="10"/>
  <c r="AG419" i="10"/>
  <c r="AG301" i="10" s="1"/>
  <c r="AJ448" i="10"/>
  <c r="AJ330" i="10" s="1"/>
  <c r="AJ446" i="10"/>
  <c r="AJ328" i="10" s="1"/>
  <c r="AJ462" i="10"/>
  <c r="AJ344" i="10" s="1"/>
  <c r="AK455" i="10"/>
  <c r="AJ464" i="10"/>
  <c r="AJ346" i="10" s="1"/>
  <c r="AJ460" i="10"/>
  <c r="AJ342" i="10" s="1"/>
  <c r="AK450" i="10"/>
  <c r="AK332" i="10" s="1"/>
  <c r="AJ456" i="10"/>
  <c r="AJ338" i="10" s="1"/>
  <c r="AJ463" i="10"/>
  <c r="AJ345" i="10" s="1"/>
  <c r="AK453" i="10"/>
  <c r="AK335" i="10" s="1"/>
  <c r="AK466" i="10"/>
  <c r="AK348" i="10" s="1"/>
  <c r="AJ461" i="10"/>
  <c r="AJ343" i="10" s="1"/>
  <c r="AK465" i="10"/>
  <c r="AK347" i="10" s="1"/>
  <c r="AL452" i="10"/>
  <c r="AL334" i="10" s="1"/>
  <c r="AJ443" i="10"/>
  <c r="AJ325" i="10" s="1"/>
  <c r="AJ243" i="10"/>
  <c r="AJ420" i="10"/>
  <c r="AJ302" i="10" s="1"/>
  <c r="AK451" i="10"/>
  <c r="AK333" i="10" s="1"/>
  <c r="AJ458" i="10"/>
  <c r="AJ340" i="10" s="1"/>
  <c r="AK244" i="10"/>
  <c r="AK421" i="10"/>
  <c r="AK303" i="10" s="1"/>
  <c r="AL449" i="10"/>
  <c r="AL331" i="10" s="1"/>
  <c r="AK444" i="10"/>
  <c r="AK326" i="10" s="1"/>
  <c r="AK459" i="10"/>
  <c r="AK341" i="10" s="1"/>
  <c r="AK291" i="10"/>
  <c r="AJ290" i="10"/>
  <c r="AL294" i="10"/>
  <c r="AL293" i="10"/>
  <c r="AK292" i="10"/>
  <c r="AK282" i="10"/>
  <c r="AJ277" i="10"/>
  <c r="AJ280" i="10"/>
  <c r="AL272" i="10"/>
  <c r="AK267" i="10"/>
  <c r="AJ287" i="10"/>
  <c r="AK276" i="10"/>
  <c r="AJ269" i="10"/>
  <c r="AJ271" i="10"/>
  <c r="AJ279" i="10"/>
  <c r="AK289" i="10"/>
  <c r="AJ283" i="10"/>
  <c r="AJ284" i="10"/>
  <c r="AK270" i="10"/>
  <c r="AK288" i="10"/>
  <c r="AJ268" i="10"/>
  <c r="AL275" i="10"/>
  <c r="AJ286" i="10"/>
  <c r="AJ266" i="10"/>
  <c r="AJ285" i="10"/>
  <c r="AK274" i="10"/>
  <c r="AK278" i="10"/>
  <c r="AJ281" i="10"/>
  <c r="AK273" i="10"/>
  <c r="AJ337" i="10" l="1"/>
  <c r="AJ396" i="10" s="1"/>
  <c r="AJ399" i="10"/>
  <c r="AK391" i="10"/>
  <c r="AJ397" i="10"/>
  <c r="AK407" i="10"/>
  <c r="AJ402" i="10"/>
  <c r="AL411" i="10"/>
  <c r="AJ401" i="10"/>
  <c r="AJ408" i="10"/>
  <c r="AK388" i="10"/>
  <c r="AK410" i="10"/>
  <c r="AK409" i="10"/>
  <c r="AL412" i="10"/>
  <c r="AJ389" i="10"/>
  <c r="AK392" i="10"/>
  <c r="AL390" i="10"/>
  <c r="AJ405" i="10"/>
  <c r="AJ384" i="10"/>
  <c r="AJ395" i="10"/>
  <c r="AJ387" i="10"/>
  <c r="AK394" i="10"/>
  <c r="AG360" i="10"/>
  <c r="AJ403" i="10"/>
  <c r="AK385" i="10"/>
  <c r="AK362" i="10"/>
  <c r="AJ404" i="10"/>
  <c r="AL393" i="10"/>
  <c r="AJ398" i="10"/>
  <c r="AJ386" i="10"/>
  <c r="AK406" i="10"/>
  <c r="AK400" i="10"/>
  <c r="AJ361" i="10"/>
  <c r="AK363" i="10"/>
  <c r="AL469" i="10"/>
  <c r="AL351" i="10" s="1"/>
  <c r="AM470" i="10"/>
  <c r="AM352" i="10" s="1"/>
  <c r="AM471" i="10"/>
  <c r="AM353" i="10" s="1"/>
  <c r="AK467" i="10"/>
  <c r="AK349" i="10" s="1"/>
  <c r="AL468" i="10"/>
  <c r="AL350" i="10" s="1"/>
  <c r="AL244" i="10"/>
  <c r="AL421" i="10"/>
  <c r="AL303" i="10" s="1"/>
  <c r="AK463" i="10"/>
  <c r="AK345" i="10" s="1"/>
  <c r="AK445" i="10"/>
  <c r="AK327" i="10" s="1"/>
  <c r="AL447" i="10"/>
  <c r="AL329" i="10" s="1"/>
  <c r="AK461" i="10"/>
  <c r="AK343" i="10" s="1"/>
  <c r="AM452" i="10"/>
  <c r="AM334" i="10" s="1"/>
  <c r="AM449" i="10"/>
  <c r="AM331" i="10" s="1"/>
  <c r="AL459" i="10"/>
  <c r="AL341" i="10" s="1"/>
  <c r="AL245" i="10"/>
  <c r="AL422" i="10"/>
  <c r="AL304" i="10" s="1"/>
  <c r="AK458" i="10"/>
  <c r="AK340" i="10" s="1"/>
  <c r="AK454" i="10"/>
  <c r="AK336" i="10" s="1"/>
  <c r="AK457" i="10"/>
  <c r="AK339" i="10" s="1"/>
  <c r="AL465" i="10"/>
  <c r="AL347" i="10" s="1"/>
  <c r="AK460" i="10"/>
  <c r="AK342" i="10" s="1"/>
  <c r="AL466" i="10"/>
  <c r="AL348" i="10" s="1"/>
  <c r="AL450" i="10"/>
  <c r="AL332" i="10" s="1"/>
  <c r="AK456" i="10"/>
  <c r="AK338" i="10" s="1"/>
  <c r="AK448" i="10"/>
  <c r="AK330" i="10" s="1"/>
  <c r="AK243" i="10"/>
  <c r="AK420" i="10"/>
  <c r="AK302" i="10" s="1"/>
  <c r="AH242" i="10"/>
  <c r="AH419" i="10"/>
  <c r="AH301" i="10" s="1"/>
  <c r="AL455" i="10"/>
  <c r="AK446" i="10"/>
  <c r="AK328" i="10" s="1"/>
  <c r="AL451" i="10"/>
  <c r="AL333" i="10" s="1"/>
  <c r="AL453" i="10"/>
  <c r="AL335" i="10" s="1"/>
  <c r="AK462" i="10"/>
  <c r="AK344" i="10" s="1"/>
  <c r="AK464" i="10"/>
  <c r="AK346" i="10" s="1"/>
  <c r="AK443" i="10"/>
  <c r="AK325" i="10" s="1"/>
  <c r="AL444" i="10"/>
  <c r="AL326" i="10" s="1"/>
  <c r="AL292" i="10"/>
  <c r="AM293" i="10"/>
  <c r="AK290" i="10"/>
  <c r="AM294" i="10"/>
  <c r="AL291" i="10"/>
  <c r="AK266" i="10"/>
  <c r="AK284" i="10"/>
  <c r="AM272" i="10"/>
  <c r="AM275" i="10"/>
  <c r="AK281" i="10"/>
  <c r="AK285" i="10"/>
  <c r="AK287" i="10"/>
  <c r="AK283" i="10"/>
  <c r="AL267" i="10"/>
  <c r="AK286" i="10"/>
  <c r="AL289" i="10"/>
  <c r="AL273" i="10"/>
  <c r="AK279" i="10"/>
  <c r="AK280" i="10"/>
  <c r="AK268" i="10"/>
  <c r="AK271" i="10"/>
  <c r="AK277" i="10"/>
  <c r="AL278" i="10"/>
  <c r="AL288" i="10"/>
  <c r="AK269" i="10"/>
  <c r="AL282" i="10"/>
  <c r="AL274" i="10"/>
  <c r="AL270" i="10"/>
  <c r="AL276" i="10"/>
  <c r="AK337" i="10" l="1"/>
  <c r="AK396" i="10" s="1"/>
  <c r="AK387" i="10"/>
  <c r="AK404" i="10"/>
  <c r="AL388" i="10"/>
  <c r="AK397" i="10"/>
  <c r="AM412" i="10"/>
  <c r="AL391" i="10"/>
  <c r="AK395" i="10"/>
  <c r="AK398" i="10"/>
  <c r="AL409" i="10"/>
  <c r="AH360" i="10"/>
  <c r="AK408" i="10"/>
  <c r="AM411" i="10"/>
  <c r="AL410" i="10"/>
  <c r="AL406" i="10"/>
  <c r="AK389" i="10"/>
  <c r="AL362" i="10"/>
  <c r="AL407" i="10"/>
  <c r="AK401" i="10"/>
  <c r="AL363" i="10"/>
  <c r="AL400" i="10"/>
  <c r="AK361" i="10"/>
  <c r="AL394" i="10"/>
  <c r="AL385" i="10"/>
  <c r="AL392" i="10"/>
  <c r="AK405" i="10"/>
  <c r="AK403" i="10"/>
  <c r="AK399" i="10"/>
  <c r="AM393" i="10"/>
  <c r="AM390" i="10"/>
  <c r="AK402" i="10"/>
  <c r="AK386" i="10"/>
  <c r="AK384" i="10"/>
  <c r="AM468" i="10"/>
  <c r="AM350" i="10" s="1"/>
  <c r="AM469" i="10"/>
  <c r="AM351" i="10" s="1"/>
  <c r="AL467" i="10"/>
  <c r="AL349" i="10" s="1"/>
  <c r="AL461" i="10"/>
  <c r="AL343" i="10" s="1"/>
  <c r="AM455" i="10"/>
  <c r="AM466" i="10"/>
  <c r="AM348" i="10" s="1"/>
  <c r="AL454" i="10"/>
  <c r="AL336" i="10" s="1"/>
  <c r="AL243" i="10"/>
  <c r="AL420" i="10"/>
  <c r="AL302" i="10" s="1"/>
  <c r="AL457" i="10"/>
  <c r="AL339" i="10" s="1"/>
  <c r="AI242" i="10"/>
  <c r="AI419" i="10"/>
  <c r="AI301" i="10" s="1"/>
  <c r="AL443" i="10"/>
  <c r="AL325" i="10" s="1"/>
  <c r="AM453" i="10"/>
  <c r="AM335" i="10" s="1"/>
  <c r="AM444" i="10"/>
  <c r="AM326" i="10" s="1"/>
  <c r="AL448" i="10"/>
  <c r="AL330" i="10" s="1"/>
  <c r="AL456" i="10"/>
  <c r="AL338" i="10" s="1"/>
  <c r="AM450" i="10"/>
  <c r="AM332" i="10" s="1"/>
  <c r="AL445" i="10"/>
  <c r="AL327" i="10" s="1"/>
  <c r="AM245" i="10"/>
  <c r="AM422" i="10"/>
  <c r="AM304" i="10" s="1"/>
  <c r="AL463" i="10"/>
  <c r="AL345" i="10" s="1"/>
  <c r="AM447" i="10"/>
  <c r="AM329" i="10" s="1"/>
  <c r="AM451" i="10"/>
  <c r="AM333" i="10" s="1"/>
  <c r="AL460" i="10"/>
  <c r="AL342" i="10" s="1"/>
  <c r="AM459" i="10"/>
  <c r="AM341" i="10" s="1"/>
  <c r="AL464" i="10"/>
  <c r="AL346" i="10" s="1"/>
  <c r="AM244" i="10"/>
  <c r="AM421" i="10"/>
  <c r="AM303" i="10" s="1"/>
  <c r="AL446" i="10"/>
  <c r="AL328" i="10" s="1"/>
  <c r="AL462" i="10"/>
  <c r="AL344" i="10" s="1"/>
  <c r="AM465" i="10"/>
  <c r="AM347" i="10" s="1"/>
  <c r="AL458" i="10"/>
  <c r="AL340" i="10" s="1"/>
  <c r="AM291" i="10"/>
  <c r="AL290" i="10"/>
  <c r="AM292" i="10"/>
  <c r="AL269" i="10"/>
  <c r="AM289" i="10"/>
  <c r="AL279" i="10"/>
  <c r="AL285" i="10"/>
  <c r="AM288" i="10"/>
  <c r="AM273" i="10"/>
  <c r="AL281" i="10"/>
  <c r="AM278" i="10"/>
  <c r="AM276" i="10"/>
  <c r="AL277" i="10"/>
  <c r="AL286" i="10"/>
  <c r="AM270" i="10"/>
  <c r="AL271" i="10"/>
  <c r="AM267" i="10"/>
  <c r="AL284" i="10"/>
  <c r="AM274" i="10"/>
  <c r="AL268" i="10"/>
  <c r="AL283" i="10"/>
  <c r="AL266" i="10"/>
  <c r="AM282" i="10"/>
  <c r="AL280" i="10"/>
  <c r="AL287" i="10"/>
  <c r="AL337" i="10" l="1"/>
  <c r="AL396" i="10" s="1"/>
  <c r="AM388" i="10"/>
  <c r="AL387" i="10"/>
  <c r="AM409" i="10"/>
  <c r="AL404" i="10"/>
  <c r="AM391" i="10"/>
  <c r="AM410" i="10"/>
  <c r="AM407" i="10"/>
  <c r="AL361" i="10"/>
  <c r="AL408" i="10"/>
  <c r="AM406" i="10"/>
  <c r="AL403" i="10"/>
  <c r="AM385" i="10"/>
  <c r="AL389" i="10"/>
  <c r="AM394" i="10"/>
  <c r="AM400" i="10"/>
  <c r="AL402" i="10"/>
  <c r="AL405" i="10"/>
  <c r="AI360" i="10"/>
  <c r="AL384" i="10"/>
  <c r="AL399" i="10"/>
  <c r="AL397" i="10"/>
  <c r="AL395" i="10"/>
  <c r="AL398" i="10"/>
  <c r="AM363" i="10"/>
  <c r="AL401" i="10"/>
  <c r="AL386" i="10"/>
  <c r="AM392" i="10"/>
  <c r="AM362" i="10"/>
  <c r="AM467" i="10"/>
  <c r="AM349" i="10" s="1"/>
  <c r="AM456" i="10"/>
  <c r="AM338" i="10" s="1"/>
  <c r="AJ242" i="10"/>
  <c r="AJ419" i="10"/>
  <c r="AJ301" i="10" s="1"/>
  <c r="AM448" i="10"/>
  <c r="AM330" i="10" s="1"/>
  <c r="AM463" i="10"/>
  <c r="AM345" i="10" s="1"/>
  <c r="AM454" i="10"/>
  <c r="AM336" i="10" s="1"/>
  <c r="AM464" i="10"/>
  <c r="AM346" i="10" s="1"/>
  <c r="AM462" i="10"/>
  <c r="AM344" i="10" s="1"/>
  <c r="AM446" i="10"/>
  <c r="AM328" i="10" s="1"/>
  <c r="AM457" i="10"/>
  <c r="AM339" i="10" s="1"/>
  <c r="AM243" i="10"/>
  <c r="AM420" i="10"/>
  <c r="AM302" i="10" s="1"/>
  <c r="AM461" i="10"/>
  <c r="AM343" i="10" s="1"/>
  <c r="AM443" i="10"/>
  <c r="AM325" i="10" s="1"/>
  <c r="AM458" i="10"/>
  <c r="AM340" i="10" s="1"/>
  <c r="AM460" i="10"/>
  <c r="AM342" i="10" s="1"/>
  <c r="AM445" i="10"/>
  <c r="AM327" i="10" s="1"/>
  <c r="AM290" i="10"/>
  <c r="AM268" i="10"/>
  <c r="AM287" i="10"/>
  <c r="AM279" i="10"/>
  <c r="AM286" i="10"/>
  <c r="AM277" i="10"/>
  <c r="AM284" i="10"/>
  <c r="AM271" i="10"/>
  <c r="AM285" i="10"/>
  <c r="AM280" i="10"/>
  <c r="AM269" i="10"/>
  <c r="AM266" i="10"/>
  <c r="AM281" i="10"/>
  <c r="AM283" i="10"/>
  <c r="AM337" i="10" l="1"/>
  <c r="AM396" i="10" s="1"/>
  <c r="AM386" i="10"/>
  <c r="AM398" i="10"/>
  <c r="AM401" i="10"/>
  <c r="AM404" i="10"/>
  <c r="AM389" i="10"/>
  <c r="AM408" i="10"/>
  <c r="AM402" i="10"/>
  <c r="AM384" i="10"/>
  <c r="AM403" i="10"/>
  <c r="AM399" i="10"/>
  <c r="AM361" i="10"/>
  <c r="AJ360" i="10"/>
  <c r="AM395" i="10"/>
  <c r="AM397" i="10"/>
  <c r="AM387" i="10"/>
  <c r="AM405" i="10"/>
  <c r="AK242" i="10"/>
  <c r="AK419" i="10"/>
  <c r="AK301" i="10" s="1"/>
  <c r="AK360" i="10" l="1"/>
  <c r="AL242" i="10"/>
  <c r="AL419" i="10"/>
  <c r="AL301" i="10" s="1"/>
  <c r="AL360" i="10" l="1"/>
  <c r="AM242" i="10"/>
  <c r="AM419" i="10"/>
  <c r="AM301" i="10" s="1"/>
  <c r="AM360" i="10" l="1"/>
  <c r="D13" i="70" l="1"/>
  <c r="F29" i="22" l="1"/>
  <c r="D9" i="70" l="1"/>
  <c r="D11" i="70" l="1"/>
  <c r="D17" i="70" l="1"/>
  <c r="D18" i="70" s="1"/>
  <c r="D21" i="70" s="1"/>
  <c r="J17" i="70" l="1"/>
  <c r="P17" i="70" s="1"/>
  <c r="G22" i="70" l="1"/>
  <c r="T146" i="10" l="1"/>
  <c r="D146" i="10"/>
  <c r="D322" i="10" s="1"/>
  <c r="AG146" i="10"/>
  <c r="AI146" i="10"/>
  <c r="AK146" i="10"/>
  <c r="R146" i="10"/>
  <c r="L146" i="10"/>
  <c r="F146" i="10"/>
  <c r="G146" i="10"/>
  <c r="N146" i="10"/>
  <c r="M146" i="10"/>
  <c r="AL146" i="10"/>
  <c r="K146" i="10"/>
  <c r="Y146" i="10"/>
  <c r="U146" i="10"/>
  <c r="AH146" i="10"/>
  <c r="X146" i="10"/>
  <c r="J146" i="10"/>
  <c r="AF146" i="10"/>
  <c r="AA146" i="10"/>
  <c r="AC146" i="10"/>
  <c r="AM146" i="10"/>
  <c r="W146" i="10"/>
  <c r="O146" i="10"/>
  <c r="AD146" i="10"/>
  <c r="AE146" i="10"/>
  <c r="S146" i="10"/>
  <c r="P146" i="10"/>
  <c r="I146" i="10"/>
  <c r="Q146" i="10"/>
  <c r="AB146" i="10"/>
  <c r="Z146" i="10"/>
  <c r="E146" i="10"/>
  <c r="V146" i="10"/>
  <c r="H146" i="10"/>
  <c r="AJ146" i="10"/>
  <c r="U144" i="10"/>
  <c r="AH144" i="10"/>
  <c r="G144" i="10"/>
  <c r="X144" i="10"/>
  <c r="AL144" i="10"/>
  <c r="N144" i="10"/>
  <c r="P144" i="10"/>
  <c r="AK144" i="10"/>
  <c r="M144" i="10"/>
  <c r="O144" i="10"/>
  <c r="AI144" i="10"/>
  <c r="Y144" i="10"/>
  <c r="J144" i="10"/>
  <c r="AD144" i="10"/>
  <c r="AM144" i="10"/>
  <c r="D144" i="10"/>
  <c r="D320" i="10" s="1"/>
  <c r="Q144" i="10"/>
  <c r="AG144" i="10"/>
  <c r="R144" i="10"/>
  <c r="AE144" i="10"/>
  <c r="AF144" i="10"/>
  <c r="K144" i="10"/>
  <c r="F144" i="10"/>
  <c r="AC144" i="10"/>
  <c r="AA144" i="10"/>
  <c r="AB144" i="10"/>
  <c r="H144" i="10"/>
  <c r="L144" i="10"/>
  <c r="T144" i="10"/>
  <c r="W144" i="10"/>
  <c r="AJ144" i="10"/>
  <c r="I144" i="10"/>
  <c r="V144" i="10"/>
  <c r="Z144" i="10"/>
  <c r="E144" i="10"/>
  <c r="S144" i="10"/>
  <c r="W140" i="10"/>
  <c r="AK140" i="10"/>
  <c r="AD140" i="10"/>
  <c r="AG140" i="10"/>
  <c r="O140" i="10"/>
  <c r="G140" i="10"/>
  <c r="K140" i="10"/>
  <c r="U140" i="10"/>
  <c r="R140" i="10"/>
  <c r="AI140" i="10"/>
  <c r="AB140" i="10"/>
  <c r="AL140" i="10"/>
  <c r="T140" i="10"/>
  <c r="AJ140" i="10"/>
  <c r="Q140" i="10"/>
  <c r="AH140" i="10"/>
  <c r="AC140" i="10"/>
  <c r="V140" i="10"/>
  <c r="AE140" i="10"/>
  <c r="AA140" i="10"/>
  <c r="Y140" i="10"/>
  <c r="M140" i="10"/>
  <c r="Z140" i="10"/>
  <c r="J140" i="10"/>
  <c r="P140" i="10"/>
  <c r="X140" i="10"/>
  <c r="AF140" i="10"/>
  <c r="S140" i="10"/>
  <c r="F140" i="10"/>
  <c r="N140" i="10"/>
  <c r="E140" i="10"/>
  <c r="I140" i="10"/>
  <c r="AM140" i="10"/>
  <c r="H140" i="10"/>
  <c r="L140" i="10"/>
  <c r="D140" i="10"/>
  <c r="D316" i="10" s="1"/>
  <c r="AB145" i="10"/>
  <c r="AG145" i="10"/>
  <c r="AF145" i="10"/>
  <c r="I145" i="10"/>
  <c r="K145" i="10"/>
  <c r="W145" i="10"/>
  <c r="AM145" i="10"/>
  <c r="AJ145" i="10"/>
  <c r="P145" i="10"/>
  <c r="R145" i="10"/>
  <c r="G145" i="10"/>
  <c r="Z145" i="10"/>
  <c r="AC145" i="10"/>
  <c r="U145" i="10"/>
  <c r="Y145" i="10"/>
  <c r="M145" i="10"/>
  <c r="S145" i="10"/>
  <c r="AA145" i="10"/>
  <c r="T145" i="10"/>
  <c r="X145" i="10"/>
  <c r="AH145" i="10"/>
  <c r="AL145" i="10"/>
  <c r="Q145" i="10"/>
  <c r="E145" i="10"/>
  <c r="O145" i="10"/>
  <c r="AK145" i="10"/>
  <c r="AD145" i="10"/>
  <c r="AE145" i="10"/>
  <c r="J145" i="10"/>
  <c r="L145" i="10"/>
  <c r="F145" i="10"/>
  <c r="AI145" i="10"/>
  <c r="H145" i="10"/>
  <c r="D145" i="10"/>
  <c r="D321" i="10" s="1"/>
  <c r="N145" i="10"/>
  <c r="V145" i="10"/>
  <c r="AF139" i="10"/>
  <c r="AI139" i="10"/>
  <c r="T139" i="10"/>
  <c r="J139" i="10"/>
  <c r="AL139" i="10"/>
  <c r="H139" i="10"/>
  <c r="F139" i="10"/>
  <c r="W139" i="10"/>
  <c r="D139" i="10"/>
  <c r="D315" i="10" s="1"/>
  <c r="E139" i="10"/>
  <c r="V139" i="10"/>
  <c r="AE139" i="10"/>
  <c r="AH139" i="10"/>
  <c r="L139" i="10"/>
  <c r="AG139" i="10"/>
  <c r="X139" i="10"/>
  <c r="K139" i="10"/>
  <c r="Y139" i="10"/>
  <c r="Z139" i="10"/>
  <c r="AD139" i="10"/>
  <c r="AA139" i="10"/>
  <c r="G139" i="10"/>
  <c r="S139" i="10"/>
  <c r="Q139" i="10"/>
  <c r="AB139" i="10"/>
  <c r="I139" i="10"/>
  <c r="O139" i="10"/>
  <c r="P139" i="10"/>
  <c r="AK139" i="10"/>
  <c r="AC139" i="10"/>
  <c r="R139" i="10"/>
  <c r="U139" i="10"/>
  <c r="AM139" i="10"/>
  <c r="N139" i="10"/>
  <c r="M139" i="10"/>
  <c r="AJ139" i="10"/>
  <c r="L136" i="10"/>
  <c r="AA136" i="10"/>
  <c r="I136" i="10"/>
  <c r="AJ136" i="10"/>
  <c r="AF136" i="10"/>
  <c r="J136" i="10"/>
  <c r="U136" i="10"/>
  <c r="O136" i="10"/>
  <c r="V136" i="10"/>
  <c r="M136" i="10"/>
  <c r="Z136" i="10"/>
  <c r="S136" i="10"/>
  <c r="Y136" i="10"/>
  <c r="X136" i="10"/>
  <c r="AC136" i="10"/>
  <c r="D136" i="10"/>
  <c r="D312" i="10" s="1"/>
  <c r="W136" i="10"/>
  <c r="E136" i="10"/>
  <c r="AB136" i="10"/>
  <c r="Q136" i="10"/>
  <c r="AK136" i="10"/>
  <c r="G136" i="10"/>
  <c r="AE136" i="10"/>
  <c r="T136" i="10"/>
  <c r="AL136" i="10"/>
  <c r="P136" i="10"/>
  <c r="AM136" i="10"/>
  <c r="R136" i="10"/>
  <c r="F136" i="10"/>
  <c r="AH136" i="10"/>
  <c r="AI136" i="10"/>
  <c r="AD136" i="10"/>
  <c r="H136" i="10"/>
  <c r="AG136" i="10"/>
  <c r="K136" i="10"/>
  <c r="N136" i="10"/>
  <c r="J138" i="10"/>
  <c r="G138" i="10"/>
  <c r="X138" i="10"/>
  <c r="AM138" i="10"/>
  <c r="U138" i="10"/>
  <c r="AL138" i="10"/>
  <c r="K138" i="10"/>
  <c r="AG138" i="10"/>
  <c r="Z138" i="10"/>
  <c r="S138" i="10"/>
  <c r="AF138" i="10"/>
  <c r="F138" i="10"/>
  <c r="W138" i="10"/>
  <c r="AC138" i="10"/>
  <c r="N138" i="10"/>
  <c r="T138" i="10"/>
  <c r="AK138" i="10"/>
  <c r="O138" i="10"/>
  <c r="D138" i="10"/>
  <c r="D314" i="10" s="1"/>
  <c r="H138" i="10"/>
  <c r="R138" i="10"/>
  <c r="AJ138" i="10"/>
  <c r="V138" i="10"/>
  <c r="Y138" i="10"/>
  <c r="L138" i="10"/>
  <c r="AH138" i="10"/>
  <c r="M138" i="10"/>
  <c r="P138" i="10"/>
  <c r="I138" i="10"/>
  <c r="AA138" i="10"/>
  <c r="AD138" i="10"/>
  <c r="AB138" i="10"/>
  <c r="Q138" i="10"/>
  <c r="AI138" i="10"/>
  <c r="E138" i="10"/>
  <c r="AE138" i="10"/>
  <c r="M134" i="10"/>
  <c r="AG134" i="10"/>
  <c r="E134" i="10"/>
  <c r="Z134" i="10"/>
  <c r="J134" i="10"/>
  <c r="G134" i="10"/>
  <c r="S134" i="10"/>
  <c r="AA134" i="10"/>
  <c r="R134" i="10"/>
  <c r="AH134" i="10"/>
  <c r="AI134" i="10"/>
  <c r="W134" i="10"/>
  <c r="P134" i="10"/>
  <c r="AE134" i="10"/>
  <c r="K134" i="10"/>
  <c r="N134" i="10"/>
  <c r="AD134" i="10"/>
  <c r="Y134" i="10"/>
  <c r="AB134" i="10"/>
  <c r="I134" i="10"/>
  <c r="Q134" i="10"/>
  <c r="AL134" i="10"/>
  <c r="V134" i="10"/>
  <c r="AM134" i="10"/>
  <c r="AJ134" i="10"/>
  <c r="O134" i="10"/>
  <c r="AF134" i="10"/>
  <c r="AC134" i="10"/>
  <c r="F134" i="10"/>
  <c r="T134" i="10"/>
  <c r="D134" i="10"/>
  <c r="D310" i="10" s="1"/>
  <c r="L134" i="10"/>
  <c r="X134" i="10"/>
  <c r="H134" i="10"/>
  <c r="AK134" i="10"/>
  <c r="U134" i="10"/>
  <c r="R129" i="10"/>
  <c r="U129" i="10"/>
  <c r="AK129" i="10"/>
  <c r="K129" i="10"/>
  <c r="AF129" i="10"/>
  <c r="V129" i="10"/>
  <c r="AJ129" i="10"/>
  <c r="X129" i="10"/>
  <c r="P129" i="10"/>
  <c r="AG129" i="10"/>
  <c r="AL129" i="10"/>
  <c r="AD129" i="10"/>
  <c r="F129" i="10"/>
  <c r="AE129" i="10"/>
  <c r="AH129" i="10"/>
  <c r="AM129" i="10"/>
  <c r="AB129" i="10"/>
  <c r="O129" i="10"/>
  <c r="AI129" i="10"/>
  <c r="I129" i="10"/>
  <c r="Q129" i="10"/>
  <c r="J129" i="10"/>
  <c r="Z129" i="10"/>
  <c r="D129" i="10"/>
  <c r="D305" i="10" s="1"/>
  <c r="M129" i="10"/>
  <c r="N129" i="10"/>
  <c r="AA129" i="10"/>
  <c r="Y129" i="10"/>
  <c r="E129" i="10"/>
  <c r="W129" i="10"/>
  <c r="AC129" i="10"/>
  <c r="S129" i="10"/>
  <c r="T129" i="10"/>
  <c r="L129" i="10"/>
  <c r="G129" i="10"/>
  <c r="H129" i="10"/>
  <c r="AJ141" i="10"/>
  <c r="H141" i="10"/>
  <c r="AH141" i="10"/>
  <c r="R141" i="10"/>
  <c r="W141" i="10"/>
  <c r="O141" i="10"/>
  <c r="AF141" i="10"/>
  <c r="AK141" i="10"/>
  <c r="P141" i="10"/>
  <c r="U141" i="10"/>
  <c r="X141" i="10"/>
  <c r="T141" i="10"/>
  <c r="AI141" i="10"/>
  <c r="AL141" i="10"/>
  <c r="D141" i="10"/>
  <c r="D317" i="10" s="1"/>
  <c r="J141" i="10"/>
  <c r="M141" i="10"/>
  <c r="S141" i="10"/>
  <c r="N141" i="10"/>
  <c r="Q141" i="10"/>
  <c r="AA141" i="10"/>
  <c r="AG141" i="10"/>
  <c r="AC141" i="10"/>
  <c r="Z141" i="10"/>
  <c r="E141" i="10"/>
  <c r="L141" i="10"/>
  <c r="AD141" i="10"/>
  <c r="AB141" i="10"/>
  <c r="V141" i="10"/>
  <c r="G141" i="10"/>
  <c r="K141" i="10"/>
  <c r="AE141" i="10"/>
  <c r="F141" i="10"/>
  <c r="I141" i="10"/>
  <c r="Y141" i="10"/>
  <c r="AM141" i="10"/>
  <c r="AC131" i="10"/>
  <c r="Z131" i="10"/>
  <c r="K131" i="10"/>
  <c r="O131" i="10"/>
  <c r="Y131" i="10"/>
  <c r="T131" i="10"/>
  <c r="AM131" i="10"/>
  <c r="AB131" i="10"/>
  <c r="X131" i="10"/>
  <c r="P131" i="10"/>
  <c r="M131" i="10"/>
  <c r="AD131" i="10"/>
  <c r="S131" i="10"/>
  <c r="J131" i="10"/>
  <c r="N131" i="10"/>
  <c r="AG131" i="10"/>
  <c r="G131" i="10"/>
  <c r="AH131" i="10"/>
  <c r="AL131" i="10"/>
  <c r="D131" i="10"/>
  <c r="D307" i="10" s="1"/>
  <c r="I131" i="10"/>
  <c r="W131" i="10"/>
  <c r="AI131" i="10"/>
  <c r="AK131" i="10"/>
  <c r="F131" i="10"/>
  <c r="AA131" i="10"/>
  <c r="R131" i="10"/>
  <c r="L131" i="10"/>
  <c r="Q131" i="10"/>
  <c r="H131" i="10"/>
  <c r="V131" i="10"/>
  <c r="AE131" i="10"/>
  <c r="E131" i="10"/>
  <c r="AJ131" i="10"/>
  <c r="AF131" i="10"/>
  <c r="U131" i="10"/>
  <c r="AA137" i="10"/>
  <c r="K137" i="10"/>
  <c r="AH137" i="10"/>
  <c r="X137" i="10"/>
  <c r="AB137" i="10"/>
  <c r="AD137" i="10"/>
  <c r="U137" i="10"/>
  <c r="AJ137" i="10"/>
  <c r="Q137" i="10"/>
  <c r="G137" i="10"/>
  <c r="AL137" i="10"/>
  <c r="F137" i="10"/>
  <c r="L137" i="10"/>
  <c r="R137" i="10"/>
  <c r="W137" i="10"/>
  <c r="N137" i="10"/>
  <c r="AK137" i="10"/>
  <c r="M137" i="10"/>
  <c r="O137" i="10"/>
  <c r="D137" i="10"/>
  <c r="D313" i="10" s="1"/>
  <c r="Y137" i="10"/>
  <c r="H137" i="10"/>
  <c r="T137" i="10"/>
  <c r="AC137" i="10"/>
  <c r="V137" i="10"/>
  <c r="AF137" i="10"/>
  <c r="AM137" i="10"/>
  <c r="Z137" i="10"/>
  <c r="E137" i="10"/>
  <c r="S137" i="10"/>
  <c r="P137" i="10"/>
  <c r="AE137" i="10"/>
  <c r="AG137" i="10"/>
  <c r="AI137" i="10"/>
  <c r="I137" i="10"/>
  <c r="J137" i="10"/>
  <c r="Y135" i="10"/>
  <c r="AM135" i="10"/>
  <c r="Z135" i="10"/>
  <c r="K135" i="10"/>
  <c r="L135" i="10"/>
  <c r="AF135" i="10"/>
  <c r="V135" i="10"/>
  <c r="E135" i="10"/>
  <c r="I135" i="10"/>
  <c r="AD135" i="10"/>
  <c r="M135" i="10"/>
  <c r="AC135" i="10"/>
  <c r="N135" i="10"/>
  <c r="AI135" i="10"/>
  <c r="S135" i="10"/>
  <c r="AB135" i="10"/>
  <c r="AG135" i="10"/>
  <c r="T135" i="10"/>
  <c r="AJ135" i="10"/>
  <c r="W135" i="10"/>
  <c r="AE135" i="10"/>
  <c r="F135" i="10"/>
  <c r="O135" i="10"/>
  <c r="Q135" i="10"/>
  <c r="R135" i="10"/>
  <c r="AL135" i="10"/>
  <c r="H135" i="10"/>
  <c r="D135" i="10"/>
  <c r="D311" i="10" s="1"/>
  <c r="U135" i="10"/>
  <c r="J135" i="10"/>
  <c r="G135" i="10"/>
  <c r="AK135" i="10"/>
  <c r="AH135" i="10"/>
  <c r="AA135" i="10"/>
  <c r="P135" i="10"/>
  <c r="X135" i="10"/>
  <c r="D248" i="10" l="1"/>
  <c r="D252" i="10"/>
  <c r="D370" i="10" s="1"/>
  <c r="D256" i="10"/>
  <c r="D374" i="10" s="1"/>
  <c r="D258" i="10"/>
  <c r="D376" i="10" s="1"/>
  <c r="D255" i="10"/>
  <c r="D373" i="10" s="1"/>
  <c r="D254" i="10"/>
  <c r="D372" i="10" s="1"/>
  <c r="D253" i="10"/>
  <c r="D371" i="10" s="1"/>
  <c r="D262" i="10"/>
  <c r="D257" i="10"/>
  <c r="D375" i="10" s="1"/>
  <c r="D261" i="10"/>
  <c r="D379" i="10" s="1"/>
  <c r="D246" i="10"/>
  <c r="D364" i="10" s="1"/>
  <c r="D263" i="10"/>
  <c r="D381" i="10" s="1"/>
  <c r="D251" i="10"/>
  <c r="D369" i="10" s="1"/>
  <c r="V130" i="10"/>
  <c r="AD130" i="10"/>
  <c r="R130" i="10"/>
  <c r="F130" i="10"/>
  <c r="M130" i="10"/>
  <c r="E130" i="10"/>
  <c r="O130" i="10"/>
  <c r="AF130" i="10"/>
  <c r="T130" i="10"/>
  <c r="AG130" i="10"/>
  <c r="AC130" i="10"/>
  <c r="S130" i="10"/>
  <c r="AH130" i="10"/>
  <c r="AI130" i="10"/>
  <c r="Z130" i="10"/>
  <c r="J130" i="10"/>
  <c r="AJ130" i="10"/>
  <c r="Q130" i="10"/>
  <c r="AB130" i="10"/>
  <c r="H130" i="10"/>
  <c r="L130" i="10"/>
  <c r="D130" i="10"/>
  <c r="D306" i="10" s="1"/>
  <c r="AK130" i="10"/>
  <c r="I130" i="10"/>
  <c r="X130" i="10"/>
  <c r="AL130" i="10"/>
  <c r="AA130" i="10"/>
  <c r="P130" i="10"/>
  <c r="K130" i="10"/>
  <c r="N130" i="10"/>
  <c r="G130" i="10"/>
  <c r="U130" i="10"/>
  <c r="AE130" i="10"/>
  <c r="Y130" i="10"/>
  <c r="W130" i="10"/>
  <c r="AM130" i="10"/>
  <c r="D178" i="10"/>
  <c r="D354" i="10" s="1"/>
  <c r="E178" i="10"/>
  <c r="F178" i="10"/>
  <c r="G178" i="10"/>
  <c r="H178" i="10"/>
  <c r="I178" i="10"/>
  <c r="J178" i="10"/>
  <c r="K178" i="10"/>
  <c r="L178" i="10"/>
  <c r="M178" i="10"/>
  <c r="N178" i="10"/>
  <c r="O178" i="10"/>
  <c r="P178" i="10"/>
  <c r="Q178" i="10"/>
  <c r="R178" i="10"/>
  <c r="S178" i="10"/>
  <c r="T178" i="10"/>
  <c r="U178" i="10"/>
  <c r="V178" i="10"/>
  <c r="W178" i="10"/>
  <c r="X178" i="10"/>
  <c r="Y178" i="10"/>
  <c r="Z178" i="10"/>
  <c r="AA178" i="10"/>
  <c r="AB178" i="10"/>
  <c r="AC178" i="10"/>
  <c r="AD178" i="10"/>
  <c r="AE178" i="10"/>
  <c r="AF178" i="10"/>
  <c r="AG178" i="10"/>
  <c r="AH178" i="10"/>
  <c r="AI178" i="10"/>
  <c r="AJ178" i="10"/>
  <c r="AK178" i="10"/>
  <c r="AL178" i="10"/>
  <c r="AM178" i="10"/>
  <c r="AJ143" i="10"/>
  <c r="AM143" i="10"/>
  <c r="W143" i="10"/>
  <c r="Q143" i="10"/>
  <c r="AE143" i="10"/>
  <c r="M143" i="10"/>
  <c r="AA143" i="10"/>
  <c r="S143" i="10"/>
  <c r="N143" i="10"/>
  <c r="I143" i="10"/>
  <c r="P143" i="10"/>
  <c r="K143" i="10"/>
  <c r="AB143" i="10"/>
  <c r="AD143" i="10"/>
  <c r="V143" i="10"/>
  <c r="D143" i="10"/>
  <c r="D319" i="10" s="1"/>
  <c r="T143" i="10"/>
  <c r="H143" i="10"/>
  <c r="L143" i="10"/>
  <c r="J143" i="10"/>
  <c r="O143" i="10"/>
  <c r="AL143" i="10"/>
  <c r="G143" i="10"/>
  <c r="AK143" i="10"/>
  <c r="AC143" i="10"/>
  <c r="X143" i="10"/>
  <c r="Y143" i="10"/>
  <c r="U143" i="10"/>
  <c r="AI143" i="10"/>
  <c r="AF143" i="10"/>
  <c r="R143" i="10"/>
  <c r="Z143" i="10"/>
  <c r="F143" i="10"/>
  <c r="AG143" i="10"/>
  <c r="E143" i="10"/>
  <c r="AH143" i="10"/>
  <c r="O142" i="10"/>
  <c r="T142" i="10"/>
  <c r="AC142" i="10"/>
  <c r="AE142" i="10"/>
  <c r="AF142" i="10"/>
  <c r="X142" i="10"/>
  <c r="AI142" i="10"/>
  <c r="P142" i="10"/>
  <c r="D142" i="10"/>
  <c r="D318" i="10" s="1"/>
  <c r="AA142" i="10"/>
  <c r="AB142" i="10"/>
  <c r="R142" i="10"/>
  <c r="U142" i="10"/>
  <c r="AJ142" i="10"/>
  <c r="F142" i="10"/>
  <c r="Q142" i="10"/>
  <c r="E142" i="10"/>
  <c r="V142" i="10"/>
  <c r="J142" i="10"/>
  <c r="N142" i="10"/>
  <c r="AG142" i="10"/>
  <c r="AM142" i="10"/>
  <c r="K142" i="10"/>
  <c r="AD142" i="10"/>
  <c r="AL142" i="10"/>
  <c r="AK142" i="10"/>
  <c r="I142" i="10"/>
  <c r="Y142" i="10"/>
  <c r="W142" i="10"/>
  <c r="M142" i="10"/>
  <c r="G142" i="10"/>
  <c r="AH142" i="10"/>
  <c r="Z142" i="10"/>
  <c r="S142" i="10"/>
  <c r="H142" i="10"/>
  <c r="L142" i="10"/>
  <c r="R132" i="10"/>
  <c r="D132" i="10"/>
  <c r="D308" i="10" s="1"/>
  <c r="AE132" i="10"/>
  <c r="V132" i="10"/>
  <c r="S132" i="10"/>
  <c r="I132" i="10"/>
  <c r="X132" i="10"/>
  <c r="AA132" i="10"/>
  <c r="L132" i="10"/>
  <c r="O132" i="10"/>
  <c r="P132" i="10"/>
  <c r="AL132" i="10"/>
  <c r="AC132" i="10"/>
  <c r="K132" i="10"/>
  <c r="AB132" i="10"/>
  <c r="W132" i="10"/>
  <c r="Y132" i="10"/>
  <c r="M132" i="10"/>
  <c r="N132" i="10"/>
  <c r="AJ132" i="10"/>
  <c r="E132" i="10"/>
  <c r="AF132" i="10"/>
  <c r="AM132" i="10"/>
  <c r="U132" i="10"/>
  <c r="AD132" i="10"/>
  <c r="G132" i="10"/>
  <c r="Z132" i="10"/>
  <c r="AI132" i="10"/>
  <c r="AG132" i="10"/>
  <c r="H132" i="10"/>
  <c r="AH132" i="10"/>
  <c r="J132" i="10"/>
  <c r="T132" i="10"/>
  <c r="F132" i="10"/>
  <c r="AK132" i="10"/>
  <c r="Q132" i="10"/>
  <c r="D147" i="10"/>
  <c r="D323" i="10" s="1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R147" i="10"/>
  <c r="S147" i="10"/>
  <c r="T147" i="10"/>
  <c r="U147" i="10"/>
  <c r="V147" i="10"/>
  <c r="W147" i="10"/>
  <c r="X147" i="10"/>
  <c r="Y147" i="10"/>
  <c r="Z147" i="10"/>
  <c r="AA147" i="10"/>
  <c r="AB147" i="10"/>
  <c r="AC147" i="10"/>
  <c r="AD147" i="10"/>
  <c r="AE147" i="10"/>
  <c r="AF147" i="10"/>
  <c r="AG147" i="10"/>
  <c r="AH147" i="10"/>
  <c r="AI147" i="10"/>
  <c r="AJ147" i="10"/>
  <c r="AK147" i="10"/>
  <c r="AL147" i="10"/>
  <c r="AM147" i="10"/>
  <c r="O133" i="10"/>
  <c r="AD133" i="10"/>
  <c r="R133" i="10"/>
  <c r="P133" i="10"/>
  <c r="AE133" i="10"/>
  <c r="Q133" i="10"/>
  <c r="AC133" i="10"/>
  <c r="AF133" i="10"/>
  <c r="AI133" i="10"/>
  <c r="G133" i="10"/>
  <c r="U133" i="10"/>
  <c r="F133" i="10"/>
  <c r="AK133" i="10"/>
  <c r="W133" i="10"/>
  <c r="H133" i="10"/>
  <c r="M133" i="10"/>
  <c r="K133" i="10"/>
  <c r="X133" i="10"/>
  <c r="J133" i="10"/>
  <c r="AG133" i="10"/>
  <c r="Z133" i="10"/>
  <c r="AB133" i="10"/>
  <c r="L133" i="10"/>
  <c r="V133" i="10"/>
  <c r="T133" i="10"/>
  <c r="D133" i="10"/>
  <c r="D309" i="10" s="1"/>
  <c r="AA133" i="10"/>
  <c r="AL133" i="10"/>
  <c r="S133" i="10"/>
  <c r="Y133" i="10"/>
  <c r="AJ133" i="10"/>
  <c r="N133" i="10"/>
  <c r="E133" i="10"/>
  <c r="AH133" i="10"/>
  <c r="I133" i="10"/>
  <c r="AM133" i="10"/>
  <c r="D148" i="10"/>
  <c r="D324" i="10" s="1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R148" i="10"/>
  <c r="S148" i="10"/>
  <c r="T148" i="10"/>
  <c r="U148" i="10"/>
  <c r="V148" i="10"/>
  <c r="W148" i="10"/>
  <c r="X148" i="10"/>
  <c r="Y148" i="10"/>
  <c r="Z148" i="10"/>
  <c r="AA148" i="10"/>
  <c r="AB148" i="10"/>
  <c r="AC148" i="10"/>
  <c r="AD148" i="10"/>
  <c r="AE148" i="10"/>
  <c r="AF148" i="10"/>
  <c r="AG148" i="10"/>
  <c r="AH148" i="10"/>
  <c r="AI148" i="10"/>
  <c r="AJ148" i="10"/>
  <c r="AK148" i="10"/>
  <c r="AL148" i="10"/>
  <c r="AM148" i="10"/>
  <c r="E439" i="10" l="1"/>
  <c r="E321" i="10" s="1"/>
  <c r="D380" i="10"/>
  <c r="E425" i="10"/>
  <c r="E307" i="10" s="1"/>
  <c r="D366" i="10"/>
  <c r="E251" i="10"/>
  <c r="E428" i="10"/>
  <c r="E310" i="10" s="1"/>
  <c r="E261" i="10"/>
  <c r="E438" i="10"/>
  <c r="E320" i="10" s="1"/>
  <c r="E257" i="10"/>
  <c r="E434" i="10"/>
  <c r="E316" i="10" s="1"/>
  <c r="E254" i="10"/>
  <c r="E431" i="10"/>
  <c r="E313" i="10" s="1"/>
  <c r="E263" i="10"/>
  <c r="E440" i="10"/>
  <c r="E322" i="10" s="1"/>
  <c r="E255" i="10"/>
  <c r="E432" i="10"/>
  <c r="E314" i="10" s="1"/>
  <c r="E258" i="10"/>
  <c r="E435" i="10"/>
  <c r="E317" i="10" s="1"/>
  <c r="E246" i="10"/>
  <c r="E423" i="10"/>
  <c r="E305" i="10" s="1"/>
  <c r="E262" i="10"/>
  <c r="E256" i="10"/>
  <c r="E433" i="10"/>
  <c r="E315" i="10" s="1"/>
  <c r="E253" i="10"/>
  <c r="E430" i="10"/>
  <c r="E312" i="10" s="1"/>
  <c r="E248" i="10"/>
  <c r="E252" i="10"/>
  <c r="E429" i="10"/>
  <c r="E311" i="10" s="1"/>
  <c r="D265" i="10"/>
  <c r="D250" i="10"/>
  <c r="D368" i="10" s="1"/>
  <c r="D249" i="10"/>
  <c r="D259" i="10"/>
  <c r="D377" i="10" s="1"/>
  <c r="D247" i="10"/>
  <c r="D365" i="10" s="1"/>
  <c r="D295" i="10"/>
  <c r="D413" i="10" s="1"/>
  <c r="D264" i="10"/>
  <c r="D382" i="10" s="1"/>
  <c r="D260" i="10"/>
  <c r="D378" i="10" s="1"/>
  <c r="V179" i="10"/>
  <c r="F179" i="10"/>
  <c r="G179" i="10"/>
  <c r="U179" i="10"/>
  <c r="P179" i="10"/>
  <c r="AE179" i="10"/>
  <c r="I179" i="10"/>
  <c r="R179" i="10"/>
  <c r="H179" i="10"/>
  <c r="T179" i="10"/>
  <c r="N179" i="10"/>
  <c r="AJ179" i="10"/>
  <c r="AL179" i="10"/>
  <c r="X179" i="10"/>
  <c r="Z179" i="10"/>
  <c r="AF179" i="10"/>
  <c r="O179" i="10"/>
  <c r="S179" i="10"/>
  <c r="AK179" i="10"/>
  <c r="J179" i="10"/>
  <c r="W179" i="10"/>
  <c r="AM179" i="10"/>
  <c r="K179" i="10"/>
  <c r="AC179" i="10"/>
  <c r="AH179" i="10"/>
  <c r="Q179" i="10"/>
  <c r="AI179" i="10"/>
  <c r="AA179" i="10"/>
  <c r="AD179" i="10"/>
  <c r="AG179" i="10"/>
  <c r="L179" i="10"/>
  <c r="M179" i="10"/>
  <c r="E179" i="10"/>
  <c r="Y179" i="10"/>
  <c r="AB179" i="10"/>
  <c r="D179" i="10"/>
  <c r="E380" i="10" l="1"/>
  <c r="E366" i="10"/>
  <c r="E372" i="10"/>
  <c r="E375" i="10"/>
  <c r="E379" i="10"/>
  <c r="E370" i="10"/>
  <c r="E381" i="10"/>
  <c r="E371" i="10"/>
  <c r="E374" i="10"/>
  <c r="E364" i="10"/>
  <c r="E369" i="10"/>
  <c r="E426" i="10"/>
  <c r="E308" i="10" s="1"/>
  <c r="D367" i="10"/>
  <c r="E376" i="10"/>
  <c r="E442" i="10"/>
  <c r="E324" i="10" s="1"/>
  <c r="D383" i="10"/>
  <c r="E373" i="10"/>
  <c r="E250" i="10"/>
  <c r="E427" i="10"/>
  <c r="E309" i="10" s="1"/>
  <c r="E264" i="10"/>
  <c r="E441" i="10"/>
  <c r="E323" i="10" s="1"/>
  <c r="E249" i="10"/>
  <c r="F254" i="10"/>
  <c r="F431" i="10"/>
  <c r="F313" i="10" s="1"/>
  <c r="F262" i="10"/>
  <c r="F439" i="10"/>
  <c r="F321" i="10" s="1"/>
  <c r="E295" i="10"/>
  <c r="E472" i="10"/>
  <c r="E354" i="10" s="1"/>
  <c r="F256" i="10"/>
  <c r="F433" i="10"/>
  <c r="F315" i="10" s="1"/>
  <c r="F435" i="10"/>
  <c r="F317" i="10" s="1"/>
  <c r="F258" i="10"/>
  <c r="F438" i="10"/>
  <c r="F320" i="10" s="1"/>
  <c r="F261" i="10"/>
  <c r="E247" i="10"/>
  <c r="E424" i="10"/>
  <c r="E306" i="10" s="1"/>
  <c r="F248" i="10"/>
  <c r="F425" i="10"/>
  <c r="F307" i="10" s="1"/>
  <c r="F251" i="10"/>
  <c r="F428" i="10"/>
  <c r="F310" i="10" s="1"/>
  <c r="E259" i="10"/>
  <c r="E436" i="10"/>
  <c r="E318" i="10" s="1"/>
  <c r="F252" i="10"/>
  <c r="F429" i="10"/>
  <c r="F311" i="10" s="1"/>
  <c r="F432" i="10"/>
  <c r="F314" i="10" s="1"/>
  <c r="F255" i="10"/>
  <c r="E265" i="10"/>
  <c r="F257" i="10"/>
  <c r="F434" i="10"/>
  <c r="F316" i="10" s="1"/>
  <c r="F246" i="10"/>
  <c r="F423" i="10"/>
  <c r="F305" i="10" s="1"/>
  <c r="E260" i="10"/>
  <c r="E437" i="10"/>
  <c r="E319" i="10" s="1"/>
  <c r="F253" i="10"/>
  <c r="F430" i="10"/>
  <c r="F312" i="10" s="1"/>
  <c r="F263" i="10"/>
  <c r="F440" i="10"/>
  <c r="F322" i="10" s="1"/>
  <c r="D355" i="10"/>
  <c r="D296" i="10"/>
  <c r="D297" i="10" s="1"/>
  <c r="F364" i="10" l="1"/>
  <c r="E383" i="10"/>
  <c r="F373" i="10"/>
  <c r="F381" i="10"/>
  <c r="E378" i="10"/>
  <c r="F371" i="10"/>
  <c r="E413" i="10"/>
  <c r="F369" i="10"/>
  <c r="F380" i="10"/>
  <c r="E368" i="10"/>
  <c r="F366" i="10"/>
  <c r="F372" i="10"/>
  <c r="F376" i="10"/>
  <c r="E367" i="10"/>
  <c r="F374" i="10"/>
  <c r="F375" i="10"/>
  <c r="E365" i="10"/>
  <c r="F370" i="10"/>
  <c r="E377" i="10"/>
  <c r="F379" i="10"/>
  <c r="E382" i="10"/>
  <c r="G248" i="10"/>
  <c r="G425" i="10"/>
  <c r="G307" i="10" s="1"/>
  <c r="F265" i="10"/>
  <c r="F442" i="10"/>
  <c r="F324" i="10" s="1"/>
  <c r="G262" i="10"/>
  <c r="G439" i="10"/>
  <c r="G321" i="10" s="1"/>
  <c r="F295" i="10"/>
  <c r="F472" i="10"/>
  <c r="F354" i="10" s="1"/>
  <c r="G253" i="10"/>
  <c r="G430" i="10"/>
  <c r="G312" i="10" s="1"/>
  <c r="G258" i="10"/>
  <c r="G435" i="10"/>
  <c r="G317" i="10" s="1"/>
  <c r="F260" i="10"/>
  <c r="F437" i="10"/>
  <c r="F319" i="10" s="1"/>
  <c r="G252" i="10"/>
  <c r="G429" i="10"/>
  <c r="G311" i="10" s="1"/>
  <c r="G246" i="10"/>
  <c r="G423" i="10"/>
  <c r="G305" i="10" s="1"/>
  <c r="F259" i="10"/>
  <c r="F436" i="10"/>
  <c r="F318" i="10" s="1"/>
  <c r="G254" i="10"/>
  <c r="G431" i="10"/>
  <c r="G313" i="10" s="1"/>
  <c r="F264" i="10"/>
  <c r="F441" i="10"/>
  <c r="F323" i="10" s="1"/>
  <c r="F250" i="10"/>
  <c r="F427" i="10"/>
  <c r="F309" i="10" s="1"/>
  <c r="F247" i="10"/>
  <c r="F424" i="10"/>
  <c r="F306" i="10" s="1"/>
  <c r="G255" i="10"/>
  <c r="G432" i="10"/>
  <c r="G314" i="10" s="1"/>
  <c r="G257" i="10"/>
  <c r="G434" i="10"/>
  <c r="G316" i="10" s="1"/>
  <c r="G251" i="10"/>
  <c r="G428" i="10"/>
  <c r="G310" i="10" s="1"/>
  <c r="G256" i="10"/>
  <c r="G433" i="10"/>
  <c r="G315" i="10" s="1"/>
  <c r="G263" i="10"/>
  <c r="G440" i="10"/>
  <c r="G322" i="10" s="1"/>
  <c r="G261" i="10"/>
  <c r="G438" i="10"/>
  <c r="G320" i="10" s="1"/>
  <c r="F249" i="10"/>
  <c r="F426" i="10"/>
  <c r="F308" i="10" s="1"/>
  <c r="D414" i="10"/>
  <c r="E473" i="10"/>
  <c r="E296" i="10"/>
  <c r="E297" i="10" s="1"/>
  <c r="D415" i="10" l="1"/>
  <c r="G370" i="10"/>
  <c r="G374" i="10"/>
  <c r="G372" i="10"/>
  <c r="G371" i="10"/>
  <c r="G369" i="10"/>
  <c r="G375" i="10"/>
  <c r="G373" i="10"/>
  <c r="F367" i="10"/>
  <c r="F365" i="10"/>
  <c r="F378" i="10"/>
  <c r="G364" i="10"/>
  <c r="F383" i="10"/>
  <c r="F368" i="10"/>
  <c r="G381" i="10"/>
  <c r="F413" i="10"/>
  <c r="F377" i="10"/>
  <c r="G380" i="10"/>
  <c r="G366" i="10"/>
  <c r="G379" i="10"/>
  <c r="F382" i="10"/>
  <c r="G376" i="10"/>
  <c r="H263" i="10"/>
  <c r="H440" i="10"/>
  <c r="H322" i="10" s="1"/>
  <c r="H258" i="10"/>
  <c r="H435" i="10"/>
  <c r="H317" i="10" s="1"/>
  <c r="G250" i="10"/>
  <c r="G427" i="10"/>
  <c r="G309" i="10" s="1"/>
  <c r="H252" i="10"/>
  <c r="H429" i="10"/>
  <c r="H311" i="10" s="1"/>
  <c r="G264" i="10"/>
  <c r="G441" i="10"/>
  <c r="G323" i="10" s="1"/>
  <c r="G260" i="10"/>
  <c r="G437" i="10"/>
  <c r="G319" i="10" s="1"/>
  <c r="H257" i="10"/>
  <c r="H434" i="10"/>
  <c r="H316" i="10" s="1"/>
  <c r="H425" i="10"/>
  <c r="H307" i="10" s="1"/>
  <c r="H248" i="10"/>
  <c r="H246" i="10"/>
  <c r="H423" i="10"/>
  <c r="H305" i="10" s="1"/>
  <c r="H256" i="10"/>
  <c r="H433" i="10"/>
  <c r="H315" i="10" s="1"/>
  <c r="H254" i="10"/>
  <c r="H431" i="10"/>
  <c r="H313" i="10" s="1"/>
  <c r="H262" i="10"/>
  <c r="H439" i="10"/>
  <c r="H321" i="10" s="1"/>
  <c r="H251" i="10"/>
  <c r="H428" i="10"/>
  <c r="H310" i="10" s="1"/>
  <c r="H253" i="10"/>
  <c r="H430" i="10"/>
  <c r="H312" i="10" s="1"/>
  <c r="G249" i="10"/>
  <c r="G426" i="10"/>
  <c r="G308" i="10" s="1"/>
  <c r="H255" i="10"/>
  <c r="H432" i="10"/>
  <c r="H314" i="10" s="1"/>
  <c r="G259" i="10"/>
  <c r="G436" i="10"/>
  <c r="G318" i="10" s="1"/>
  <c r="G265" i="10"/>
  <c r="G442" i="10"/>
  <c r="G324" i="10" s="1"/>
  <c r="H261" i="10"/>
  <c r="H438" i="10"/>
  <c r="H320" i="10" s="1"/>
  <c r="G247" i="10"/>
  <c r="H424" i="10" s="1"/>
  <c r="G424" i="10"/>
  <c r="G306" i="10" s="1"/>
  <c r="G295" i="10"/>
  <c r="G472" i="10"/>
  <c r="G354" i="10" s="1"/>
  <c r="F473" i="10"/>
  <c r="F296" i="10"/>
  <c r="F297" i="10" s="1"/>
  <c r="E355" i="10"/>
  <c r="G378" i="10" l="1"/>
  <c r="H379" i="10"/>
  <c r="G368" i="10"/>
  <c r="H380" i="10"/>
  <c r="G383" i="10"/>
  <c r="H370" i="10"/>
  <c r="G382" i="10"/>
  <c r="G377" i="10"/>
  <c r="H374" i="10"/>
  <c r="H376" i="10"/>
  <c r="H366" i="10"/>
  <c r="H372" i="10"/>
  <c r="H375" i="10"/>
  <c r="H373" i="10"/>
  <c r="H364" i="10"/>
  <c r="G367" i="10"/>
  <c r="G413" i="10"/>
  <c r="H381" i="10"/>
  <c r="H371" i="10"/>
  <c r="G365" i="10"/>
  <c r="H369" i="10"/>
  <c r="H265" i="10"/>
  <c r="H442" i="10"/>
  <c r="H324" i="10" s="1"/>
  <c r="I262" i="10"/>
  <c r="I439" i="10"/>
  <c r="I321" i="10" s="1"/>
  <c r="H259" i="10"/>
  <c r="H436" i="10"/>
  <c r="H318" i="10" s="1"/>
  <c r="H264" i="10"/>
  <c r="H441" i="10"/>
  <c r="H323" i="10" s="1"/>
  <c r="H249" i="10"/>
  <c r="H426" i="10"/>
  <c r="H308" i="10" s="1"/>
  <c r="I252" i="10"/>
  <c r="I429" i="10"/>
  <c r="I311" i="10" s="1"/>
  <c r="I246" i="10"/>
  <c r="I423" i="10"/>
  <c r="I305" i="10" s="1"/>
  <c r="H260" i="10"/>
  <c r="H437" i="10"/>
  <c r="H319" i="10" s="1"/>
  <c r="I256" i="10"/>
  <c r="I433" i="10"/>
  <c r="I315" i="10" s="1"/>
  <c r="H247" i="10"/>
  <c r="H306" i="10"/>
  <c r="I258" i="10"/>
  <c r="I435" i="10"/>
  <c r="I317" i="10" s="1"/>
  <c r="I263" i="10"/>
  <c r="I440" i="10"/>
  <c r="I322" i="10" s="1"/>
  <c r="H295" i="10"/>
  <c r="H472" i="10"/>
  <c r="H354" i="10" s="1"/>
  <c r="H250" i="10"/>
  <c r="H427" i="10"/>
  <c r="H309" i="10" s="1"/>
  <c r="I261" i="10"/>
  <c r="I438" i="10"/>
  <c r="I320" i="10" s="1"/>
  <c r="I251" i="10"/>
  <c r="I428" i="10"/>
  <c r="I310" i="10" s="1"/>
  <c r="I248" i="10"/>
  <c r="I425" i="10"/>
  <c r="I307" i="10" s="1"/>
  <c r="I257" i="10"/>
  <c r="I434" i="10"/>
  <c r="I316" i="10" s="1"/>
  <c r="I255" i="10"/>
  <c r="I432" i="10"/>
  <c r="I314" i="10" s="1"/>
  <c r="I254" i="10"/>
  <c r="I431" i="10"/>
  <c r="I313" i="10" s="1"/>
  <c r="I253" i="10"/>
  <c r="I430" i="10"/>
  <c r="I312" i="10" s="1"/>
  <c r="E414" i="10"/>
  <c r="G473" i="10"/>
  <c r="F414" i="10"/>
  <c r="F355" i="10"/>
  <c r="G296" i="10"/>
  <c r="G297" i="10" s="1"/>
  <c r="E415" i="10" l="1"/>
  <c r="I375" i="10"/>
  <c r="H382" i="10"/>
  <c r="I366" i="10"/>
  <c r="H377" i="10"/>
  <c r="H365" i="10"/>
  <c r="I374" i="10"/>
  <c r="I364" i="10"/>
  <c r="H378" i="10"/>
  <c r="I371" i="10"/>
  <c r="H413" i="10"/>
  <c r="I370" i="10"/>
  <c r="I376" i="10"/>
  <c r="I379" i="10"/>
  <c r="H383" i="10"/>
  <c r="H368" i="10"/>
  <c r="I372" i="10"/>
  <c r="I373" i="10"/>
  <c r="I369" i="10"/>
  <c r="I380" i="10"/>
  <c r="I381" i="10"/>
  <c r="H367" i="10"/>
  <c r="J258" i="10"/>
  <c r="J435" i="10"/>
  <c r="J317" i="10" s="1"/>
  <c r="I264" i="10"/>
  <c r="I441" i="10"/>
  <c r="I323" i="10" s="1"/>
  <c r="J253" i="10"/>
  <c r="J430" i="10"/>
  <c r="J312" i="10" s="1"/>
  <c r="J248" i="10"/>
  <c r="J425" i="10"/>
  <c r="J307" i="10" s="1"/>
  <c r="J256" i="10"/>
  <c r="J433" i="10"/>
  <c r="J315" i="10" s="1"/>
  <c r="J262" i="10"/>
  <c r="J439" i="10"/>
  <c r="J321" i="10" s="1"/>
  <c r="J251" i="10"/>
  <c r="J428" i="10"/>
  <c r="J310" i="10" s="1"/>
  <c r="I250" i="10"/>
  <c r="I427" i="10"/>
  <c r="I309" i="10" s="1"/>
  <c r="I249" i="10"/>
  <c r="I426" i="10"/>
  <c r="I308" i="10" s="1"/>
  <c r="I247" i="10"/>
  <c r="I424" i="10"/>
  <c r="I306" i="10" s="1"/>
  <c r="J246" i="10"/>
  <c r="J423" i="10"/>
  <c r="J305" i="10" s="1"/>
  <c r="I259" i="10"/>
  <c r="I436" i="10"/>
  <c r="I318" i="10" s="1"/>
  <c r="I260" i="10"/>
  <c r="I437" i="10"/>
  <c r="I319" i="10" s="1"/>
  <c r="J255" i="10"/>
  <c r="J432" i="10"/>
  <c r="J314" i="10" s="1"/>
  <c r="I295" i="10"/>
  <c r="I472" i="10"/>
  <c r="I354" i="10" s="1"/>
  <c r="I265" i="10"/>
  <c r="I442" i="10"/>
  <c r="I324" i="10" s="1"/>
  <c r="J263" i="10"/>
  <c r="J440" i="10"/>
  <c r="J322" i="10" s="1"/>
  <c r="J257" i="10"/>
  <c r="J434" i="10"/>
  <c r="J316" i="10" s="1"/>
  <c r="J261" i="10"/>
  <c r="J438" i="10"/>
  <c r="J320" i="10" s="1"/>
  <c r="J254" i="10"/>
  <c r="J431" i="10"/>
  <c r="J313" i="10" s="1"/>
  <c r="J252" i="10"/>
  <c r="J429" i="10"/>
  <c r="J311" i="10" s="1"/>
  <c r="H473" i="10"/>
  <c r="F415" i="10"/>
  <c r="H296" i="10"/>
  <c r="G355" i="10"/>
  <c r="J373" i="10" l="1"/>
  <c r="J372" i="10"/>
  <c r="J379" i="10"/>
  <c r="I365" i="10"/>
  <c r="J371" i="10"/>
  <c r="I368" i="10"/>
  <c r="I378" i="10"/>
  <c r="I382" i="10"/>
  <c r="J376" i="10"/>
  <c r="J370" i="10"/>
  <c r="J374" i="10"/>
  <c r="I383" i="10"/>
  <c r="I367" i="10"/>
  <c r="J369" i="10"/>
  <c r="J375" i="10"/>
  <c r="J364" i="10"/>
  <c r="J366" i="10"/>
  <c r="I413" i="10"/>
  <c r="J380" i="10"/>
  <c r="I377" i="10"/>
  <c r="J381" i="10"/>
  <c r="J247" i="10"/>
  <c r="J424" i="10"/>
  <c r="J306" i="10" s="1"/>
  <c r="J259" i="10"/>
  <c r="J436" i="10"/>
  <c r="J318" i="10" s="1"/>
  <c r="K257" i="10"/>
  <c r="K434" i="10"/>
  <c r="K316" i="10" s="1"/>
  <c r="K248" i="10"/>
  <c r="K425" i="10"/>
  <c r="K307" i="10" s="1"/>
  <c r="K252" i="10"/>
  <c r="K429" i="10"/>
  <c r="K311" i="10" s="1"/>
  <c r="J265" i="10"/>
  <c r="J442" i="10"/>
  <c r="J324" i="10" s="1"/>
  <c r="J295" i="10"/>
  <c r="J472" i="10"/>
  <c r="J354" i="10" s="1"/>
  <c r="K253" i="10"/>
  <c r="K430" i="10"/>
  <c r="K312" i="10" s="1"/>
  <c r="J249" i="10"/>
  <c r="J426" i="10"/>
  <c r="J308" i="10" s="1"/>
  <c r="K256" i="10"/>
  <c r="K433" i="10"/>
  <c r="K315" i="10" s="1"/>
  <c r="K254" i="10"/>
  <c r="K431" i="10"/>
  <c r="K313" i="10" s="1"/>
  <c r="K255" i="10"/>
  <c r="K432" i="10"/>
  <c r="K314" i="10" s="1"/>
  <c r="J264" i="10"/>
  <c r="J441" i="10"/>
  <c r="J323" i="10" s="1"/>
  <c r="J427" i="10"/>
  <c r="J309" i="10" s="1"/>
  <c r="J250" i="10"/>
  <c r="K261" i="10"/>
  <c r="K438" i="10"/>
  <c r="K320" i="10" s="1"/>
  <c r="J260" i="10"/>
  <c r="J437" i="10"/>
  <c r="J319" i="10" s="1"/>
  <c r="K258" i="10"/>
  <c r="K435" i="10"/>
  <c r="K317" i="10" s="1"/>
  <c r="K262" i="10"/>
  <c r="K439" i="10"/>
  <c r="K321" i="10" s="1"/>
  <c r="K263" i="10"/>
  <c r="K440" i="10"/>
  <c r="K322" i="10" s="1"/>
  <c r="K246" i="10"/>
  <c r="K423" i="10"/>
  <c r="K305" i="10" s="1"/>
  <c r="K251" i="10"/>
  <c r="K428" i="10"/>
  <c r="K310" i="10" s="1"/>
  <c r="G414" i="10"/>
  <c r="H355" i="10"/>
  <c r="H297" i="10"/>
  <c r="I473" i="10"/>
  <c r="I296" i="10"/>
  <c r="G415" i="10" l="1"/>
  <c r="J368" i="10"/>
  <c r="J378" i="10"/>
  <c r="K364" i="10"/>
  <c r="K381" i="10"/>
  <c r="J382" i="10"/>
  <c r="J383" i="10"/>
  <c r="K373" i="10"/>
  <c r="K366" i="10"/>
  <c r="K380" i="10"/>
  <c r="K374" i="10"/>
  <c r="J377" i="10"/>
  <c r="K370" i="10"/>
  <c r="K376" i="10"/>
  <c r="K372" i="10"/>
  <c r="K375" i="10"/>
  <c r="J367" i="10"/>
  <c r="K379" i="10"/>
  <c r="K369" i="10"/>
  <c r="K371" i="10"/>
  <c r="J365" i="10"/>
  <c r="J413" i="10"/>
  <c r="K295" i="10"/>
  <c r="K472" i="10"/>
  <c r="K354" i="10" s="1"/>
  <c r="K265" i="10"/>
  <c r="K442" i="10"/>
  <c r="K324" i="10" s="1"/>
  <c r="L255" i="10"/>
  <c r="L432" i="10"/>
  <c r="L314" i="10" s="1"/>
  <c r="L246" i="10"/>
  <c r="L423" i="10"/>
  <c r="L305" i="10" s="1"/>
  <c r="K250" i="10"/>
  <c r="K427" i="10"/>
  <c r="K309" i="10" s="1"/>
  <c r="K249" i="10"/>
  <c r="K426" i="10"/>
  <c r="K308" i="10" s="1"/>
  <c r="L257" i="10"/>
  <c r="L434" i="10"/>
  <c r="L316" i="10" s="1"/>
  <c r="K259" i="10"/>
  <c r="K436" i="10"/>
  <c r="K318" i="10" s="1"/>
  <c r="K247" i="10"/>
  <c r="K424" i="10"/>
  <c r="K306" i="10" s="1"/>
  <c r="L251" i="10"/>
  <c r="L428" i="10"/>
  <c r="L310" i="10" s="1"/>
  <c r="L263" i="10"/>
  <c r="L440" i="10"/>
  <c r="L322" i="10" s="1"/>
  <c r="L248" i="10"/>
  <c r="L425" i="10"/>
  <c r="L307" i="10" s="1"/>
  <c r="L256" i="10"/>
  <c r="L433" i="10"/>
  <c r="L315" i="10" s="1"/>
  <c r="K264" i="10"/>
  <c r="K441" i="10"/>
  <c r="K323" i="10" s="1"/>
  <c r="L258" i="10"/>
  <c r="L435" i="10"/>
  <c r="L317" i="10" s="1"/>
  <c r="K260" i="10"/>
  <c r="K437" i="10"/>
  <c r="K319" i="10" s="1"/>
  <c r="L254" i="10"/>
  <c r="L431" i="10"/>
  <c r="L313" i="10" s="1"/>
  <c r="L261" i="10"/>
  <c r="L438" i="10"/>
  <c r="L320" i="10" s="1"/>
  <c r="L252" i="10"/>
  <c r="L429" i="10"/>
  <c r="L311" i="10" s="1"/>
  <c r="L253" i="10"/>
  <c r="L430" i="10"/>
  <c r="L312" i="10" s="1"/>
  <c r="L262" i="10"/>
  <c r="L439" i="10"/>
  <c r="L321" i="10" s="1"/>
  <c r="H414" i="10"/>
  <c r="H415" i="10" s="1"/>
  <c r="I355" i="10"/>
  <c r="J296" i="10"/>
  <c r="I297" i="10"/>
  <c r="J473" i="10"/>
  <c r="L375" i="10" l="1"/>
  <c r="L371" i="10"/>
  <c r="L374" i="10"/>
  <c r="K367" i="10"/>
  <c r="L370" i="10"/>
  <c r="L381" i="10"/>
  <c r="K378" i="10"/>
  <c r="L376" i="10"/>
  <c r="L366" i="10"/>
  <c r="L379" i="10"/>
  <c r="L369" i="10"/>
  <c r="L373" i="10"/>
  <c r="K365" i="10"/>
  <c r="K368" i="10"/>
  <c r="L364" i="10"/>
  <c r="L372" i="10"/>
  <c r="K383" i="10"/>
  <c r="K377" i="10"/>
  <c r="K413" i="10"/>
  <c r="L380" i="10"/>
  <c r="K382" i="10"/>
  <c r="M248" i="10"/>
  <c r="M425" i="10"/>
  <c r="M307" i="10" s="1"/>
  <c r="M254" i="10"/>
  <c r="M431" i="10"/>
  <c r="M313" i="10" s="1"/>
  <c r="L260" i="10"/>
  <c r="L437" i="10"/>
  <c r="L319" i="10" s="1"/>
  <c r="L249" i="10"/>
  <c r="L426" i="10"/>
  <c r="L308" i="10" s="1"/>
  <c r="L250" i="10"/>
  <c r="L427" i="10"/>
  <c r="L309" i="10" s="1"/>
  <c r="M251" i="10"/>
  <c r="M428" i="10"/>
  <c r="M310" i="10" s="1"/>
  <c r="L264" i="10"/>
  <c r="L441" i="10"/>
  <c r="L323" i="10" s="1"/>
  <c r="L247" i="10"/>
  <c r="L424" i="10"/>
  <c r="L306" i="10" s="1"/>
  <c r="M255" i="10"/>
  <c r="M432" i="10"/>
  <c r="M314" i="10" s="1"/>
  <c r="L259" i="10"/>
  <c r="L436" i="10"/>
  <c r="L318" i="10" s="1"/>
  <c r="M246" i="10"/>
  <c r="M423" i="10"/>
  <c r="M305" i="10" s="1"/>
  <c r="M252" i="10"/>
  <c r="M429" i="10"/>
  <c r="M311" i="10" s="1"/>
  <c r="M253" i="10"/>
  <c r="M430" i="10"/>
  <c r="M312" i="10" s="1"/>
  <c r="L265" i="10"/>
  <c r="L442" i="10"/>
  <c r="L324" i="10" s="1"/>
  <c r="M256" i="10"/>
  <c r="M433" i="10"/>
  <c r="M315" i="10" s="1"/>
  <c r="M257" i="10"/>
  <c r="M434" i="10"/>
  <c r="M316" i="10" s="1"/>
  <c r="L295" i="10"/>
  <c r="L472" i="10"/>
  <c r="L354" i="10" s="1"/>
  <c r="M261" i="10"/>
  <c r="M438" i="10"/>
  <c r="M320" i="10" s="1"/>
  <c r="M263" i="10"/>
  <c r="M440" i="10"/>
  <c r="M322" i="10" s="1"/>
  <c r="M258" i="10"/>
  <c r="M435" i="10"/>
  <c r="M317" i="10" s="1"/>
  <c r="M262" i="10"/>
  <c r="M439" i="10"/>
  <c r="M321" i="10" s="1"/>
  <c r="J355" i="10"/>
  <c r="I414" i="10"/>
  <c r="I415" i="10" s="1"/>
  <c r="J414" i="10"/>
  <c r="K473" i="10"/>
  <c r="K296" i="10"/>
  <c r="J297" i="10"/>
  <c r="L378" i="10" l="1"/>
  <c r="M376" i="10"/>
  <c r="M369" i="10"/>
  <c r="M379" i="10"/>
  <c r="L377" i="10"/>
  <c r="M364" i="10"/>
  <c r="M372" i="10"/>
  <c r="L368" i="10"/>
  <c r="L413" i="10"/>
  <c r="L383" i="10"/>
  <c r="M373" i="10"/>
  <c r="L367" i="10"/>
  <c r="M375" i="10"/>
  <c r="M374" i="10"/>
  <c r="M380" i="10"/>
  <c r="L365" i="10"/>
  <c r="M366" i="10"/>
  <c r="M371" i="10"/>
  <c r="L382" i="10"/>
  <c r="M381" i="10"/>
  <c r="M370" i="10"/>
  <c r="N254" i="10"/>
  <c r="N431" i="10"/>
  <c r="N313" i="10" s="1"/>
  <c r="M295" i="10"/>
  <c r="M472" i="10"/>
  <c r="M354" i="10" s="1"/>
  <c r="N261" i="10"/>
  <c r="N438" i="10"/>
  <c r="N320" i="10" s="1"/>
  <c r="N251" i="10"/>
  <c r="N428" i="10"/>
  <c r="N310" i="10" s="1"/>
  <c r="M250" i="10"/>
  <c r="M427" i="10"/>
  <c r="M309" i="10" s="1"/>
  <c r="N256" i="10"/>
  <c r="N433" i="10"/>
  <c r="N315" i="10" s="1"/>
  <c r="M249" i="10"/>
  <c r="M426" i="10"/>
  <c r="M308" i="10" s="1"/>
  <c r="N257" i="10"/>
  <c r="N434" i="10"/>
  <c r="N316" i="10" s="1"/>
  <c r="N262" i="10"/>
  <c r="N439" i="10"/>
  <c r="N321" i="10" s="1"/>
  <c r="M265" i="10"/>
  <c r="M442" i="10"/>
  <c r="M324" i="10" s="1"/>
  <c r="N258" i="10"/>
  <c r="N435" i="10"/>
  <c r="N317" i="10" s="1"/>
  <c r="M264" i="10"/>
  <c r="M441" i="10"/>
  <c r="M323" i="10" s="1"/>
  <c r="M259" i="10"/>
  <c r="M436" i="10"/>
  <c r="M318" i="10" s="1"/>
  <c r="N246" i="10"/>
  <c r="N423" i="10"/>
  <c r="N305" i="10" s="1"/>
  <c r="M247" i="10"/>
  <c r="M424" i="10"/>
  <c r="M306" i="10" s="1"/>
  <c r="N252" i="10"/>
  <c r="N429" i="10"/>
  <c r="N311" i="10" s="1"/>
  <c r="N248" i="10"/>
  <c r="N425" i="10"/>
  <c r="N307" i="10" s="1"/>
  <c r="N253" i="10"/>
  <c r="N430" i="10"/>
  <c r="N312" i="10" s="1"/>
  <c r="N263" i="10"/>
  <c r="N440" i="10"/>
  <c r="N322" i="10" s="1"/>
  <c r="N255" i="10"/>
  <c r="N432" i="10"/>
  <c r="N314" i="10" s="1"/>
  <c r="M260" i="10"/>
  <c r="M437" i="10"/>
  <c r="M319" i="10" s="1"/>
  <c r="J415" i="10"/>
  <c r="K355" i="10"/>
  <c r="K414" i="10"/>
  <c r="L296" i="10"/>
  <c r="K297" i="10"/>
  <c r="L473" i="10"/>
  <c r="N381" i="10" l="1"/>
  <c r="M382" i="10"/>
  <c r="M368" i="10"/>
  <c r="N376" i="10"/>
  <c r="N369" i="10"/>
  <c r="N371" i="10"/>
  <c r="N379" i="10"/>
  <c r="N370" i="10"/>
  <c r="M383" i="10"/>
  <c r="M413" i="10"/>
  <c r="N375" i="10"/>
  <c r="N380" i="10"/>
  <c r="M377" i="10"/>
  <c r="N366" i="10"/>
  <c r="M365" i="10"/>
  <c r="N372" i="10"/>
  <c r="M378" i="10"/>
  <c r="N364" i="10"/>
  <c r="M367" i="10"/>
  <c r="N373" i="10"/>
  <c r="N374" i="10"/>
  <c r="O256" i="10"/>
  <c r="O433" i="10"/>
  <c r="O315" i="10" s="1"/>
  <c r="N250" i="10"/>
  <c r="N427" i="10"/>
  <c r="N309" i="10" s="1"/>
  <c r="O261" i="10"/>
  <c r="O438" i="10"/>
  <c r="O320" i="10" s="1"/>
  <c r="N247" i="10"/>
  <c r="N424" i="10"/>
  <c r="N306" i="10" s="1"/>
  <c r="O262" i="10"/>
  <c r="O439" i="10"/>
  <c r="O321" i="10" s="1"/>
  <c r="O258" i="10"/>
  <c r="O435" i="10"/>
  <c r="O317" i="10" s="1"/>
  <c r="O252" i="10"/>
  <c r="O429" i="10"/>
  <c r="O311" i="10" s="1"/>
  <c r="N265" i="10"/>
  <c r="N442" i="10"/>
  <c r="N324" i="10" s="1"/>
  <c r="N264" i="10"/>
  <c r="N441" i="10"/>
  <c r="N323" i="10" s="1"/>
  <c r="O251" i="10"/>
  <c r="O428" i="10"/>
  <c r="O310" i="10" s="1"/>
  <c r="N260" i="10"/>
  <c r="N437" i="10"/>
  <c r="N319" i="10" s="1"/>
  <c r="O255" i="10"/>
  <c r="O432" i="10"/>
  <c r="O314" i="10" s="1"/>
  <c r="N295" i="10"/>
  <c r="N472" i="10"/>
  <c r="N354" i="10" s="1"/>
  <c r="N259" i="10"/>
  <c r="N436" i="10"/>
  <c r="N318" i="10" s="1"/>
  <c r="O248" i="10"/>
  <c r="O425" i="10"/>
  <c r="O307" i="10" s="1"/>
  <c r="O257" i="10"/>
  <c r="O434" i="10"/>
  <c r="O316" i="10" s="1"/>
  <c r="O263" i="10"/>
  <c r="O440" i="10"/>
  <c r="O322" i="10" s="1"/>
  <c r="O246" i="10"/>
  <c r="O423" i="10"/>
  <c r="O305" i="10" s="1"/>
  <c r="O254" i="10"/>
  <c r="O431" i="10"/>
  <c r="O313" i="10" s="1"/>
  <c r="N249" i="10"/>
  <c r="N426" i="10"/>
  <c r="N308" i="10" s="1"/>
  <c r="O253" i="10"/>
  <c r="O430" i="10"/>
  <c r="O312" i="10" s="1"/>
  <c r="L355" i="10"/>
  <c r="K415" i="10"/>
  <c r="M296" i="10"/>
  <c r="M297" i="10" s="1"/>
  <c r="L414" i="10"/>
  <c r="M473" i="10"/>
  <c r="L297" i="10"/>
  <c r="O380" i="10" l="1"/>
  <c r="O381" i="10"/>
  <c r="N365" i="10"/>
  <c r="O379" i="10"/>
  <c r="N378" i="10"/>
  <c r="O369" i="10"/>
  <c r="O375" i="10"/>
  <c r="O371" i="10"/>
  <c r="N382" i="10"/>
  <c r="N368" i="10"/>
  <c r="O366" i="10"/>
  <c r="N383" i="10"/>
  <c r="N367" i="10"/>
  <c r="N377" i="10"/>
  <c r="O374" i="10"/>
  <c r="O370" i="10"/>
  <c r="O372" i="10"/>
  <c r="N413" i="10"/>
  <c r="O376" i="10"/>
  <c r="O364" i="10"/>
  <c r="O373" i="10"/>
  <c r="P263" i="10"/>
  <c r="P440" i="10"/>
  <c r="P322" i="10" s="1"/>
  <c r="P258" i="10"/>
  <c r="P435" i="10"/>
  <c r="P317" i="10" s="1"/>
  <c r="P252" i="10"/>
  <c r="P429" i="10"/>
  <c r="P311" i="10" s="1"/>
  <c r="O250" i="10"/>
  <c r="O427" i="10"/>
  <c r="O309" i="10" s="1"/>
  <c r="P257" i="10"/>
  <c r="P434" i="10"/>
  <c r="P316" i="10" s="1"/>
  <c r="P253" i="10"/>
  <c r="P430" i="10"/>
  <c r="P312" i="10" s="1"/>
  <c r="P256" i="10"/>
  <c r="P433" i="10"/>
  <c r="P315" i="10" s="1"/>
  <c r="P251" i="10"/>
  <c r="P428" i="10"/>
  <c r="P310" i="10" s="1"/>
  <c r="O295" i="10"/>
  <c r="O472" i="10"/>
  <c r="O354" i="10" s="1"/>
  <c r="O260" i="10"/>
  <c r="O437" i="10"/>
  <c r="O319" i="10" s="1"/>
  <c r="O247" i="10"/>
  <c r="O424" i="10"/>
  <c r="O306" i="10" s="1"/>
  <c r="O249" i="10"/>
  <c r="O426" i="10"/>
  <c r="O308" i="10" s="1"/>
  <c r="O264" i="10"/>
  <c r="O441" i="10"/>
  <c r="O323" i="10" s="1"/>
  <c r="P261" i="10"/>
  <c r="P438" i="10"/>
  <c r="P320" i="10" s="1"/>
  <c r="P255" i="10"/>
  <c r="P432" i="10"/>
  <c r="P314" i="10" s="1"/>
  <c r="P262" i="10"/>
  <c r="P439" i="10"/>
  <c r="P321" i="10" s="1"/>
  <c r="P248" i="10"/>
  <c r="P425" i="10"/>
  <c r="P307" i="10" s="1"/>
  <c r="P254" i="10"/>
  <c r="P431" i="10"/>
  <c r="P313" i="10" s="1"/>
  <c r="O259" i="10"/>
  <c r="O436" i="10"/>
  <c r="O318" i="10" s="1"/>
  <c r="O265" i="10"/>
  <c r="O442" i="10"/>
  <c r="O324" i="10" s="1"/>
  <c r="P246" i="10"/>
  <c r="P423" i="10"/>
  <c r="P305" i="10" s="1"/>
  <c r="L415" i="10"/>
  <c r="M355" i="10"/>
  <c r="M414" i="10"/>
  <c r="N296" i="10"/>
  <c r="N297" i="10" s="1"/>
  <c r="N473" i="10"/>
  <c r="P366" i="10" l="1"/>
  <c r="Y482" i="10"/>
  <c r="X482" i="10"/>
  <c r="W482" i="10"/>
  <c r="V482" i="10"/>
  <c r="U482" i="10"/>
  <c r="T482" i="10"/>
  <c r="S482" i="10"/>
  <c r="R482" i="10"/>
  <c r="Q482" i="10"/>
  <c r="P482" i="10"/>
  <c r="AA482" i="10"/>
  <c r="Z482" i="10"/>
  <c r="R494" i="10"/>
  <c r="Q494" i="10"/>
  <c r="P494" i="10"/>
  <c r="AA494" i="10"/>
  <c r="Z494" i="10"/>
  <c r="Y494" i="10"/>
  <c r="X494" i="10"/>
  <c r="W494" i="10"/>
  <c r="V494" i="10"/>
  <c r="U494" i="10"/>
  <c r="T494" i="10"/>
  <c r="S494" i="10"/>
  <c r="U484" i="10"/>
  <c r="T484" i="10"/>
  <c r="S484" i="10"/>
  <c r="R484" i="10"/>
  <c r="Q484" i="10"/>
  <c r="P484" i="10"/>
  <c r="AA484" i="10"/>
  <c r="Z484" i="10"/>
  <c r="X484" i="10"/>
  <c r="W484" i="10"/>
  <c r="V484" i="10"/>
  <c r="Y484" i="10"/>
  <c r="Z497" i="10"/>
  <c r="Y497" i="10"/>
  <c r="X497" i="10"/>
  <c r="W497" i="10"/>
  <c r="V497" i="10"/>
  <c r="U497" i="10"/>
  <c r="T497" i="10"/>
  <c r="S497" i="10"/>
  <c r="R497" i="10"/>
  <c r="AA497" i="10"/>
  <c r="Q497" i="10"/>
  <c r="P497" i="10"/>
  <c r="AA487" i="10"/>
  <c r="Z487" i="10"/>
  <c r="Y487" i="10"/>
  <c r="X487" i="10"/>
  <c r="W487" i="10"/>
  <c r="V487" i="10"/>
  <c r="U487" i="10"/>
  <c r="T487" i="10"/>
  <c r="P487" i="10"/>
  <c r="R487" i="10"/>
  <c r="Q487" i="10"/>
  <c r="S487" i="10"/>
  <c r="Z490" i="10"/>
  <c r="W490" i="10"/>
  <c r="U490" i="10"/>
  <c r="S490" i="10"/>
  <c r="R490" i="10"/>
  <c r="AA490" i="10"/>
  <c r="Y490" i="10"/>
  <c r="X490" i="10"/>
  <c r="V490" i="10"/>
  <c r="T490" i="10"/>
  <c r="Q490" i="10"/>
  <c r="P490" i="10"/>
  <c r="T493" i="10"/>
  <c r="S493" i="10"/>
  <c r="R493" i="10"/>
  <c r="Q493" i="10"/>
  <c r="P493" i="10"/>
  <c r="AA493" i="10"/>
  <c r="Z493" i="10"/>
  <c r="U493" i="10"/>
  <c r="Y493" i="10"/>
  <c r="X493" i="10"/>
  <c r="W493" i="10"/>
  <c r="V493" i="10"/>
  <c r="AA488" i="10"/>
  <c r="Z488" i="10"/>
  <c r="Y488" i="10"/>
  <c r="X488" i="10"/>
  <c r="W488" i="10"/>
  <c r="Q488" i="10"/>
  <c r="V488" i="10"/>
  <c r="U488" i="10"/>
  <c r="T488" i="10"/>
  <c r="S488" i="10"/>
  <c r="R488" i="10"/>
  <c r="P488" i="10"/>
  <c r="V499" i="10"/>
  <c r="U499" i="10"/>
  <c r="T499" i="10"/>
  <c r="S499" i="10"/>
  <c r="R499" i="10"/>
  <c r="Q499" i="10"/>
  <c r="P499" i="10"/>
  <c r="AA499" i="10"/>
  <c r="Z499" i="10"/>
  <c r="Y499" i="10"/>
  <c r="X499" i="10"/>
  <c r="W499" i="10"/>
  <c r="Y489" i="10"/>
  <c r="W489" i="10"/>
  <c r="U489" i="10"/>
  <c r="AA489" i="10"/>
  <c r="Q489" i="10"/>
  <c r="Z489" i="10"/>
  <c r="X489" i="10"/>
  <c r="V489" i="10"/>
  <c r="T489" i="10"/>
  <c r="S489" i="10"/>
  <c r="R489" i="10"/>
  <c r="P489" i="10"/>
  <c r="X491" i="10"/>
  <c r="W491" i="10"/>
  <c r="V491" i="10"/>
  <c r="U491" i="10"/>
  <c r="S491" i="10"/>
  <c r="Q491" i="10"/>
  <c r="P491" i="10"/>
  <c r="AA491" i="10"/>
  <c r="Z491" i="10"/>
  <c r="Y491" i="10"/>
  <c r="T491" i="10"/>
  <c r="R491" i="10"/>
  <c r="V492" i="10"/>
  <c r="U492" i="10"/>
  <c r="T492" i="10"/>
  <c r="S492" i="10"/>
  <c r="R492" i="10"/>
  <c r="Q492" i="10"/>
  <c r="AA492" i="10"/>
  <c r="Z492" i="10"/>
  <c r="Y492" i="10"/>
  <c r="X492" i="10"/>
  <c r="W492" i="10"/>
  <c r="P492" i="10"/>
  <c r="X498" i="10"/>
  <c r="W498" i="10"/>
  <c r="V498" i="10"/>
  <c r="U498" i="10"/>
  <c r="T498" i="10"/>
  <c r="S498" i="10"/>
  <c r="R498" i="10"/>
  <c r="Q498" i="10"/>
  <c r="P498" i="10"/>
  <c r="AA498" i="10"/>
  <c r="Z498" i="10"/>
  <c r="Y498" i="10"/>
  <c r="P370" i="10"/>
  <c r="O378" i="10"/>
  <c r="P364" i="10"/>
  <c r="O377" i="10"/>
  <c r="P380" i="10"/>
  <c r="O413" i="10"/>
  <c r="P373" i="10"/>
  <c r="P381" i="10"/>
  <c r="P372" i="10"/>
  <c r="O368" i="10"/>
  <c r="P376" i="10"/>
  <c r="P369" i="10"/>
  <c r="P379" i="10"/>
  <c r="O383" i="10"/>
  <c r="P374" i="10"/>
  <c r="O382" i="10"/>
  <c r="O367" i="10"/>
  <c r="P371" i="10"/>
  <c r="O365" i="10"/>
  <c r="P375" i="10"/>
  <c r="Q263" i="10"/>
  <c r="Q440" i="10"/>
  <c r="Q322" i="10" s="1"/>
  <c r="Q256" i="10"/>
  <c r="Q433" i="10"/>
  <c r="Q315" i="10" s="1"/>
  <c r="P249" i="10"/>
  <c r="P426" i="10"/>
  <c r="P308" i="10" s="1"/>
  <c r="Q254" i="10"/>
  <c r="Q431" i="10"/>
  <c r="Q313" i="10" s="1"/>
  <c r="Q253" i="10"/>
  <c r="Q430" i="10"/>
  <c r="Q312" i="10" s="1"/>
  <c r="Q248" i="10"/>
  <c r="Q425" i="10"/>
  <c r="Q307" i="10" s="1"/>
  <c r="Q262" i="10"/>
  <c r="Q439" i="10"/>
  <c r="Q321" i="10" s="1"/>
  <c r="P295" i="10"/>
  <c r="P472" i="10"/>
  <c r="P354" i="10" s="1"/>
  <c r="P247" i="10"/>
  <c r="P424" i="10"/>
  <c r="P306" i="10" s="1"/>
  <c r="P260" i="10"/>
  <c r="P437" i="10"/>
  <c r="P319" i="10" s="1"/>
  <c r="P264" i="10"/>
  <c r="P441" i="10"/>
  <c r="P323" i="10" s="1"/>
  <c r="Q257" i="10"/>
  <c r="Q434" i="10"/>
  <c r="Q316" i="10" s="1"/>
  <c r="Q246" i="10"/>
  <c r="Q423" i="10"/>
  <c r="Q305" i="10" s="1"/>
  <c r="P250" i="10"/>
  <c r="P427" i="10"/>
  <c r="P309" i="10" s="1"/>
  <c r="P265" i="10"/>
  <c r="P442" i="10"/>
  <c r="P324" i="10" s="1"/>
  <c r="Q255" i="10"/>
  <c r="Q432" i="10"/>
  <c r="Q314" i="10" s="1"/>
  <c r="Q252" i="10"/>
  <c r="Q429" i="10"/>
  <c r="Q311" i="10" s="1"/>
  <c r="P259" i="10"/>
  <c r="P436" i="10"/>
  <c r="P318" i="10" s="1"/>
  <c r="Q261" i="10"/>
  <c r="Q438" i="10"/>
  <c r="Q320" i="10" s="1"/>
  <c r="Q251" i="10"/>
  <c r="Q428" i="10"/>
  <c r="Q310" i="10" s="1"/>
  <c r="Q258" i="10"/>
  <c r="Q435" i="10"/>
  <c r="Q317" i="10" s="1"/>
  <c r="M415" i="10"/>
  <c r="N355" i="10"/>
  <c r="N414" i="10"/>
  <c r="O296" i="10"/>
  <c r="O297" i="10" s="1"/>
  <c r="O473" i="10"/>
  <c r="AA531" i="10" l="1"/>
  <c r="Z531" i="10"/>
  <c r="Y531" i="10"/>
  <c r="X531" i="10"/>
  <c r="W531" i="10"/>
  <c r="V531" i="10"/>
  <c r="U531" i="10"/>
  <c r="T531" i="10"/>
  <c r="R531" i="10"/>
  <c r="Q531" i="10"/>
  <c r="S531" i="10"/>
  <c r="P531" i="10"/>
  <c r="W483" i="10"/>
  <c r="V483" i="10"/>
  <c r="U483" i="10"/>
  <c r="T483" i="10"/>
  <c r="S483" i="10"/>
  <c r="R483" i="10"/>
  <c r="Q483" i="10"/>
  <c r="P483" i="10"/>
  <c r="Z483" i="10"/>
  <c r="Y483" i="10"/>
  <c r="X483" i="10"/>
  <c r="AA483" i="10"/>
  <c r="P495" i="10"/>
  <c r="AA495" i="10"/>
  <c r="Z495" i="10"/>
  <c r="Y495" i="10"/>
  <c r="X495" i="10"/>
  <c r="W495" i="10"/>
  <c r="V495" i="10"/>
  <c r="U495" i="10"/>
  <c r="T495" i="10"/>
  <c r="S495" i="10"/>
  <c r="R495" i="10"/>
  <c r="Q495" i="10"/>
  <c r="S485" i="10"/>
  <c r="R485" i="10"/>
  <c r="Q485" i="10"/>
  <c r="P485" i="10"/>
  <c r="AA485" i="10"/>
  <c r="Z485" i="10"/>
  <c r="Y485" i="10"/>
  <c r="X485" i="10"/>
  <c r="V485" i="10"/>
  <c r="U485" i="10"/>
  <c r="T485" i="10"/>
  <c r="W485" i="10"/>
  <c r="AA496" i="10"/>
  <c r="Z496" i="10"/>
  <c r="Y496" i="10"/>
  <c r="X496" i="10"/>
  <c r="W496" i="10"/>
  <c r="V496" i="10"/>
  <c r="U496" i="10"/>
  <c r="T496" i="10"/>
  <c r="R496" i="10"/>
  <c r="S496" i="10"/>
  <c r="P496" i="10"/>
  <c r="Q496" i="10"/>
  <c r="Q486" i="10"/>
  <c r="P486" i="10"/>
  <c r="AA486" i="10"/>
  <c r="Z486" i="10"/>
  <c r="Y486" i="10"/>
  <c r="X486" i="10"/>
  <c r="W486" i="10"/>
  <c r="V486" i="10"/>
  <c r="T486" i="10"/>
  <c r="U486" i="10"/>
  <c r="S486" i="10"/>
  <c r="R486" i="10"/>
  <c r="AA501" i="10"/>
  <c r="Y501" i="10"/>
  <c r="W501" i="10"/>
  <c r="V501" i="10"/>
  <c r="R501" i="10"/>
  <c r="S501" i="10"/>
  <c r="Q501" i="10"/>
  <c r="P501" i="10"/>
  <c r="T501" i="10"/>
  <c r="X501" i="10"/>
  <c r="U501" i="10"/>
  <c r="Z501" i="10"/>
  <c r="T500" i="10"/>
  <c r="S500" i="10"/>
  <c r="R500" i="10"/>
  <c r="Q500" i="10"/>
  <c r="P500" i="10"/>
  <c r="AA500" i="10"/>
  <c r="Z500" i="10"/>
  <c r="Y500" i="10"/>
  <c r="X500" i="10"/>
  <c r="W500" i="10"/>
  <c r="V500" i="10"/>
  <c r="U500" i="10"/>
  <c r="P378" i="10"/>
  <c r="P413" i="10"/>
  <c r="Q381" i="10"/>
  <c r="Q374" i="10"/>
  <c r="Q376" i="10"/>
  <c r="Q364" i="10"/>
  <c r="P367" i="10"/>
  <c r="Q379" i="10"/>
  <c r="Q370" i="10"/>
  <c r="P365" i="10"/>
  <c r="P383" i="10"/>
  <c r="P368" i="10"/>
  <c r="Q369" i="10"/>
  <c r="Q375" i="10"/>
  <c r="Q366" i="10"/>
  <c r="Q373" i="10"/>
  <c r="Q372" i="10"/>
  <c r="Q380" i="10"/>
  <c r="P377" i="10"/>
  <c r="P382" i="10"/>
  <c r="Q371" i="10"/>
  <c r="Q264" i="10"/>
  <c r="Q441" i="10"/>
  <c r="Q323" i="10" s="1"/>
  <c r="R248" i="10"/>
  <c r="R425" i="10"/>
  <c r="R307" i="10" s="1"/>
  <c r="R255" i="10"/>
  <c r="R432" i="10"/>
  <c r="R314" i="10" s="1"/>
  <c r="R258" i="10"/>
  <c r="R435" i="10"/>
  <c r="R317" i="10" s="1"/>
  <c r="R254" i="10"/>
  <c r="R431" i="10"/>
  <c r="R313" i="10" s="1"/>
  <c r="Q247" i="10"/>
  <c r="Q424" i="10"/>
  <c r="Q306" i="10" s="1"/>
  <c r="R256" i="10"/>
  <c r="R433" i="10"/>
  <c r="R315" i="10" s="1"/>
  <c r="Q265" i="10"/>
  <c r="Q442" i="10"/>
  <c r="Q324" i="10" s="1"/>
  <c r="R251" i="10"/>
  <c r="R428" i="10"/>
  <c r="R310" i="10" s="1"/>
  <c r="R253" i="10"/>
  <c r="R430" i="10"/>
  <c r="R312" i="10" s="1"/>
  <c r="R246" i="10"/>
  <c r="R423" i="10"/>
  <c r="R305" i="10" s="1"/>
  <c r="Q260" i="10"/>
  <c r="Q437" i="10"/>
  <c r="Q319" i="10" s="1"/>
  <c r="R261" i="10"/>
  <c r="R438" i="10"/>
  <c r="R320" i="10" s="1"/>
  <c r="Q295" i="10"/>
  <c r="Q472" i="10"/>
  <c r="Q354" i="10" s="1"/>
  <c r="Q249" i="10"/>
  <c r="Q426" i="10"/>
  <c r="Q308" i="10" s="1"/>
  <c r="R263" i="10"/>
  <c r="R440" i="10"/>
  <c r="R322" i="10" s="1"/>
  <c r="R257" i="10"/>
  <c r="R434" i="10"/>
  <c r="R316" i="10" s="1"/>
  <c r="R252" i="10"/>
  <c r="R429" i="10"/>
  <c r="R311" i="10" s="1"/>
  <c r="Q250" i="10"/>
  <c r="Q427" i="10"/>
  <c r="Q309" i="10" s="1"/>
  <c r="Q259" i="10"/>
  <c r="Q436" i="10"/>
  <c r="Q318" i="10" s="1"/>
  <c r="R262" i="10"/>
  <c r="R439" i="10"/>
  <c r="R321" i="10" s="1"/>
  <c r="O355" i="10"/>
  <c r="N415" i="10"/>
  <c r="P296" i="10"/>
  <c r="P297" i="10" s="1"/>
  <c r="P473" i="10"/>
  <c r="Q532" i="10" l="1"/>
  <c r="Q368" i="10"/>
  <c r="R370" i="10"/>
  <c r="R374" i="10"/>
  <c r="R366" i="10"/>
  <c r="Q383" i="10"/>
  <c r="Q365" i="10"/>
  <c r="R375" i="10"/>
  <c r="R364" i="10"/>
  <c r="R372" i="10"/>
  <c r="Q378" i="10"/>
  <c r="R381" i="10"/>
  <c r="R371" i="10"/>
  <c r="R376" i="10"/>
  <c r="R380" i="10"/>
  <c r="Q367" i="10"/>
  <c r="R369" i="10"/>
  <c r="Q382" i="10"/>
  <c r="Q377" i="10"/>
  <c r="R373" i="10"/>
  <c r="R379" i="10"/>
  <c r="Q413" i="10"/>
  <c r="S252" i="10"/>
  <c r="S429" i="10"/>
  <c r="S311" i="10" s="1"/>
  <c r="S261" i="10"/>
  <c r="S438" i="10"/>
  <c r="S320" i="10" s="1"/>
  <c r="S255" i="10"/>
  <c r="S432" i="10"/>
  <c r="S314" i="10" s="1"/>
  <c r="R265" i="10"/>
  <c r="R442" i="10"/>
  <c r="R324" i="10" s="1"/>
  <c r="S248" i="10"/>
  <c r="S425" i="10"/>
  <c r="S307" i="10" s="1"/>
  <c r="S254" i="10"/>
  <c r="S431" i="10"/>
  <c r="S313" i="10" s="1"/>
  <c r="R249" i="10"/>
  <c r="R426" i="10"/>
  <c r="R308" i="10" s="1"/>
  <c r="S251" i="10"/>
  <c r="S428" i="10"/>
  <c r="S310" i="10" s="1"/>
  <c r="S257" i="10"/>
  <c r="S434" i="10"/>
  <c r="S316" i="10" s="1"/>
  <c r="R260" i="10"/>
  <c r="R437" i="10"/>
  <c r="R319" i="10" s="1"/>
  <c r="S256" i="10"/>
  <c r="S433" i="10"/>
  <c r="S315" i="10" s="1"/>
  <c r="R250" i="10"/>
  <c r="R427" i="10"/>
  <c r="R309" i="10" s="1"/>
  <c r="S258" i="10"/>
  <c r="S435" i="10"/>
  <c r="S317" i="10" s="1"/>
  <c r="R295" i="10"/>
  <c r="R472" i="10"/>
  <c r="R354" i="10" s="1"/>
  <c r="S262" i="10"/>
  <c r="S439" i="10"/>
  <c r="S321" i="10" s="1"/>
  <c r="S263" i="10"/>
  <c r="S440" i="10"/>
  <c r="S322" i="10" s="1"/>
  <c r="S246" i="10"/>
  <c r="S423" i="10"/>
  <c r="S305" i="10" s="1"/>
  <c r="R247" i="10"/>
  <c r="R424" i="10"/>
  <c r="R306" i="10" s="1"/>
  <c r="R264" i="10"/>
  <c r="R441" i="10"/>
  <c r="R323" i="10" s="1"/>
  <c r="R259" i="10"/>
  <c r="R436" i="10"/>
  <c r="R318" i="10" s="1"/>
  <c r="S253" i="10"/>
  <c r="S430" i="10"/>
  <c r="S312" i="10" s="1"/>
  <c r="P355" i="10"/>
  <c r="X532" i="10"/>
  <c r="Q296" i="10"/>
  <c r="Q297" i="10" s="1"/>
  <c r="O414" i="10"/>
  <c r="Q473" i="10"/>
  <c r="O415" i="10" l="1"/>
  <c r="S380" i="10"/>
  <c r="S369" i="10"/>
  <c r="S370" i="10"/>
  <c r="R382" i="10"/>
  <c r="R368" i="10"/>
  <c r="S366" i="10"/>
  <c r="R413" i="10"/>
  <c r="S371" i="10"/>
  <c r="R367" i="10"/>
  <c r="R365" i="10"/>
  <c r="S374" i="10"/>
  <c r="R383" i="10"/>
  <c r="R378" i="10"/>
  <c r="S381" i="10"/>
  <c r="S375" i="10"/>
  <c r="S379" i="10"/>
  <c r="S364" i="10"/>
  <c r="S373" i="10"/>
  <c r="R377" i="10"/>
  <c r="S376" i="10"/>
  <c r="S372" i="10"/>
  <c r="T258" i="10"/>
  <c r="T435" i="10"/>
  <c r="T317" i="10" s="1"/>
  <c r="T252" i="10"/>
  <c r="T429" i="10"/>
  <c r="T311" i="10" s="1"/>
  <c r="T254" i="10"/>
  <c r="T431" i="10"/>
  <c r="T313" i="10" s="1"/>
  <c r="T246" i="10"/>
  <c r="T423" i="10"/>
  <c r="T305" i="10" s="1"/>
  <c r="S247" i="10"/>
  <c r="S424" i="10"/>
  <c r="S306" i="10" s="1"/>
  <c r="S249" i="10"/>
  <c r="S426" i="10"/>
  <c r="S308" i="10" s="1"/>
  <c r="T253" i="10"/>
  <c r="T430" i="10"/>
  <c r="T312" i="10" s="1"/>
  <c r="T263" i="10"/>
  <c r="T440" i="10"/>
  <c r="T322" i="10" s="1"/>
  <c r="T256" i="10"/>
  <c r="T433" i="10"/>
  <c r="T315" i="10" s="1"/>
  <c r="S295" i="10"/>
  <c r="S472" i="10"/>
  <c r="S354" i="10" s="1"/>
  <c r="S250" i="10"/>
  <c r="S427" i="10"/>
  <c r="S309" i="10" s="1"/>
  <c r="T261" i="10"/>
  <c r="T438" i="10"/>
  <c r="T320" i="10" s="1"/>
  <c r="S259" i="10"/>
  <c r="S436" i="10"/>
  <c r="S318" i="10" s="1"/>
  <c r="T262" i="10"/>
  <c r="T439" i="10"/>
  <c r="T321" i="10" s="1"/>
  <c r="S260" i="10"/>
  <c r="S437" i="10"/>
  <c r="S319" i="10" s="1"/>
  <c r="S265" i="10"/>
  <c r="S442" i="10"/>
  <c r="S324" i="10" s="1"/>
  <c r="T257" i="10"/>
  <c r="T434" i="10"/>
  <c r="T316" i="10" s="1"/>
  <c r="T248" i="10"/>
  <c r="T425" i="10"/>
  <c r="T307" i="10" s="1"/>
  <c r="T255" i="10"/>
  <c r="T432" i="10"/>
  <c r="T314" i="10" s="1"/>
  <c r="S264" i="10"/>
  <c r="S441" i="10"/>
  <c r="S323" i="10" s="1"/>
  <c r="T251" i="10"/>
  <c r="T428" i="10"/>
  <c r="T310" i="10" s="1"/>
  <c r="R532" i="10"/>
  <c r="S532" i="10"/>
  <c r="Y532" i="10"/>
  <c r="AA532" i="10"/>
  <c r="Z532" i="10"/>
  <c r="T532" i="10"/>
  <c r="U532" i="10"/>
  <c r="V532" i="10"/>
  <c r="W532" i="10"/>
  <c r="P414" i="10"/>
  <c r="P415" i="10" s="1"/>
  <c r="Q355" i="10"/>
  <c r="P532" i="10"/>
  <c r="R473" i="10"/>
  <c r="R296" i="10"/>
  <c r="R297" i="10" s="1"/>
  <c r="Q414" i="10"/>
  <c r="D33" i="18" l="1"/>
  <c r="S413" i="10"/>
  <c r="T380" i="10"/>
  <c r="S382" i="10"/>
  <c r="S365" i="10"/>
  <c r="S377" i="10"/>
  <c r="T375" i="10"/>
  <c r="S368" i="10"/>
  <c r="T379" i="10"/>
  <c r="T371" i="10"/>
  <c r="S367" i="10"/>
  <c r="T376" i="10"/>
  <c r="T364" i="10"/>
  <c r="T366" i="10"/>
  <c r="S383" i="10"/>
  <c r="T374" i="10"/>
  <c r="T372" i="10"/>
  <c r="T369" i="10"/>
  <c r="S378" i="10"/>
  <c r="T373" i="10"/>
  <c r="T381" i="10"/>
  <c r="T370" i="10"/>
  <c r="T249" i="10"/>
  <c r="T426" i="10"/>
  <c r="T308" i="10" s="1"/>
  <c r="U258" i="10"/>
  <c r="U435" i="10"/>
  <c r="U317" i="10" s="1"/>
  <c r="T247" i="10"/>
  <c r="T424" i="10"/>
  <c r="T306" i="10" s="1"/>
  <c r="U257" i="10"/>
  <c r="U434" i="10"/>
  <c r="U316" i="10" s="1"/>
  <c r="U256" i="10"/>
  <c r="U433" i="10"/>
  <c r="U315" i="10" s="1"/>
  <c r="U246" i="10"/>
  <c r="U423" i="10"/>
  <c r="U305" i="10" s="1"/>
  <c r="T265" i="10"/>
  <c r="T442" i="10"/>
  <c r="T324" i="10" s="1"/>
  <c r="T295" i="10"/>
  <c r="T472" i="10"/>
  <c r="T354" i="10" s="1"/>
  <c r="T264" i="10"/>
  <c r="T441" i="10"/>
  <c r="T323" i="10" s="1"/>
  <c r="U263" i="10"/>
  <c r="U440" i="10"/>
  <c r="U322" i="10" s="1"/>
  <c r="U262" i="10"/>
  <c r="U439" i="10"/>
  <c r="U321" i="10" s="1"/>
  <c r="U248" i="10"/>
  <c r="U425" i="10"/>
  <c r="U307" i="10" s="1"/>
  <c r="U261" i="10"/>
  <c r="U438" i="10"/>
  <c r="U320" i="10" s="1"/>
  <c r="U251" i="10"/>
  <c r="U428" i="10"/>
  <c r="U310" i="10" s="1"/>
  <c r="U255" i="10"/>
  <c r="U432" i="10"/>
  <c r="U314" i="10" s="1"/>
  <c r="U253" i="10"/>
  <c r="U430" i="10"/>
  <c r="U312" i="10" s="1"/>
  <c r="U254" i="10"/>
  <c r="U431" i="10"/>
  <c r="U313" i="10" s="1"/>
  <c r="U252" i="10"/>
  <c r="U429" i="10"/>
  <c r="U311" i="10" s="1"/>
  <c r="T250" i="10"/>
  <c r="T427" i="10"/>
  <c r="T309" i="10" s="1"/>
  <c r="T260" i="10"/>
  <c r="T437" i="10"/>
  <c r="T319" i="10" s="1"/>
  <c r="T259" i="10"/>
  <c r="T436" i="10"/>
  <c r="T318" i="10" s="1"/>
  <c r="Q415" i="10"/>
  <c r="R355" i="10"/>
  <c r="S473" i="10"/>
  <c r="S296" i="10"/>
  <c r="T368" i="10" l="1"/>
  <c r="U366" i="10"/>
  <c r="U374" i="10"/>
  <c r="U380" i="10"/>
  <c r="T365" i="10"/>
  <c r="U373" i="10"/>
  <c r="U372" i="10"/>
  <c r="U376" i="10"/>
  <c r="T383" i="10"/>
  <c r="U375" i="10"/>
  <c r="U381" i="10"/>
  <c r="T382" i="10"/>
  <c r="T413" i="10"/>
  <c r="U369" i="10"/>
  <c r="T378" i="10"/>
  <c r="U379" i="10"/>
  <c r="U364" i="10"/>
  <c r="U370" i="10"/>
  <c r="U371" i="10"/>
  <c r="T367" i="10"/>
  <c r="T377" i="10"/>
  <c r="V254" i="10"/>
  <c r="V431" i="10"/>
  <c r="V313" i="10" s="1"/>
  <c r="V257" i="10"/>
  <c r="V434" i="10"/>
  <c r="V316" i="10" s="1"/>
  <c r="V255" i="10"/>
  <c r="V432" i="10"/>
  <c r="V314" i="10" s="1"/>
  <c r="V246" i="10"/>
  <c r="V423" i="10"/>
  <c r="V305" i="10" s="1"/>
  <c r="V253" i="10"/>
  <c r="V430" i="10"/>
  <c r="V312" i="10" s="1"/>
  <c r="V258" i="10"/>
  <c r="V435" i="10"/>
  <c r="V317" i="10" s="1"/>
  <c r="V248" i="10"/>
  <c r="V425" i="10"/>
  <c r="V307" i="10" s="1"/>
  <c r="V252" i="10"/>
  <c r="V429" i="10"/>
  <c r="V311" i="10" s="1"/>
  <c r="V262" i="10"/>
  <c r="V439" i="10"/>
  <c r="V321" i="10" s="1"/>
  <c r="U247" i="10"/>
  <c r="U424" i="10"/>
  <c r="U306" i="10" s="1"/>
  <c r="V256" i="10"/>
  <c r="V433" i="10"/>
  <c r="V315" i="10" s="1"/>
  <c r="V263" i="10"/>
  <c r="V440" i="10"/>
  <c r="V322" i="10" s="1"/>
  <c r="U264" i="10"/>
  <c r="U441" i="10"/>
  <c r="U323" i="10" s="1"/>
  <c r="U260" i="10"/>
  <c r="U437" i="10"/>
  <c r="U319" i="10" s="1"/>
  <c r="U259" i="10"/>
  <c r="U436" i="10"/>
  <c r="U318" i="10" s="1"/>
  <c r="U295" i="10"/>
  <c r="U472" i="10"/>
  <c r="U354" i="10" s="1"/>
  <c r="V251" i="10"/>
  <c r="V428" i="10"/>
  <c r="V310" i="10" s="1"/>
  <c r="U265" i="10"/>
  <c r="U442" i="10"/>
  <c r="U324" i="10" s="1"/>
  <c r="U249" i="10"/>
  <c r="U426" i="10"/>
  <c r="U308" i="10" s="1"/>
  <c r="V261" i="10"/>
  <c r="V438" i="10"/>
  <c r="V320" i="10" s="1"/>
  <c r="U250" i="10"/>
  <c r="U427" i="10"/>
  <c r="U309" i="10" s="1"/>
  <c r="S355" i="10"/>
  <c r="R414" i="10"/>
  <c r="S414" i="10"/>
  <c r="S297" i="10"/>
  <c r="T296" i="10"/>
  <c r="T297" i="10" s="1"/>
  <c r="T473" i="10"/>
  <c r="R415" i="10" l="1"/>
  <c r="V371" i="10"/>
  <c r="V381" i="10"/>
  <c r="V369" i="10"/>
  <c r="V364" i="10"/>
  <c r="U413" i="10"/>
  <c r="V373" i="10"/>
  <c r="U368" i="10"/>
  <c r="U377" i="10"/>
  <c r="V380" i="10"/>
  <c r="U365" i="10"/>
  <c r="V375" i="10"/>
  <c r="V370" i="10"/>
  <c r="U378" i="10"/>
  <c r="V376" i="10"/>
  <c r="V374" i="10"/>
  <c r="V379" i="10"/>
  <c r="V372" i="10"/>
  <c r="V366" i="10"/>
  <c r="U367" i="10"/>
  <c r="U382" i="10"/>
  <c r="U383" i="10"/>
  <c r="W251" i="10"/>
  <c r="W428" i="10"/>
  <c r="W310" i="10" s="1"/>
  <c r="W253" i="10"/>
  <c r="W430" i="10"/>
  <c r="W312" i="10" s="1"/>
  <c r="V295" i="10"/>
  <c r="V472" i="10"/>
  <c r="V354" i="10" s="1"/>
  <c r="W255" i="10"/>
  <c r="W432" i="10"/>
  <c r="W314" i="10" s="1"/>
  <c r="V259" i="10"/>
  <c r="V436" i="10"/>
  <c r="V318" i="10" s="1"/>
  <c r="W262" i="10"/>
  <c r="W439" i="10"/>
  <c r="W321" i="10" s="1"/>
  <c r="W257" i="10"/>
  <c r="W434" i="10"/>
  <c r="W316" i="10" s="1"/>
  <c r="W261" i="10"/>
  <c r="W438" i="10"/>
  <c r="W320" i="10" s="1"/>
  <c r="W248" i="10"/>
  <c r="W425" i="10"/>
  <c r="W307" i="10" s="1"/>
  <c r="V265" i="10"/>
  <c r="V442" i="10"/>
  <c r="V324" i="10" s="1"/>
  <c r="W263" i="10"/>
  <c r="W440" i="10"/>
  <c r="W322" i="10" s="1"/>
  <c r="W246" i="10"/>
  <c r="W423" i="10"/>
  <c r="W305" i="10" s="1"/>
  <c r="V247" i="10"/>
  <c r="V424" i="10"/>
  <c r="V306" i="10" s="1"/>
  <c r="W252" i="10"/>
  <c r="W429" i="10"/>
  <c r="W311" i="10" s="1"/>
  <c r="W254" i="10"/>
  <c r="W431" i="10"/>
  <c r="W313" i="10" s="1"/>
  <c r="W256" i="10"/>
  <c r="W433" i="10"/>
  <c r="W315" i="10" s="1"/>
  <c r="V250" i="10"/>
  <c r="V427" i="10"/>
  <c r="V309" i="10" s="1"/>
  <c r="V249" i="10"/>
  <c r="V426" i="10"/>
  <c r="V308" i="10" s="1"/>
  <c r="V260" i="10"/>
  <c r="V437" i="10"/>
  <c r="V319" i="10" s="1"/>
  <c r="V264" i="10"/>
  <c r="V441" i="10"/>
  <c r="V323" i="10" s="1"/>
  <c r="W258" i="10"/>
  <c r="W435" i="10"/>
  <c r="W317" i="10" s="1"/>
  <c r="S415" i="10"/>
  <c r="T355" i="10"/>
  <c r="U296" i="10"/>
  <c r="U473" i="10"/>
  <c r="V367" i="10" l="1"/>
  <c r="W366" i="10"/>
  <c r="V377" i="10"/>
  <c r="W373" i="10"/>
  <c r="V368" i="10"/>
  <c r="W374" i="10"/>
  <c r="W381" i="10"/>
  <c r="W372" i="10"/>
  <c r="W376" i="10"/>
  <c r="W375" i="10"/>
  <c r="W380" i="10"/>
  <c r="V383" i="10"/>
  <c r="W379" i="10"/>
  <c r="W370" i="10"/>
  <c r="W369" i="10"/>
  <c r="V382" i="10"/>
  <c r="V413" i="10"/>
  <c r="W371" i="10"/>
  <c r="V365" i="10"/>
  <c r="V378" i="10"/>
  <c r="W364" i="10"/>
  <c r="W250" i="10"/>
  <c r="W427" i="10"/>
  <c r="W309" i="10" s="1"/>
  <c r="X246" i="10"/>
  <c r="X423" i="10"/>
  <c r="X305" i="10" s="1"/>
  <c r="X248" i="10"/>
  <c r="X425" i="10"/>
  <c r="X307" i="10" s="1"/>
  <c r="X254" i="10"/>
  <c r="X431" i="10"/>
  <c r="X313" i="10" s="1"/>
  <c r="X263" i="10"/>
  <c r="X440" i="10"/>
  <c r="X322" i="10" s="1"/>
  <c r="W265" i="10"/>
  <c r="W442" i="10"/>
  <c r="W324" i="10" s="1"/>
  <c r="X255" i="10"/>
  <c r="X432" i="10"/>
  <c r="X314" i="10" s="1"/>
  <c r="X251" i="10"/>
  <c r="X428" i="10"/>
  <c r="X310" i="10" s="1"/>
  <c r="W259" i="10"/>
  <c r="W436" i="10"/>
  <c r="W318" i="10" s="1"/>
  <c r="X256" i="10"/>
  <c r="X433" i="10"/>
  <c r="X315" i="10" s="1"/>
  <c r="X258" i="10"/>
  <c r="X435" i="10"/>
  <c r="X317" i="10" s="1"/>
  <c r="X261" i="10"/>
  <c r="X438" i="10"/>
  <c r="X320" i="10" s="1"/>
  <c r="W264" i="10"/>
  <c r="W441" i="10"/>
  <c r="W323" i="10" s="1"/>
  <c r="X252" i="10"/>
  <c r="X429" i="10"/>
  <c r="X311" i="10" s="1"/>
  <c r="W295" i="10"/>
  <c r="W472" i="10"/>
  <c r="W354" i="10" s="1"/>
  <c r="X257" i="10"/>
  <c r="X434" i="10"/>
  <c r="X316" i="10" s="1"/>
  <c r="W260" i="10"/>
  <c r="W437" i="10"/>
  <c r="W319" i="10" s="1"/>
  <c r="X253" i="10"/>
  <c r="X430" i="10"/>
  <c r="X312" i="10" s="1"/>
  <c r="W247" i="10"/>
  <c r="W424" i="10"/>
  <c r="W306" i="10" s="1"/>
  <c r="X262" i="10"/>
  <c r="X439" i="10"/>
  <c r="X321" i="10" s="1"/>
  <c r="W249" i="10"/>
  <c r="W426" i="10"/>
  <c r="W308" i="10" s="1"/>
  <c r="T414" i="10"/>
  <c r="U355" i="10"/>
  <c r="V473" i="10"/>
  <c r="V296" i="10"/>
  <c r="U297" i="10"/>
  <c r="T415" i="10" l="1"/>
  <c r="W378" i="10"/>
  <c r="X372" i="10"/>
  <c r="X374" i="10"/>
  <c r="W368" i="10"/>
  <c r="W413" i="10"/>
  <c r="W377" i="10"/>
  <c r="X366" i="10"/>
  <c r="W367" i="10"/>
  <c r="W383" i="10"/>
  <c r="X375" i="10"/>
  <c r="X364" i="10"/>
  <c r="X380" i="10"/>
  <c r="X370" i="10"/>
  <c r="X373" i="10"/>
  <c r="W365" i="10"/>
  <c r="X371" i="10"/>
  <c r="X381" i="10"/>
  <c r="X369" i="10"/>
  <c r="W382" i="10"/>
  <c r="X379" i="10"/>
  <c r="X376" i="10"/>
  <c r="X259" i="10"/>
  <c r="X436" i="10"/>
  <c r="X318" i="10" s="1"/>
  <c r="X265" i="10"/>
  <c r="X442" i="10"/>
  <c r="X324" i="10" s="1"/>
  <c r="X249" i="10"/>
  <c r="X426" i="10"/>
  <c r="X308" i="10" s="1"/>
  <c r="Y248" i="10"/>
  <c r="Y425" i="10"/>
  <c r="Y307" i="10" s="1"/>
  <c r="Y261" i="10"/>
  <c r="Y438" i="10"/>
  <c r="Y320" i="10" s="1"/>
  <c r="X250" i="10"/>
  <c r="X427" i="10"/>
  <c r="X309" i="10" s="1"/>
  <c r="Y263" i="10"/>
  <c r="Y440" i="10"/>
  <c r="Y322" i="10" s="1"/>
  <c r="Y251" i="10"/>
  <c r="Y428" i="10"/>
  <c r="Y310" i="10" s="1"/>
  <c r="Y258" i="10"/>
  <c r="Y435" i="10"/>
  <c r="Y317" i="10" s="1"/>
  <c r="Y256" i="10"/>
  <c r="Y433" i="10"/>
  <c r="Y315" i="10" s="1"/>
  <c r="Y254" i="10"/>
  <c r="Y431" i="10"/>
  <c r="Y313" i="10" s="1"/>
  <c r="X247" i="10"/>
  <c r="X424" i="10"/>
  <c r="X306" i="10" s="1"/>
  <c r="X260" i="10"/>
  <c r="X437" i="10"/>
  <c r="X319" i="10" s="1"/>
  <c r="Y257" i="10"/>
  <c r="Y434" i="10"/>
  <c r="Y316" i="10" s="1"/>
  <c r="X295" i="10"/>
  <c r="X472" i="10"/>
  <c r="X354" i="10" s="1"/>
  <c r="X264" i="10"/>
  <c r="X441" i="10"/>
  <c r="X323" i="10" s="1"/>
  <c r="Y246" i="10"/>
  <c r="Y423" i="10"/>
  <c r="Y305" i="10" s="1"/>
  <c r="Y262" i="10"/>
  <c r="Y439" i="10"/>
  <c r="Y321" i="10" s="1"/>
  <c r="Y252" i="10"/>
  <c r="Y429" i="10"/>
  <c r="Y311" i="10" s="1"/>
  <c r="Y253" i="10"/>
  <c r="Y430" i="10"/>
  <c r="Y312" i="10" s="1"/>
  <c r="Y255" i="10"/>
  <c r="Y432" i="10"/>
  <c r="Y314" i="10" s="1"/>
  <c r="U414" i="10"/>
  <c r="U415" i="10" s="1"/>
  <c r="V355" i="10"/>
  <c r="V297" i="10"/>
  <c r="W296" i="10"/>
  <c r="W297" i="10" s="1"/>
  <c r="W473" i="10"/>
  <c r="Y372" i="10" l="1"/>
  <c r="X383" i="10"/>
  <c r="X367" i="10"/>
  <c r="Y380" i="10"/>
  <c r="Y366" i="10"/>
  <c r="Y376" i="10"/>
  <c r="X413" i="10"/>
  <c r="Y373" i="10"/>
  <c r="Y364" i="10"/>
  <c r="Y369" i="10"/>
  <c r="Y375" i="10"/>
  <c r="X368" i="10"/>
  <c r="Y374" i="10"/>
  <c r="X382" i="10"/>
  <c r="X377" i="10"/>
  <c r="Y381" i="10"/>
  <c r="Y371" i="10"/>
  <c r="X378" i="10"/>
  <c r="Y370" i="10"/>
  <c r="X365" i="10"/>
  <c r="Y379" i="10"/>
  <c r="Z254" i="10"/>
  <c r="Z431" i="10"/>
  <c r="Z313" i="10" s="1"/>
  <c r="Z256" i="10"/>
  <c r="Z433" i="10"/>
  <c r="Z315" i="10" s="1"/>
  <c r="Z261" i="10"/>
  <c r="Z438" i="10"/>
  <c r="Z320" i="10" s="1"/>
  <c r="Z246" i="10"/>
  <c r="Z423" i="10"/>
  <c r="Z305" i="10" s="1"/>
  <c r="Z258" i="10"/>
  <c r="Z435" i="10"/>
  <c r="Z317" i="10" s="1"/>
  <c r="Y264" i="10"/>
  <c r="Y441" i="10"/>
  <c r="Y323" i="10" s="1"/>
  <c r="Y295" i="10"/>
  <c r="Y472" i="10"/>
  <c r="Y354" i="10" s="1"/>
  <c r="Z263" i="10"/>
  <c r="Z440" i="10"/>
  <c r="Z322" i="10" s="1"/>
  <c r="Y249" i="10"/>
  <c r="Y426" i="10"/>
  <c r="Y308" i="10" s="1"/>
  <c r="Z257" i="10"/>
  <c r="Z434" i="10"/>
  <c r="Z316" i="10" s="1"/>
  <c r="Z248" i="10"/>
  <c r="Z425" i="10"/>
  <c r="Z307" i="10" s="1"/>
  <c r="Z255" i="10"/>
  <c r="Z432" i="10"/>
  <c r="Z314" i="10" s="1"/>
  <c r="Z253" i="10"/>
  <c r="Z430" i="10"/>
  <c r="Z312" i="10" s="1"/>
  <c r="Z251" i="10"/>
  <c r="Z428" i="10"/>
  <c r="Z310" i="10" s="1"/>
  <c r="Y260" i="10"/>
  <c r="Y437" i="10"/>
  <c r="Y319" i="10" s="1"/>
  <c r="Y265" i="10"/>
  <c r="Y442" i="10"/>
  <c r="Y324" i="10" s="1"/>
  <c r="Z252" i="10"/>
  <c r="Z429" i="10"/>
  <c r="Z311" i="10" s="1"/>
  <c r="Y247" i="10"/>
  <c r="Y424" i="10"/>
  <c r="Y306" i="10" s="1"/>
  <c r="Y259" i="10"/>
  <c r="Y436" i="10"/>
  <c r="Y318" i="10" s="1"/>
  <c r="Z262" i="10"/>
  <c r="Z439" i="10"/>
  <c r="Z321" i="10" s="1"/>
  <c r="Y250" i="10"/>
  <c r="Y427" i="10"/>
  <c r="Y309" i="10" s="1"/>
  <c r="X473" i="10"/>
  <c r="V414" i="10"/>
  <c r="V415" i="10" s="1"/>
  <c r="X296" i="10"/>
  <c r="X297" i="10" s="1"/>
  <c r="W355" i="10"/>
  <c r="W414" i="10"/>
  <c r="Z364" i="10" l="1"/>
  <c r="Z375" i="10"/>
  <c r="Z370" i="10"/>
  <c r="Z381" i="10"/>
  <c r="Y413" i="10"/>
  <c r="Z372" i="10"/>
  <c r="Y378" i="10"/>
  <c r="Z369" i="10"/>
  <c r="Y382" i="10"/>
  <c r="Y368" i="10"/>
  <c r="Z380" i="10"/>
  <c r="Z379" i="10"/>
  <c r="Y367" i="10"/>
  <c r="Z374" i="10"/>
  <c r="Z376" i="10"/>
  <c r="Y383" i="10"/>
  <c r="Z371" i="10"/>
  <c r="Y377" i="10"/>
  <c r="Z373" i="10"/>
  <c r="Y365" i="10"/>
  <c r="Z366" i="10"/>
  <c r="AA248" i="10"/>
  <c r="AA425" i="10"/>
  <c r="AA307" i="10" s="1"/>
  <c r="AA252" i="10"/>
  <c r="AA429" i="10"/>
  <c r="AA311" i="10" s="1"/>
  <c r="AA251" i="10"/>
  <c r="AA428" i="10"/>
  <c r="AA310" i="10" s="1"/>
  <c r="Z265" i="10"/>
  <c r="Z442" i="10"/>
  <c r="Z324" i="10" s="1"/>
  <c r="Z249" i="10"/>
  <c r="Z426" i="10"/>
  <c r="Z308" i="10" s="1"/>
  <c r="AA261" i="10"/>
  <c r="AA438" i="10"/>
  <c r="AA320" i="10" s="1"/>
  <c r="AA258" i="10"/>
  <c r="AA435" i="10"/>
  <c r="AA317" i="10" s="1"/>
  <c r="AA257" i="10"/>
  <c r="AA434" i="10"/>
  <c r="AA316" i="10" s="1"/>
  <c r="Z260" i="10"/>
  <c r="Z437" i="10"/>
  <c r="Z319" i="10" s="1"/>
  <c r="AA246" i="10"/>
  <c r="AA423" i="10"/>
  <c r="AA305" i="10" s="1"/>
  <c r="AA256" i="10"/>
  <c r="AA433" i="10"/>
  <c r="AA315" i="10" s="1"/>
  <c r="AA253" i="10"/>
  <c r="AA430" i="10"/>
  <c r="AA312" i="10" s="1"/>
  <c r="Z259" i="10"/>
  <c r="Z436" i="10"/>
  <c r="Z318" i="10" s="1"/>
  <c r="Z264" i="10"/>
  <c r="Z441" i="10"/>
  <c r="Z323" i="10" s="1"/>
  <c r="Z250" i="10"/>
  <c r="Z427" i="10"/>
  <c r="Z309" i="10" s="1"/>
  <c r="AA262" i="10"/>
  <c r="AA439" i="10"/>
  <c r="AA321" i="10" s="1"/>
  <c r="AA263" i="10"/>
  <c r="AA440" i="10"/>
  <c r="AA322" i="10" s="1"/>
  <c r="Z247" i="10"/>
  <c r="Z424" i="10"/>
  <c r="Z306" i="10" s="1"/>
  <c r="AA255" i="10"/>
  <c r="AA432" i="10"/>
  <c r="AA314" i="10" s="1"/>
  <c r="Z295" i="10"/>
  <c r="Z472" i="10"/>
  <c r="Z354" i="10" s="1"/>
  <c r="AA254" i="10"/>
  <c r="AA431" i="10"/>
  <c r="AA313" i="10" s="1"/>
  <c r="Y473" i="10"/>
  <c r="X414" i="10"/>
  <c r="W415" i="10"/>
  <c r="X355" i="10"/>
  <c r="Y296" i="10"/>
  <c r="Y297" i="10" s="1"/>
  <c r="Z367" i="10" l="1"/>
  <c r="AA364" i="10"/>
  <c r="AA380" i="10"/>
  <c r="Z383" i="10"/>
  <c r="AA375" i="10"/>
  <c r="Z365" i="10"/>
  <c r="Z378" i="10"/>
  <c r="AA370" i="10"/>
  <c r="AA376" i="10"/>
  <c r="AA374" i="10"/>
  <c r="AA369" i="10"/>
  <c r="AA381" i="10"/>
  <c r="Z368" i="10"/>
  <c r="AA366" i="10"/>
  <c r="AA372" i="10"/>
  <c r="AA379" i="10"/>
  <c r="Z382" i="10"/>
  <c r="Z413" i="10"/>
  <c r="Z377" i="10"/>
  <c r="AA373" i="10"/>
  <c r="AA371" i="10"/>
  <c r="AB256" i="10"/>
  <c r="AB433" i="10"/>
  <c r="AB315" i="10" s="1"/>
  <c r="AB263" i="10"/>
  <c r="AB440" i="10"/>
  <c r="AB322" i="10" s="1"/>
  <c r="AA249" i="10"/>
  <c r="AA426" i="10"/>
  <c r="AA308" i="10" s="1"/>
  <c r="AA265" i="10"/>
  <c r="AA442" i="10"/>
  <c r="AA324" i="10" s="1"/>
  <c r="AB251" i="10"/>
  <c r="AB428" i="10"/>
  <c r="AB310" i="10" s="1"/>
  <c r="AB262" i="10"/>
  <c r="AB439" i="10"/>
  <c r="AB321" i="10" s="1"/>
  <c r="AB246" i="10"/>
  <c r="AB423" i="10"/>
  <c r="AB305" i="10" s="1"/>
  <c r="AA260" i="10"/>
  <c r="AA437" i="10"/>
  <c r="AA319" i="10" s="1"/>
  <c r="AA295" i="10"/>
  <c r="AA472" i="10"/>
  <c r="AA354" i="10" s="1"/>
  <c r="AB252" i="10"/>
  <c r="AB429" i="10"/>
  <c r="AB311" i="10" s="1"/>
  <c r="AB253" i="10"/>
  <c r="AB430" i="10"/>
  <c r="AB312" i="10" s="1"/>
  <c r="AB261" i="10"/>
  <c r="AB438" i="10"/>
  <c r="AB320" i="10" s="1"/>
  <c r="AA250" i="10"/>
  <c r="AA427" i="10"/>
  <c r="AA309" i="10" s="1"/>
  <c r="AB254" i="10"/>
  <c r="AB431" i="10"/>
  <c r="AB313" i="10" s="1"/>
  <c r="AA264" i="10"/>
  <c r="AA441" i="10"/>
  <c r="AA323" i="10" s="1"/>
  <c r="AB257" i="10"/>
  <c r="AB434" i="10"/>
  <c r="AB316" i="10" s="1"/>
  <c r="AA259" i="10"/>
  <c r="AA436" i="10"/>
  <c r="AA318" i="10" s="1"/>
  <c r="AB255" i="10"/>
  <c r="AB432" i="10"/>
  <c r="AB314" i="10" s="1"/>
  <c r="AB248" i="10"/>
  <c r="AB425" i="10"/>
  <c r="AB307" i="10" s="1"/>
  <c r="AA247" i="10"/>
  <c r="AA424" i="10"/>
  <c r="AA306" i="10" s="1"/>
  <c r="AB258" i="10"/>
  <c r="AB435" i="10"/>
  <c r="AB317" i="10" s="1"/>
  <c r="Y414" i="10"/>
  <c r="Y355" i="10"/>
  <c r="X415" i="10"/>
  <c r="Z473" i="10"/>
  <c r="Z296" i="10"/>
  <c r="Z297" i="10" s="1"/>
  <c r="AL498" i="10" l="1"/>
  <c r="AK498" i="10"/>
  <c r="AJ498" i="10"/>
  <c r="AI498" i="10"/>
  <c r="AH498" i="10"/>
  <c r="AG498" i="10"/>
  <c r="AF498" i="10"/>
  <c r="AE498" i="10"/>
  <c r="AD498" i="10"/>
  <c r="AM498" i="10"/>
  <c r="AC498" i="10"/>
  <c r="AB498" i="10"/>
  <c r="AI484" i="10"/>
  <c r="AH484" i="10"/>
  <c r="AG484" i="10"/>
  <c r="AF484" i="10"/>
  <c r="AE484" i="10"/>
  <c r="AD484" i="10"/>
  <c r="AC484" i="10"/>
  <c r="AB484" i="10"/>
  <c r="AM484" i="10"/>
  <c r="AL484" i="10"/>
  <c r="AK484" i="10"/>
  <c r="AJ484" i="10"/>
  <c r="AC487" i="10"/>
  <c r="AB487" i="10"/>
  <c r="AM487" i="10"/>
  <c r="AL487" i="10"/>
  <c r="AK487" i="10"/>
  <c r="AJ487" i="10"/>
  <c r="AI487" i="10"/>
  <c r="AH487" i="10"/>
  <c r="AG487" i="10"/>
  <c r="AF487" i="10"/>
  <c r="AE487" i="10"/>
  <c r="AD487" i="10"/>
  <c r="AJ492" i="10"/>
  <c r="AI492" i="10"/>
  <c r="AH492" i="10"/>
  <c r="AG492" i="10"/>
  <c r="AF492" i="10"/>
  <c r="AE492" i="10"/>
  <c r="AC492" i="10"/>
  <c r="AB492" i="10"/>
  <c r="AK492" i="10"/>
  <c r="AD492" i="10"/>
  <c r="AL492" i="10"/>
  <c r="AM492" i="10"/>
  <c r="AM488" i="10"/>
  <c r="AL488" i="10"/>
  <c r="AK488" i="10"/>
  <c r="AJ488" i="10"/>
  <c r="AI488" i="10"/>
  <c r="AE488" i="10"/>
  <c r="AH488" i="10"/>
  <c r="AG488" i="10"/>
  <c r="AF488" i="10"/>
  <c r="AD488" i="10"/>
  <c r="AC488" i="10"/>
  <c r="AB488" i="10"/>
  <c r="AM482" i="10"/>
  <c r="AL482" i="10"/>
  <c r="AK482" i="10"/>
  <c r="AJ482" i="10"/>
  <c r="AI482" i="10"/>
  <c r="AH482" i="10"/>
  <c r="AG482" i="10"/>
  <c r="AF482" i="10"/>
  <c r="AE482" i="10"/>
  <c r="AD482" i="10"/>
  <c r="AB482" i="10"/>
  <c r="AC482" i="10"/>
  <c r="AJ499" i="10"/>
  <c r="AI499" i="10"/>
  <c r="AH499" i="10"/>
  <c r="AG499" i="10"/>
  <c r="AF499" i="10"/>
  <c r="AE499" i="10"/>
  <c r="AD499" i="10"/>
  <c r="AC499" i="10"/>
  <c r="AB499" i="10"/>
  <c r="AM499" i="10"/>
  <c r="AL499" i="10"/>
  <c r="AK499" i="10"/>
  <c r="AF494" i="10"/>
  <c r="AE494" i="10"/>
  <c r="AD494" i="10"/>
  <c r="AC494" i="10"/>
  <c r="AB494" i="10"/>
  <c r="AM494" i="10"/>
  <c r="AL494" i="10"/>
  <c r="AK494" i="10"/>
  <c r="AJ494" i="10"/>
  <c r="AI494" i="10"/>
  <c r="AH494" i="10"/>
  <c r="AG494" i="10"/>
  <c r="AM489" i="10"/>
  <c r="AK489" i="10"/>
  <c r="AI489" i="10"/>
  <c r="AD489" i="10"/>
  <c r="AC489" i="10"/>
  <c r="AB489" i="10"/>
  <c r="AL489" i="10"/>
  <c r="AJ489" i="10"/>
  <c r="AH489" i="10"/>
  <c r="AF489" i="10"/>
  <c r="AE489" i="10"/>
  <c r="AG489" i="10"/>
  <c r="AL491" i="10"/>
  <c r="AK491" i="10"/>
  <c r="AJ491" i="10"/>
  <c r="AI491" i="10"/>
  <c r="AG491" i="10"/>
  <c r="AE491" i="10"/>
  <c r="AD491" i="10"/>
  <c r="AB491" i="10"/>
  <c r="AM491" i="10"/>
  <c r="AF491" i="10"/>
  <c r="AC491" i="10"/>
  <c r="AH491" i="10"/>
  <c r="AH493" i="10"/>
  <c r="AG493" i="10"/>
  <c r="AF493" i="10"/>
  <c r="AE493" i="10"/>
  <c r="AD493" i="10"/>
  <c r="AC493" i="10"/>
  <c r="AB493" i="10"/>
  <c r="AM493" i="10"/>
  <c r="AL493" i="10"/>
  <c r="AK493" i="10"/>
  <c r="AJ493" i="10"/>
  <c r="AI493" i="10"/>
  <c r="AM497" i="10"/>
  <c r="AL497" i="10"/>
  <c r="AK497" i="10"/>
  <c r="AJ497" i="10"/>
  <c r="AI497" i="10"/>
  <c r="AH497" i="10"/>
  <c r="AG497" i="10"/>
  <c r="AF497" i="10"/>
  <c r="AC497" i="10"/>
  <c r="AB497" i="10"/>
  <c r="AE497" i="10"/>
  <c r="AD497" i="10"/>
  <c r="AL490" i="10"/>
  <c r="AK490" i="10"/>
  <c r="AI490" i="10"/>
  <c r="AG490" i="10"/>
  <c r="AF490" i="10"/>
  <c r="AD490" i="10"/>
  <c r="AC490" i="10"/>
  <c r="AB490" i="10"/>
  <c r="AM490" i="10"/>
  <c r="AJ490" i="10"/>
  <c r="AH490" i="10"/>
  <c r="AE490" i="10"/>
  <c r="AB381" i="10"/>
  <c r="AA383" i="10"/>
  <c r="AB370" i="10"/>
  <c r="AB373" i="10"/>
  <c r="AB375" i="10"/>
  <c r="AB372" i="10"/>
  <c r="AA378" i="10"/>
  <c r="AB374" i="10"/>
  <c r="AA413" i="10"/>
  <c r="AA365" i="10"/>
  <c r="AA368" i="10"/>
  <c r="AB364" i="10"/>
  <c r="AA377" i="10"/>
  <c r="AA367" i="10"/>
  <c r="AA382" i="10"/>
  <c r="AB376" i="10"/>
  <c r="AB366" i="10"/>
  <c r="AB379" i="10"/>
  <c r="AB380" i="10"/>
  <c r="AB371" i="10"/>
  <c r="AB369" i="10"/>
  <c r="AC253" i="10"/>
  <c r="AC430" i="10"/>
  <c r="AC312" i="10" s="1"/>
  <c r="AB265" i="10"/>
  <c r="AB442" i="10"/>
  <c r="AB324" i="10" s="1"/>
  <c r="AC258" i="10"/>
  <c r="AC435" i="10"/>
  <c r="AC317" i="10" s="1"/>
  <c r="AC263" i="10"/>
  <c r="AC440" i="10"/>
  <c r="AC322" i="10" s="1"/>
  <c r="AB259" i="10"/>
  <c r="AB436" i="10"/>
  <c r="AB318" i="10" s="1"/>
  <c r="AC257" i="10"/>
  <c r="AC434" i="10"/>
  <c r="AC316" i="10" s="1"/>
  <c r="AB247" i="10"/>
  <c r="AB424" i="10"/>
  <c r="AB306" i="10" s="1"/>
  <c r="AC251" i="10"/>
  <c r="AC428" i="10"/>
  <c r="AC310" i="10" s="1"/>
  <c r="AC252" i="10"/>
  <c r="AC429" i="10"/>
  <c r="AC311" i="10" s="1"/>
  <c r="AB295" i="10"/>
  <c r="AB472" i="10"/>
  <c r="AB354" i="10" s="1"/>
  <c r="AC254" i="10"/>
  <c r="AC431" i="10"/>
  <c r="AC313" i="10" s="1"/>
  <c r="AB260" i="10"/>
  <c r="AB437" i="10"/>
  <c r="AB319" i="10" s="1"/>
  <c r="AB264" i="10"/>
  <c r="AB441" i="10"/>
  <c r="AB323" i="10" s="1"/>
  <c r="AB249" i="10"/>
  <c r="AB426" i="10"/>
  <c r="AB308" i="10" s="1"/>
  <c r="AB250" i="10"/>
  <c r="AB427" i="10"/>
  <c r="AB309" i="10" s="1"/>
  <c r="AC248" i="10"/>
  <c r="AC425" i="10"/>
  <c r="AC307" i="10" s="1"/>
  <c r="AC246" i="10"/>
  <c r="AC423" i="10"/>
  <c r="AC305" i="10" s="1"/>
  <c r="AC256" i="10"/>
  <c r="AC433" i="10"/>
  <c r="AC315" i="10" s="1"/>
  <c r="AC255" i="10"/>
  <c r="AC432" i="10"/>
  <c r="AC314" i="10" s="1"/>
  <c r="AC261" i="10"/>
  <c r="AC438" i="10"/>
  <c r="AC320" i="10" s="1"/>
  <c r="AC262" i="10"/>
  <c r="AC439" i="10"/>
  <c r="AC321" i="10" s="1"/>
  <c r="Z355" i="10"/>
  <c r="Z414" i="10"/>
  <c r="Y415" i="10"/>
  <c r="AA296" i="10"/>
  <c r="AA297" i="10" s="1"/>
  <c r="AA473" i="10"/>
  <c r="AC374" i="10" l="1"/>
  <c r="AC372" i="10"/>
  <c r="AC381" i="10"/>
  <c r="AK483" i="10"/>
  <c r="AJ483" i="10"/>
  <c r="AI483" i="10"/>
  <c r="AH483" i="10"/>
  <c r="AG483" i="10"/>
  <c r="AF483" i="10"/>
  <c r="AE483" i="10"/>
  <c r="AD483" i="10"/>
  <c r="AC483" i="10"/>
  <c r="AB483" i="10"/>
  <c r="AM483" i="10"/>
  <c r="AL483" i="10"/>
  <c r="AB496" i="10"/>
  <c r="AM496" i="10"/>
  <c r="AL496" i="10"/>
  <c r="AK496" i="10"/>
  <c r="AJ496" i="10"/>
  <c r="AI496" i="10"/>
  <c r="AH496" i="10"/>
  <c r="AG496" i="10"/>
  <c r="AF496" i="10"/>
  <c r="AE496" i="10"/>
  <c r="AD496" i="10"/>
  <c r="AC496" i="10"/>
  <c r="AM531" i="10"/>
  <c r="AL531" i="10"/>
  <c r="AK531" i="10"/>
  <c r="AJ531" i="10"/>
  <c r="AI531" i="10"/>
  <c r="AH531" i="10"/>
  <c r="AF531" i="10"/>
  <c r="AE531" i="10"/>
  <c r="AG531" i="10"/>
  <c r="AD531" i="10"/>
  <c r="AC531" i="10"/>
  <c r="AB531" i="10"/>
  <c r="AM501" i="10"/>
  <c r="AK501" i="10"/>
  <c r="AJ501" i="10"/>
  <c r="AF501" i="10"/>
  <c r="AL501" i="10"/>
  <c r="AI501" i="10"/>
  <c r="AH501" i="10"/>
  <c r="AG501" i="10"/>
  <c r="AE501" i="10"/>
  <c r="AD501" i="10"/>
  <c r="AC501" i="10"/>
  <c r="AB501" i="10"/>
  <c r="AH500" i="10"/>
  <c r="AG500" i="10"/>
  <c r="AF500" i="10"/>
  <c r="AE500" i="10"/>
  <c r="AD500" i="10"/>
  <c r="AC500" i="10"/>
  <c r="AB500" i="10"/>
  <c r="AM500" i="10"/>
  <c r="AL500" i="10"/>
  <c r="AK500" i="10"/>
  <c r="AJ500" i="10"/>
  <c r="AI500" i="10"/>
  <c r="AG485" i="10"/>
  <c r="AF485" i="10"/>
  <c r="AE485" i="10"/>
  <c r="AD485" i="10"/>
  <c r="AC485" i="10"/>
  <c r="AB485" i="10"/>
  <c r="AM485" i="10"/>
  <c r="AL485" i="10"/>
  <c r="AI485" i="10"/>
  <c r="AH485" i="10"/>
  <c r="AK485" i="10"/>
  <c r="AJ485" i="10"/>
  <c r="AE486" i="10"/>
  <c r="AD486" i="10"/>
  <c r="AC486" i="10"/>
  <c r="AB486" i="10"/>
  <c r="AM486" i="10"/>
  <c r="AL486" i="10"/>
  <c r="AK486" i="10"/>
  <c r="AJ486" i="10"/>
  <c r="AF486" i="10"/>
  <c r="AG486" i="10"/>
  <c r="AI486" i="10"/>
  <c r="AH486" i="10"/>
  <c r="AD495" i="10"/>
  <c r="AC495" i="10"/>
  <c r="AB495" i="10"/>
  <c r="AM495" i="10"/>
  <c r="AL495" i="10"/>
  <c r="AK495" i="10"/>
  <c r="AJ495" i="10"/>
  <c r="AE495" i="10"/>
  <c r="AI495" i="10"/>
  <c r="AH495" i="10"/>
  <c r="AG495" i="10"/>
  <c r="AF495" i="10"/>
  <c r="AC369" i="10"/>
  <c r="AC371" i="10"/>
  <c r="AB413" i="10"/>
  <c r="AC370" i="10"/>
  <c r="AB365" i="10"/>
  <c r="AC366" i="10"/>
  <c r="AC364" i="10"/>
  <c r="AB383" i="10"/>
  <c r="AB368" i="10"/>
  <c r="AC379" i="10"/>
  <c r="AB382" i="10"/>
  <c r="AC375" i="10"/>
  <c r="AB367" i="10"/>
  <c r="AC376" i="10"/>
  <c r="AC373" i="10"/>
  <c r="AB378" i="10"/>
  <c r="AB377" i="10"/>
  <c r="AC380" i="10"/>
  <c r="AC260" i="10"/>
  <c r="AC437" i="10"/>
  <c r="AC319" i="10" s="1"/>
  <c r="AD246" i="10"/>
  <c r="AD423" i="10"/>
  <c r="AD305" i="10" s="1"/>
  <c r="AC295" i="10"/>
  <c r="AC472" i="10"/>
  <c r="AC354" i="10" s="1"/>
  <c r="AD257" i="10"/>
  <c r="AD434" i="10"/>
  <c r="AD316" i="10" s="1"/>
  <c r="AC259" i="10"/>
  <c r="AC436" i="10"/>
  <c r="AC318" i="10" s="1"/>
  <c r="AC250" i="10"/>
  <c r="AC427" i="10"/>
  <c r="AC309" i="10" s="1"/>
  <c r="AD252" i="10"/>
  <c r="AD429" i="10"/>
  <c r="AD311" i="10" s="1"/>
  <c r="AD258" i="10"/>
  <c r="AD435" i="10"/>
  <c r="AD317" i="10" s="1"/>
  <c r="AD254" i="10"/>
  <c r="AD431" i="10"/>
  <c r="AD313" i="10" s="1"/>
  <c r="AD248" i="10"/>
  <c r="AD425" i="10"/>
  <c r="AD307" i="10" s="1"/>
  <c r="AD263" i="10"/>
  <c r="AD440" i="10"/>
  <c r="AD322" i="10" s="1"/>
  <c r="AD256" i="10"/>
  <c r="AD433" i="10"/>
  <c r="AD315" i="10" s="1"/>
  <c r="AC249" i="10"/>
  <c r="AC426" i="10"/>
  <c r="AC308" i="10" s="1"/>
  <c r="AD251" i="10"/>
  <c r="AD428" i="10"/>
  <c r="AD310" i="10" s="1"/>
  <c r="AC265" i="10"/>
  <c r="AC442" i="10"/>
  <c r="AC324" i="10" s="1"/>
  <c r="AD253" i="10"/>
  <c r="AD430" i="10"/>
  <c r="AD312" i="10" s="1"/>
  <c r="AD262" i="10"/>
  <c r="AD439" i="10"/>
  <c r="AD321" i="10" s="1"/>
  <c r="AD261" i="10"/>
  <c r="AD438" i="10"/>
  <c r="AD320" i="10" s="1"/>
  <c r="AC264" i="10"/>
  <c r="AC441" i="10"/>
  <c r="AC323" i="10" s="1"/>
  <c r="AD255" i="10"/>
  <c r="AD432" i="10"/>
  <c r="AD314" i="10" s="1"/>
  <c r="AC247" i="10"/>
  <c r="AC424" i="10"/>
  <c r="AC306" i="10" s="1"/>
  <c r="AA355" i="10"/>
  <c r="Z415" i="10"/>
  <c r="AB473" i="10"/>
  <c r="AB296" i="10"/>
  <c r="AB297" i="10" s="1"/>
  <c r="AD369" i="10" l="1"/>
  <c r="AD370" i="10"/>
  <c r="AD379" i="10"/>
  <c r="AD380" i="10"/>
  <c r="AD366" i="10"/>
  <c r="AC413" i="10"/>
  <c r="AD381" i="10"/>
  <c r="AD371" i="10"/>
  <c r="AD372" i="10"/>
  <c r="AD364" i="10"/>
  <c r="AD375" i="10"/>
  <c r="AD373" i="10"/>
  <c r="AC367" i="10"/>
  <c r="AC368" i="10"/>
  <c r="AD376" i="10"/>
  <c r="AC382" i="10"/>
  <c r="AD374" i="10"/>
  <c r="AC377" i="10"/>
  <c r="AC383" i="10"/>
  <c r="AC365" i="10"/>
  <c r="AC378" i="10"/>
  <c r="AE253" i="10"/>
  <c r="AE430" i="10"/>
  <c r="AE312" i="10" s="1"/>
  <c r="AE262" i="10"/>
  <c r="AE439" i="10"/>
  <c r="AE321" i="10" s="1"/>
  <c r="AE254" i="10"/>
  <c r="AE431" i="10"/>
  <c r="AE313" i="10" s="1"/>
  <c r="AD265" i="10"/>
  <c r="AD442" i="10"/>
  <c r="AD324" i="10" s="1"/>
  <c r="AE246" i="10"/>
  <c r="AE423" i="10"/>
  <c r="AE305" i="10" s="1"/>
  <c r="AE263" i="10"/>
  <c r="AE440" i="10"/>
  <c r="AE322" i="10" s="1"/>
  <c r="AD247" i="10"/>
  <c r="AD424" i="10"/>
  <c r="AD306" i="10" s="1"/>
  <c r="AE251" i="10"/>
  <c r="AE428" i="10"/>
  <c r="AE310" i="10" s="1"/>
  <c r="AE258" i="10"/>
  <c r="AE435" i="10"/>
  <c r="AE317" i="10" s="1"/>
  <c r="AD260" i="10"/>
  <c r="AD437" i="10"/>
  <c r="AD319" i="10" s="1"/>
  <c r="AE255" i="10"/>
  <c r="AE432" i="10"/>
  <c r="AE314" i="10" s="1"/>
  <c r="AE257" i="10"/>
  <c r="AE434" i="10"/>
  <c r="AE316" i="10" s="1"/>
  <c r="AD249" i="10"/>
  <c r="AD426" i="10"/>
  <c r="AD308" i="10" s="1"/>
  <c r="AE252" i="10"/>
  <c r="AE429" i="10"/>
  <c r="AE311" i="10" s="1"/>
  <c r="AD295" i="10"/>
  <c r="AD472" i="10"/>
  <c r="AD354" i="10" s="1"/>
  <c r="AD264" i="10"/>
  <c r="AD441" i="10"/>
  <c r="AD323" i="10" s="1"/>
  <c r="AD259" i="10"/>
  <c r="AD436" i="10"/>
  <c r="AD318" i="10" s="1"/>
  <c r="AE248" i="10"/>
  <c r="AE425" i="10"/>
  <c r="AE307" i="10" s="1"/>
  <c r="AE256" i="10"/>
  <c r="AE433" i="10"/>
  <c r="AE315" i="10" s="1"/>
  <c r="AD250" i="10"/>
  <c r="AD427" i="10"/>
  <c r="AD309" i="10" s="1"/>
  <c r="AE261" i="10"/>
  <c r="AE438" i="10"/>
  <c r="AE320" i="10" s="1"/>
  <c r="AB355" i="10"/>
  <c r="AH532" i="10"/>
  <c r="AF532" i="10"/>
  <c r="AG532" i="10"/>
  <c r="AE532" i="10"/>
  <c r="AL532" i="10"/>
  <c r="AI532" i="10"/>
  <c r="AD532" i="10"/>
  <c r="AC532" i="10"/>
  <c r="AM532" i="10"/>
  <c r="AK532" i="10"/>
  <c r="AJ532" i="10"/>
  <c r="AA414" i="10"/>
  <c r="AC296" i="10"/>
  <c r="AC297" i="10" s="1"/>
  <c r="AC473" i="10"/>
  <c r="AA415" i="10" l="1"/>
  <c r="AD383" i="10"/>
  <c r="AD382" i="10"/>
  <c r="AD377" i="10"/>
  <c r="AE369" i="10"/>
  <c r="AE380" i="10"/>
  <c r="AE375" i="10"/>
  <c r="AD413" i="10"/>
  <c r="AE379" i="10"/>
  <c r="AE381" i="10"/>
  <c r="AE374" i="10"/>
  <c r="AD365" i="10"/>
  <c r="AD367" i="10"/>
  <c r="AE364" i="10"/>
  <c r="AE366" i="10"/>
  <c r="AE373" i="10"/>
  <c r="AD368" i="10"/>
  <c r="AE370" i="10"/>
  <c r="AE371" i="10"/>
  <c r="AD378" i="10"/>
  <c r="AE376" i="10"/>
  <c r="AE372" i="10"/>
  <c r="AE259" i="10"/>
  <c r="AE436" i="10"/>
  <c r="AE318" i="10" s="1"/>
  <c r="AE260" i="10"/>
  <c r="AE437" i="10"/>
  <c r="AE319" i="10" s="1"/>
  <c r="AF248" i="10"/>
  <c r="AF425" i="10"/>
  <c r="AF307" i="10" s="1"/>
  <c r="AF255" i="10"/>
  <c r="AF432" i="10"/>
  <c r="AF314" i="10" s="1"/>
  <c r="AE264" i="10"/>
  <c r="AE441" i="10"/>
  <c r="AE323" i="10" s="1"/>
  <c r="AE265" i="10"/>
  <c r="AE442" i="10"/>
  <c r="AE324" i="10" s="1"/>
  <c r="AF258" i="10"/>
  <c r="AF435" i="10"/>
  <c r="AF317" i="10" s="1"/>
  <c r="AF246" i="10"/>
  <c r="AF423" i="10"/>
  <c r="AF305" i="10" s="1"/>
  <c r="AE295" i="10"/>
  <c r="AE472" i="10"/>
  <c r="AE354" i="10" s="1"/>
  <c r="AF261" i="10"/>
  <c r="AF438" i="10"/>
  <c r="AF320" i="10" s="1"/>
  <c r="AF251" i="10"/>
  <c r="AF428" i="10"/>
  <c r="AF310" i="10" s="1"/>
  <c r="AF254" i="10"/>
  <c r="AF431" i="10"/>
  <c r="AF313" i="10" s="1"/>
  <c r="AF252" i="10"/>
  <c r="AF429" i="10"/>
  <c r="AF311" i="10" s="1"/>
  <c r="AE247" i="10"/>
  <c r="AE424" i="10"/>
  <c r="AE306" i="10" s="1"/>
  <c r="AE250" i="10"/>
  <c r="AE427" i="10"/>
  <c r="AE309" i="10" s="1"/>
  <c r="AE249" i="10"/>
  <c r="AE426" i="10"/>
  <c r="AE308" i="10" s="1"/>
  <c r="AF262" i="10"/>
  <c r="AF439" i="10"/>
  <c r="AF321" i="10" s="1"/>
  <c r="AF256" i="10"/>
  <c r="AF433" i="10"/>
  <c r="AF315" i="10" s="1"/>
  <c r="AF257" i="10"/>
  <c r="AF434" i="10"/>
  <c r="AF316" i="10" s="1"/>
  <c r="AF263" i="10"/>
  <c r="AF440" i="10"/>
  <c r="AF322" i="10" s="1"/>
  <c r="AF253" i="10"/>
  <c r="AF430" i="10"/>
  <c r="AF312" i="10" s="1"/>
  <c r="AB414" i="10"/>
  <c r="AB415" i="10" s="1"/>
  <c r="AC355" i="10"/>
  <c r="AB532" i="10"/>
  <c r="E33" i="18" s="1"/>
  <c r="AD473" i="10"/>
  <c r="AD296" i="10"/>
  <c r="AF381" i="10" l="1"/>
  <c r="AE383" i="10"/>
  <c r="AE382" i="10"/>
  <c r="AF370" i="10"/>
  <c r="AF369" i="10"/>
  <c r="AF373" i="10"/>
  <c r="AF379" i="10"/>
  <c r="AF372" i="10"/>
  <c r="AF375" i="10"/>
  <c r="AF374" i="10"/>
  <c r="AF380" i="10"/>
  <c r="AE378" i="10"/>
  <c r="AF366" i="10"/>
  <c r="AE413" i="10"/>
  <c r="AE367" i="10"/>
  <c r="AE368" i="10"/>
  <c r="AF364" i="10"/>
  <c r="AF371" i="10"/>
  <c r="AE377" i="10"/>
  <c r="AE365" i="10"/>
  <c r="AF376" i="10"/>
  <c r="AF265" i="10"/>
  <c r="AF442" i="10"/>
  <c r="AF324" i="10" s="1"/>
  <c r="AG254" i="10"/>
  <c r="AG431" i="10"/>
  <c r="AG313" i="10" s="1"/>
  <c r="AG256" i="10"/>
  <c r="AG433" i="10"/>
  <c r="AG315" i="10" s="1"/>
  <c r="AF259" i="10"/>
  <c r="AF436" i="10"/>
  <c r="AF318" i="10" s="1"/>
  <c r="AG262" i="10"/>
  <c r="AG439" i="10"/>
  <c r="AG321" i="10" s="1"/>
  <c r="AF264" i="10"/>
  <c r="AF441" i="10"/>
  <c r="AF323" i="10" s="1"/>
  <c r="AG261" i="10"/>
  <c r="AG438" i="10"/>
  <c r="AG320" i="10" s="1"/>
  <c r="AF250" i="10"/>
  <c r="AF427" i="10"/>
  <c r="AF309" i="10" s="1"/>
  <c r="AF295" i="10"/>
  <c r="AF472" i="10"/>
  <c r="AF354" i="10" s="1"/>
  <c r="AG255" i="10"/>
  <c r="AG432" i="10"/>
  <c r="AG314" i="10" s="1"/>
  <c r="AG253" i="10"/>
  <c r="AG430" i="10"/>
  <c r="AG312" i="10" s="1"/>
  <c r="AF249" i="10"/>
  <c r="AF426" i="10"/>
  <c r="AF308" i="10" s="1"/>
  <c r="AF247" i="10"/>
  <c r="AF424" i="10"/>
  <c r="AF306" i="10" s="1"/>
  <c r="AG246" i="10"/>
  <c r="AG423" i="10"/>
  <c r="AG305" i="10" s="1"/>
  <c r="AG248" i="10"/>
  <c r="AG425" i="10"/>
  <c r="AG307" i="10" s="1"/>
  <c r="AG251" i="10"/>
  <c r="AG428" i="10"/>
  <c r="AG310" i="10" s="1"/>
  <c r="AG263" i="10"/>
  <c r="AG440" i="10"/>
  <c r="AG322" i="10" s="1"/>
  <c r="AG252" i="10"/>
  <c r="AG429" i="10"/>
  <c r="AG311" i="10" s="1"/>
  <c r="AG257" i="10"/>
  <c r="AG434" i="10"/>
  <c r="AG316" i="10" s="1"/>
  <c r="AG258" i="10"/>
  <c r="AG435" i="10"/>
  <c r="AG317" i="10" s="1"/>
  <c r="AF260" i="10"/>
  <c r="AF437" i="10"/>
  <c r="AF319" i="10" s="1"/>
  <c r="AC414" i="10"/>
  <c r="AC415" i="10" s="1"/>
  <c r="AD355" i="10"/>
  <c r="AE473" i="10"/>
  <c r="AE296" i="10"/>
  <c r="AD297" i="10"/>
  <c r="AG381" i="10" l="1"/>
  <c r="AG373" i="10"/>
  <c r="AG374" i="10"/>
  <c r="AG372" i="10"/>
  <c r="AG369" i="10"/>
  <c r="AG366" i="10"/>
  <c r="AG375" i="10"/>
  <c r="AF383" i="10"/>
  <c r="AF365" i="10"/>
  <c r="AG379" i="10"/>
  <c r="AF377" i="10"/>
  <c r="AF378" i="10"/>
  <c r="AG370" i="10"/>
  <c r="AF367" i="10"/>
  <c r="AF382" i="10"/>
  <c r="AF368" i="10"/>
  <c r="AG371" i="10"/>
  <c r="AG380" i="10"/>
  <c r="AF413" i="10"/>
  <c r="AG376" i="10"/>
  <c r="AG364" i="10"/>
  <c r="AH254" i="10"/>
  <c r="AH431" i="10"/>
  <c r="AH313" i="10" s="1"/>
  <c r="AH252" i="10"/>
  <c r="AH429" i="10"/>
  <c r="AH311" i="10" s="1"/>
  <c r="AG249" i="10"/>
  <c r="AG426" i="10"/>
  <c r="AG308" i="10" s="1"/>
  <c r="AH251" i="10"/>
  <c r="AH428" i="10"/>
  <c r="AH310" i="10" s="1"/>
  <c r="AH263" i="10"/>
  <c r="AH440" i="10"/>
  <c r="AH322" i="10" s="1"/>
  <c r="AH253" i="10"/>
  <c r="AH430" i="10"/>
  <c r="AH312" i="10" s="1"/>
  <c r="AG265" i="10"/>
  <c r="AG442" i="10"/>
  <c r="AG324" i="10" s="1"/>
  <c r="AH262" i="10"/>
  <c r="AH439" i="10"/>
  <c r="AH321" i="10" s="1"/>
  <c r="AG259" i="10"/>
  <c r="AG436" i="10"/>
  <c r="AG318" i="10" s="1"/>
  <c r="AH261" i="10"/>
  <c r="AH438" i="10"/>
  <c r="AH320" i="10" s="1"/>
  <c r="AG264" i="10"/>
  <c r="AG441" i="10"/>
  <c r="AG323" i="10" s="1"/>
  <c r="AG295" i="10"/>
  <c r="AG472" i="10"/>
  <c r="AG354" i="10" s="1"/>
  <c r="AH258" i="10"/>
  <c r="AH435" i="10"/>
  <c r="AH317" i="10" s="1"/>
  <c r="AH257" i="10"/>
  <c r="AH434" i="10"/>
  <c r="AH316" i="10" s="1"/>
  <c r="AH246" i="10"/>
  <c r="AH423" i="10"/>
  <c r="AH305" i="10" s="1"/>
  <c r="AG247" i="10"/>
  <c r="AG424" i="10"/>
  <c r="AG306" i="10" s="1"/>
  <c r="AG260" i="10"/>
  <c r="AG437" i="10"/>
  <c r="AG319" i="10" s="1"/>
  <c r="AH255" i="10"/>
  <c r="AH432" i="10"/>
  <c r="AH314" i="10" s="1"/>
  <c r="AH248" i="10"/>
  <c r="AH425" i="10"/>
  <c r="AH307" i="10" s="1"/>
  <c r="AG250" i="10"/>
  <c r="AG427" i="10"/>
  <c r="AG309" i="10" s="1"/>
  <c r="AH256" i="10"/>
  <c r="AH433" i="10"/>
  <c r="AH315" i="10" s="1"/>
  <c r="AE355" i="10"/>
  <c r="AD414" i="10"/>
  <c r="AD415" i="10" s="1"/>
  <c r="AF473" i="10"/>
  <c r="AF296" i="10"/>
  <c r="AE297" i="10"/>
  <c r="AG377" i="10" l="1"/>
  <c r="AG368" i="10"/>
  <c r="AH369" i="10"/>
  <c r="AH364" i="10"/>
  <c r="AH376" i="10"/>
  <c r="AH379" i="10"/>
  <c r="AG365" i="10"/>
  <c r="AG367" i="10"/>
  <c r="AH374" i="10"/>
  <c r="AH375" i="10"/>
  <c r="AG383" i="10"/>
  <c r="AG413" i="10"/>
  <c r="AH380" i="10"/>
  <c r="AH381" i="10"/>
  <c r="AH370" i="10"/>
  <c r="AH372" i="10"/>
  <c r="AH366" i="10"/>
  <c r="AH371" i="10"/>
  <c r="AH373" i="10"/>
  <c r="AG378" i="10"/>
  <c r="AG382" i="10"/>
  <c r="AH260" i="10"/>
  <c r="AH437" i="10"/>
  <c r="AH319" i="10" s="1"/>
  <c r="AI252" i="10"/>
  <c r="AI429" i="10"/>
  <c r="AI311" i="10" s="1"/>
  <c r="AI254" i="10"/>
  <c r="AI431" i="10"/>
  <c r="AI313" i="10" s="1"/>
  <c r="AH247" i="10"/>
  <c r="AH424" i="10"/>
  <c r="AH306" i="10" s="1"/>
  <c r="AH259" i="10"/>
  <c r="AH436" i="10"/>
  <c r="AH318" i="10" s="1"/>
  <c r="AI251" i="10"/>
  <c r="AI428" i="10"/>
  <c r="AI310" i="10" s="1"/>
  <c r="AH265" i="10"/>
  <c r="AH442" i="10"/>
  <c r="AH324" i="10" s="1"/>
  <c r="AI263" i="10"/>
  <c r="AI440" i="10"/>
  <c r="AI322" i="10" s="1"/>
  <c r="AH264" i="10"/>
  <c r="AH441" i="10"/>
  <c r="AH323" i="10" s="1"/>
  <c r="AI246" i="10"/>
  <c r="AI423" i="10"/>
  <c r="AI305" i="10" s="1"/>
  <c r="AI256" i="10"/>
  <c r="AI433" i="10"/>
  <c r="AI315" i="10" s="1"/>
  <c r="AI262" i="10"/>
  <c r="AI439" i="10"/>
  <c r="AI321" i="10" s="1"/>
  <c r="AH249" i="10"/>
  <c r="AH426" i="10"/>
  <c r="AH308" i="10" s="1"/>
  <c r="AI255" i="10"/>
  <c r="AI432" i="10"/>
  <c r="AI314" i="10" s="1"/>
  <c r="AI253" i="10"/>
  <c r="AI430" i="10"/>
  <c r="AI312" i="10" s="1"/>
  <c r="AI261" i="10"/>
  <c r="AI438" i="10"/>
  <c r="AI320" i="10" s="1"/>
  <c r="AI257" i="10"/>
  <c r="AI434" i="10"/>
  <c r="AI316" i="10" s="1"/>
  <c r="AI248" i="10"/>
  <c r="AI425" i="10"/>
  <c r="AI307" i="10" s="1"/>
  <c r="AH295" i="10"/>
  <c r="AH472" i="10"/>
  <c r="AH354" i="10" s="1"/>
  <c r="AH250" i="10"/>
  <c r="AH427" i="10"/>
  <c r="AH309" i="10" s="1"/>
  <c r="AI258" i="10"/>
  <c r="AI435" i="10"/>
  <c r="AI317" i="10" s="1"/>
  <c r="AE414" i="10"/>
  <c r="AE415" i="10" s="1"/>
  <c r="AF355" i="10"/>
  <c r="AG296" i="10"/>
  <c r="AG473" i="10"/>
  <c r="AF297" i="10"/>
  <c r="AI375" i="10" l="1"/>
  <c r="AI372" i="10"/>
  <c r="AH382" i="10"/>
  <c r="AI370" i="10"/>
  <c r="AI371" i="10"/>
  <c r="AH383" i="10"/>
  <c r="AI376" i="10"/>
  <c r="AI373" i="10"/>
  <c r="AH413" i="10"/>
  <c r="AI379" i="10"/>
  <c r="AI381" i="10"/>
  <c r="AH378" i="10"/>
  <c r="AH368" i="10"/>
  <c r="AI369" i="10"/>
  <c r="AI380" i="10"/>
  <c r="AI366" i="10"/>
  <c r="AI364" i="10"/>
  <c r="AH367" i="10"/>
  <c r="AH377" i="10"/>
  <c r="AI374" i="10"/>
  <c r="AH365" i="10"/>
  <c r="AJ251" i="10"/>
  <c r="AJ428" i="10"/>
  <c r="AJ310" i="10" s="1"/>
  <c r="AJ257" i="10"/>
  <c r="AJ434" i="10"/>
  <c r="AJ316" i="10" s="1"/>
  <c r="AJ263" i="10"/>
  <c r="AJ440" i="10"/>
  <c r="AJ322" i="10" s="1"/>
  <c r="AI250" i="10"/>
  <c r="AI427" i="10"/>
  <c r="AI309" i="10" s="1"/>
  <c r="AJ246" i="10"/>
  <c r="AJ423" i="10"/>
  <c r="AJ305" i="10" s="1"/>
  <c r="AI247" i="10"/>
  <c r="AI424" i="10"/>
  <c r="AI306" i="10" s="1"/>
  <c r="AI264" i="10"/>
  <c r="AI441" i="10"/>
  <c r="AI323" i="10" s="1"/>
  <c r="AJ254" i="10"/>
  <c r="AJ431" i="10"/>
  <c r="AJ313" i="10" s="1"/>
  <c r="AJ258" i="10"/>
  <c r="AJ435" i="10"/>
  <c r="AJ317" i="10" s="1"/>
  <c r="AJ248" i="10"/>
  <c r="AJ425" i="10"/>
  <c r="AJ307" i="10" s="1"/>
  <c r="AJ261" i="10"/>
  <c r="AJ438" i="10"/>
  <c r="AJ320" i="10" s="1"/>
  <c r="AJ252" i="10"/>
  <c r="AJ429" i="10"/>
  <c r="AJ311" i="10" s="1"/>
  <c r="AJ255" i="10"/>
  <c r="AJ432" i="10"/>
  <c r="AJ314" i="10" s="1"/>
  <c r="AI260" i="10"/>
  <c r="AI437" i="10"/>
  <c r="AI319" i="10" s="1"/>
  <c r="AJ256" i="10"/>
  <c r="AJ433" i="10"/>
  <c r="AJ315" i="10" s="1"/>
  <c r="AI259" i="10"/>
  <c r="AI436" i="10"/>
  <c r="AI318" i="10" s="1"/>
  <c r="AJ253" i="10"/>
  <c r="AJ430" i="10"/>
  <c r="AJ312" i="10" s="1"/>
  <c r="AI265" i="10"/>
  <c r="AI442" i="10"/>
  <c r="AI324" i="10" s="1"/>
  <c r="AI249" i="10"/>
  <c r="AI426" i="10"/>
  <c r="AI308" i="10" s="1"/>
  <c r="AI295" i="10"/>
  <c r="AI472" i="10"/>
  <c r="AI354" i="10" s="1"/>
  <c r="AJ262" i="10"/>
  <c r="AJ439" i="10"/>
  <c r="AJ321" i="10" s="1"/>
  <c r="AF414" i="10"/>
  <c r="AF415" i="10" s="1"/>
  <c r="AG355" i="10"/>
  <c r="AG414" i="10"/>
  <c r="AH296" i="10"/>
  <c r="AH473" i="10"/>
  <c r="AG297" i="10"/>
  <c r="AI368" i="10" l="1"/>
  <c r="AJ379" i="10"/>
  <c r="AJ381" i="10"/>
  <c r="AJ366" i="10"/>
  <c r="AI413" i="10"/>
  <c r="AJ375" i="10"/>
  <c r="AJ380" i="10"/>
  <c r="AJ369" i="10"/>
  <c r="AI365" i="10"/>
  <c r="AJ371" i="10"/>
  <c r="AJ376" i="10"/>
  <c r="AJ374" i="10"/>
  <c r="AI378" i="10"/>
  <c r="AI377" i="10"/>
  <c r="AJ372" i="10"/>
  <c r="AI382" i="10"/>
  <c r="AJ373" i="10"/>
  <c r="AI367" i="10"/>
  <c r="AJ370" i="10"/>
  <c r="AJ364" i="10"/>
  <c r="AI383" i="10"/>
  <c r="AK252" i="10"/>
  <c r="AK429" i="10"/>
  <c r="AK311" i="10" s="1"/>
  <c r="AK248" i="10"/>
  <c r="AK425" i="10"/>
  <c r="AK307" i="10" s="1"/>
  <c r="AJ250" i="10"/>
  <c r="AJ427" i="10"/>
  <c r="AJ309" i="10" s="1"/>
  <c r="AJ259" i="10"/>
  <c r="AJ436" i="10"/>
  <c r="AJ318" i="10" s="1"/>
  <c r="AK246" i="10"/>
  <c r="AK423" i="10"/>
  <c r="AK305" i="10" s="1"/>
  <c r="AK261" i="10"/>
  <c r="AK438" i="10"/>
  <c r="AK320" i="10" s="1"/>
  <c r="AK263" i="10"/>
  <c r="AK440" i="10"/>
  <c r="AK322" i="10" s="1"/>
  <c r="AK258" i="10"/>
  <c r="AK435" i="10"/>
  <c r="AK317" i="10" s="1"/>
  <c r="AK256" i="10"/>
  <c r="AK433" i="10"/>
  <c r="AK315" i="10" s="1"/>
  <c r="AJ265" i="10"/>
  <c r="AJ442" i="10"/>
  <c r="AJ324" i="10" s="1"/>
  <c r="AK253" i="10"/>
  <c r="AK430" i="10"/>
  <c r="AK312" i="10" s="1"/>
  <c r="AK262" i="10"/>
  <c r="AK439" i="10"/>
  <c r="AK321" i="10" s="1"/>
  <c r="AK254" i="10"/>
  <c r="AK431" i="10"/>
  <c r="AK313" i="10" s="1"/>
  <c r="AK257" i="10"/>
  <c r="AK434" i="10"/>
  <c r="AK316" i="10" s="1"/>
  <c r="AJ295" i="10"/>
  <c r="AJ472" i="10"/>
  <c r="AJ354" i="10" s="1"/>
  <c r="AJ260" i="10"/>
  <c r="AJ437" i="10"/>
  <c r="AJ319" i="10" s="1"/>
  <c r="AJ264" i="10"/>
  <c r="AJ441" i="10"/>
  <c r="AJ323" i="10" s="1"/>
  <c r="AK251" i="10"/>
  <c r="AK428" i="10"/>
  <c r="AK310" i="10" s="1"/>
  <c r="AJ249" i="10"/>
  <c r="AJ426" i="10"/>
  <c r="AJ308" i="10" s="1"/>
  <c r="AK255" i="10"/>
  <c r="AK432" i="10"/>
  <c r="AK314" i="10" s="1"/>
  <c r="AJ247" i="10"/>
  <c r="AJ424" i="10"/>
  <c r="AJ306" i="10" s="1"/>
  <c r="AG415" i="10"/>
  <c r="AH355" i="10"/>
  <c r="AI296" i="10"/>
  <c r="AI297" i="10" s="1"/>
  <c r="AH297" i="10"/>
  <c r="AI473" i="10"/>
  <c r="AK369" i="10" l="1"/>
  <c r="AJ377" i="10"/>
  <c r="AK371" i="10"/>
  <c r="AK374" i="10"/>
  <c r="AJ413" i="10"/>
  <c r="AJ382" i="10"/>
  <c r="AK370" i="10"/>
  <c r="AK375" i="10"/>
  <c r="AK372" i="10"/>
  <c r="AJ368" i="10"/>
  <c r="AJ378" i="10"/>
  <c r="AK366" i="10"/>
  <c r="AK376" i="10"/>
  <c r="AK381" i="10"/>
  <c r="AK380" i="10"/>
  <c r="AK364" i="10"/>
  <c r="AJ383" i="10"/>
  <c r="AJ365" i="10"/>
  <c r="AK373" i="10"/>
  <c r="AK379" i="10"/>
  <c r="AJ367" i="10"/>
  <c r="AK260" i="10"/>
  <c r="AK437" i="10"/>
  <c r="AK319" i="10" s="1"/>
  <c r="AL248" i="10"/>
  <c r="AL425" i="10"/>
  <c r="AL307" i="10" s="1"/>
  <c r="AL253" i="10"/>
  <c r="AL430" i="10"/>
  <c r="AL312" i="10" s="1"/>
  <c r="AL246" i="10"/>
  <c r="AL423" i="10"/>
  <c r="AL305" i="10" s="1"/>
  <c r="AK265" i="10"/>
  <c r="AK442" i="10"/>
  <c r="AK324" i="10" s="1"/>
  <c r="AL257" i="10"/>
  <c r="AL434" i="10"/>
  <c r="AL316" i="10" s="1"/>
  <c r="AK264" i="10"/>
  <c r="AK441" i="10"/>
  <c r="AK323" i="10" s="1"/>
  <c r="AK259" i="10"/>
  <c r="AK436" i="10"/>
  <c r="AK318" i="10" s="1"/>
  <c r="AK295" i="10"/>
  <c r="AK472" i="10"/>
  <c r="AK354" i="10" s="1"/>
  <c r="AL256" i="10"/>
  <c r="AL433" i="10"/>
  <c r="AL315" i="10" s="1"/>
  <c r="AK247" i="10"/>
  <c r="AK424" i="10"/>
  <c r="AK306" i="10" s="1"/>
  <c r="AL255" i="10"/>
  <c r="AL432" i="10"/>
  <c r="AL314" i="10" s="1"/>
  <c r="AK250" i="10"/>
  <c r="AK427" i="10"/>
  <c r="AK309" i="10" s="1"/>
  <c r="AL258" i="10"/>
  <c r="AL435" i="10"/>
  <c r="AL317" i="10" s="1"/>
  <c r="AL254" i="10"/>
  <c r="AL431" i="10"/>
  <c r="AL313" i="10" s="1"/>
  <c r="AL263" i="10"/>
  <c r="AL440" i="10"/>
  <c r="AL322" i="10" s="1"/>
  <c r="AK249" i="10"/>
  <c r="AK426" i="10"/>
  <c r="AK308" i="10" s="1"/>
  <c r="AL262" i="10"/>
  <c r="AL439" i="10"/>
  <c r="AL321" i="10" s="1"/>
  <c r="AL252" i="10"/>
  <c r="AL429" i="10"/>
  <c r="AL311" i="10" s="1"/>
  <c r="AL251" i="10"/>
  <c r="AL428" i="10"/>
  <c r="AL310" i="10" s="1"/>
  <c r="AL261" i="10"/>
  <c r="AL438" i="10"/>
  <c r="AL320" i="10" s="1"/>
  <c r="AH414" i="10"/>
  <c r="AH415" i="10" s="1"/>
  <c r="AI355" i="10"/>
  <c r="AJ473" i="10"/>
  <c r="AJ296" i="10"/>
  <c r="AI414" i="10"/>
  <c r="AK365" i="10" l="1"/>
  <c r="AL374" i="10"/>
  <c r="AL373" i="10"/>
  <c r="AK383" i="10"/>
  <c r="AL380" i="10"/>
  <c r="AL371" i="10"/>
  <c r="AL381" i="10"/>
  <c r="AL372" i="10"/>
  <c r="AK378" i="10"/>
  <c r="AK382" i="10"/>
  <c r="AL370" i="10"/>
  <c r="AL364" i="10"/>
  <c r="AK367" i="10"/>
  <c r="AK413" i="10"/>
  <c r="AL366" i="10"/>
  <c r="AK377" i="10"/>
  <c r="AL379" i="10"/>
  <c r="AL376" i="10"/>
  <c r="AL369" i="10"/>
  <c r="AK368" i="10"/>
  <c r="AL375" i="10"/>
  <c r="AM263" i="10"/>
  <c r="AM440" i="10"/>
  <c r="AM322" i="10" s="1"/>
  <c r="AM246" i="10"/>
  <c r="AM423" i="10"/>
  <c r="AM305" i="10" s="1"/>
  <c r="AM253" i="10"/>
  <c r="AM430" i="10"/>
  <c r="AM312" i="10" s="1"/>
  <c r="AL247" i="10"/>
  <c r="AL424" i="10"/>
  <c r="AL306" i="10" s="1"/>
  <c r="AM257" i="10"/>
  <c r="AM434" i="10"/>
  <c r="AM316" i="10" s="1"/>
  <c r="AM258" i="10"/>
  <c r="AM435" i="10"/>
  <c r="AM317" i="10" s="1"/>
  <c r="AM255" i="10"/>
  <c r="AM432" i="10"/>
  <c r="AM314" i="10" s="1"/>
  <c r="AL249" i="10"/>
  <c r="AL426" i="10"/>
  <c r="AL308" i="10" s="1"/>
  <c r="AL295" i="10"/>
  <c r="AL472" i="10"/>
  <c r="AL354" i="10" s="1"/>
  <c r="AM261" i="10"/>
  <c r="AM438" i="10"/>
  <c r="AM320" i="10" s="1"/>
  <c r="AM251" i="10"/>
  <c r="AM428" i="10"/>
  <c r="AM310" i="10" s="1"/>
  <c r="AM248" i="10"/>
  <c r="AM425" i="10"/>
  <c r="AM307" i="10" s="1"/>
  <c r="AL260" i="10"/>
  <c r="AL437" i="10"/>
  <c r="AL319" i="10" s="1"/>
  <c r="AL265" i="10"/>
  <c r="AL442" i="10"/>
  <c r="AL324" i="10" s="1"/>
  <c r="AM256" i="10"/>
  <c r="AM433" i="10"/>
  <c r="AM315" i="10" s="1"/>
  <c r="AM254" i="10"/>
  <c r="AM431" i="10"/>
  <c r="AM313" i="10" s="1"/>
  <c r="AL259" i="10"/>
  <c r="AL436" i="10"/>
  <c r="AL318" i="10" s="1"/>
  <c r="AM252" i="10"/>
  <c r="AM429" i="10"/>
  <c r="AM311" i="10" s="1"/>
  <c r="AL250" i="10"/>
  <c r="AL427" i="10"/>
  <c r="AL309" i="10" s="1"/>
  <c r="AM262" i="10"/>
  <c r="AM439" i="10"/>
  <c r="AM321" i="10" s="1"/>
  <c r="AL264" i="10"/>
  <c r="AL441" i="10"/>
  <c r="AL323" i="10" s="1"/>
  <c r="AJ355" i="10"/>
  <c r="AI415" i="10"/>
  <c r="AJ414" i="10"/>
  <c r="AK473" i="10"/>
  <c r="AJ297" i="10"/>
  <c r="AK296" i="10"/>
  <c r="AL365" i="10" l="1"/>
  <c r="AM374" i="10"/>
  <c r="AL382" i="10"/>
  <c r="AM371" i="10"/>
  <c r="AL377" i="10"/>
  <c r="AM379" i="10"/>
  <c r="AM381" i="10"/>
  <c r="AM364" i="10"/>
  <c r="AL413" i="10"/>
  <c r="AM372" i="10"/>
  <c r="AL367" i="10"/>
  <c r="AM376" i="10"/>
  <c r="AL383" i="10"/>
  <c r="AM373" i="10"/>
  <c r="AL378" i="10"/>
  <c r="AM366" i="10"/>
  <c r="AM375" i="10"/>
  <c r="AM380" i="10"/>
  <c r="AL368" i="10"/>
  <c r="AM370" i="10"/>
  <c r="AM369" i="10"/>
  <c r="AM259" i="10"/>
  <c r="AM436" i="10"/>
  <c r="AM318" i="10" s="1"/>
  <c r="AM264" i="10"/>
  <c r="AM441" i="10"/>
  <c r="AM323" i="10" s="1"/>
  <c r="AM247" i="10"/>
  <c r="AM424" i="10"/>
  <c r="AM306" i="10" s="1"/>
  <c r="AM265" i="10"/>
  <c r="AM442" i="10"/>
  <c r="AM324" i="10" s="1"/>
  <c r="AM260" i="10"/>
  <c r="AM437" i="10"/>
  <c r="AM319" i="10" s="1"/>
  <c r="AM295" i="10"/>
  <c r="AM472" i="10"/>
  <c r="AM354" i="10" s="1"/>
  <c r="AM249" i="10"/>
  <c r="AM426" i="10"/>
  <c r="AM308" i="10" s="1"/>
  <c r="AM250" i="10"/>
  <c r="AM427" i="10"/>
  <c r="AM309" i="10" s="1"/>
  <c r="AJ415" i="10"/>
  <c r="AK355" i="10"/>
  <c r="AK414" i="10"/>
  <c r="AL473" i="10"/>
  <c r="AK297" i="10"/>
  <c r="AL296" i="10"/>
  <c r="AL297" i="10" s="1"/>
  <c r="AM367" i="10" l="1"/>
  <c r="AM365" i="10"/>
  <c r="AM377" i="10"/>
  <c r="AM413" i="10"/>
  <c r="AM383" i="10"/>
  <c r="AM382" i="10"/>
  <c r="AM378" i="10"/>
  <c r="AM368" i="10"/>
  <c r="AK415" i="10"/>
  <c r="AL355" i="10"/>
  <c r="AL414" i="10"/>
  <c r="AM296" i="10"/>
  <c r="AM297" i="10" s="1"/>
  <c r="AM473" i="10"/>
  <c r="AL415" i="10" l="1"/>
  <c r="AM355" i="10"/>
  <c r="AM414" i="10"/>
  <c r="AM415" i="10" l="1"/>
  <c r="F17" i="22" l="1"/>
  <c r="C32" i="18"/>
  <c r="G17" i="22"/>
  <c r="G18" i="22" s="1"/>
  <c r="G20" i="22" s="1"/>
  <c r="G25" i="22" s="1"/>
  <c r="G34" i="22" s="1"/>
  <c r="H17" i="22"/>
  <c r="H18" i="22" s="1"/>
  <c r="H20" i="22" s="1"/>
  <c r="H25" i="22" s="1"/>
  <c r="H34" i="22" s="1"/>
  <c r="F18" i="22" l="1"/>
  <c r="F20" i="22" s="1"/>
  <c r="F25" i="22" s="1"/>
  <c r="H40" i="22"/>
  <c r="H37" i="22"/>
  <c r="H38" i="22"/>
  <c r="H39" i="22"/>
  <c r="H42" i="22"/>
  <c r="H43" i="22"/>
  <c r="H44" i="22"/>
  <c r="H45" i="22"/>
  <c r="H35" i="22"/>
  <c r="H36" i="22"/>
  <c r="H41" i="22"/>
  <c r="H46" i="22"/>
  <c r="G35" i="22"/>
  <c r="G37" i="22"/>
  <c r="G38" i="22"/>
  <c r="G39" i="22"/>
  <c r="G40" i="22"/>
  <c r="G46" i="22"/>
  <c r="G36" i="22"/>
  <c r="G42" i="22"/>
  <c r="G41" i="22"/>
  <c r="G43" i="22"/>
  <c r="G44" i="22"/>
  <c r="G45" i="22"/>
  <c r="C34" i="18"/>
  <c r="C36" i="18" s="1"/>
  <c r="F34" i="22" l="1"/>
  <c r="F38" i="22" s="1"/>
  <c r="F26" i="22"/>
  <c r="G24" i="22" s="1"/>
  <c r="G26" i="22" s="1"/>
  <c r="H24" i="22" s="1"/>
  <c r="H48" i="22"/>
  <c r="H49" i="22" s="1"/>
  <c r="G48" i="22"/>
  <c r="F39" i="22" l="1"/>
  <c r="F37" i="22"/>
  <c r="G29" i="22"/>
  <c r="F35" i="22"/>
  <c r="F44" i="22"/>
  <c r="F40" i="22"/>
  <c r="F36" i="22"/>
  <c r="F46" i="22"/>
  <c r="F45" i="22"/>
  <c r="F43" i="22"/>
  <c r="F42" i="22"/>
  <c r="F41" i="22"/>
  <c r="H30" i="22"/>
  <c r="G30" i="22"/>
  <c r="G49" i="22"/>
  <c r="H26" i="22"/>
  <c r="H29" i="22"/>
  <c r="F48" i="22" l="1"/>
  <c r="F30" i="22" s="1"/>
  <c r="F31" i="22" s="1"/>
  <c r="C15" i="18" s="1"/>
  <c r="G31" i="22"/>
  <c r="D15" i="18" s="1"/>
  <c r="H31" i="22"/>
  <c r="E15" i="18" s="1"/>
  <c r="C22" i="18" l="1"/>
  <c r="C29" i="18" s="1"/>
  <c r="C21" i="18"/>
  <c r="C28" i="18" s="1"/>
  <c r="F49" i="22"/>
  <c r="E22" i="18"/>
  <c r="E29" i="18" s="1"/>
  <c r="E21" i="18"/>
  <c r="D21" i="18" l="1"/>
  <c r="D28" i="18" s="1"/>
  <c r="D22" i="18"/>
  <c r="D29" i="18" s="1"/>
  <c r="G9" i="70"/>
  <c r="E28" i="18"/>
  <c r="E30" i="18" s="1"/>
  <c r="E23" i="18"/>
  <c r="D30" i="18" l="1"/>
  <c r="D23" i="18"/>
  <c r="G27" i="70"/>
  <c r="J9" i="70"/>
  <c r="G11" i="70"/>
  <c r="C23" i="18"/>
  <c r="C30" i="18"/>
  <c r="C38" i="18" l="1"/>
  <c r="D40" i="18" s="1"/>
  <c r="G26" i="70"/>
  <c r="G28" i="70" s="1"/>
  <c r="G30" i="70" s="1"/>
  <c r="G18" i="70"/>
  <c r="J11" i="70"/>
  <c r="P9" i="70"/>
  <c r="R9" i="70"/>
  <c r="C41" i="18" l="1"/>
  <c r="C53" i="18"/>
  <c r="C43" i="18" s="1"/>
  <c r="P11" i="70"/>
  <c r="G21" i="70"/>
  <c r="J18" i="70"/>
  <c r="P18" i="70" s="1"/>
  <c r="C45" i="18" l="1"/>
  <c r="C46" i="18"/>
  <c r="C47" i="18" s="1"/>
  <c r="D43" i="18"/>
  <c r="J21" i="70"/>
  <c r="G23" i="70"/>
  <c r="D47" i="18" l="1"/>
  <c r="E47" i="18" s="1"/>
  <c r="C49" i="18"/>
  <c r="E43" i="18"/>
  <c r="D45" i="18"/>
  <c r="G24" i="70"/>
  <c r="G32" i="70"/>
  <c r="Q14" i="70"/>
  <c r="Q16" i="70"/>
  <c r="Q17" i="70"/>
  <c r="Q19" i="70"/>
  <c r="P21" i="70"/>
  <c r="P23" i="70" s="1"/>
  <c r="Q20" i="70"/>
  <c r="Q12" i="70"/>
  <c r="Q15" i="70"/>
  <c r="Q11" i="70"/>
  <c r="Q21" i="70" s="1"/>
  <c r="D32" i="18" l="1"/>
  <c r="E32" i="18"/>
  <c r="G13" i="70" l="1"/>
  <c r="J13" i="70" s="1"/>
  <c r="E34" i="18"/>
  <c r="E36" i="18" s="1"/>
  <c r="E38" i="18" s="1"/>
  <c r="D34" i="18"/>
  <c r="D36" i="18" s="1"/>
  <c r="D38" i="18" s="1"/>
  <c r="D41" i="18" s="1"/>
  <c r="D46" i="18" s="1"/>
  <c r="E40" i="18" l="1"/>
  <c r="E41" i="18" s="1"/>
  <c r="P13" i="70"/>
  <c r="Q13" i="70"/>
  <c r="E45" i="18" l="1"/>
  <c r="D49" i="18" l="1"/>
  <c r="E46" i="18"/>
  <c r="E49" i="18" s="1"/>
  <c r="Z6" i="114" l="1"/>
  <c r="P6" i="114"/>
  <c r="T7" i="114"/>
  <c r="X7" i="114"/>
  <c r="V6" i="114"/>
  <c r="O6" i="114"/>
  <c r="P7" i="114"/>
  <c r="S7" i="114"/>
  <c r="R6" i="114"/>
  <c r="U7" i="114"/>
  <c r="U6" i="114"/>
  <c r="Q7" i="114"/>
  <c r="R7" i="114"/>
  <c r="Q6" i="114"/>
  <c r="S6" i="114"/>
  <c r="V7" i="114"/>
  <c r="T6" i="114"/>
  <c r="W7" i="114"/>
  <c r="Y7" i="114"/>
  <c r="W6" i="114"/>
  <c r="Z7" i="114"/>
  <c r="X6" i="114"/>
  <c r="O7" i="114"/>
  <c r="Y6" i="114"/>
  <c r="D6" i="114"/>
  <c r="E6" i="114"/>
  <c r="H6" i="114"/>
  <c r="I6" i="114"/>
  <c r="C6" i="114"/>
  <c r="F6" i="114"/>
  <c r="G6" i="114"/>
  <c r="J6" i="114"/>
  <c r="K6" i="114"/>
  <c r="L6" i="114"/>
  <c r="M6" i="114"/>
  <c r="N6" i="1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Jeffrey Newcomb</author>
  </authors>
  <commentList>
    <comment ref="E13" authorId="0" shapeId="0" xr:uid="{921EDA04-34F0-47C3-B546-9C9E8C6E8122}">
      <text>
        <r>
          <rPr>
            <b/>
            <sz val="9"/>
            <color indexed="81"/>
            <rFont val="Tahoma"/>
            <family val="2"/>
          </rPr>
          <t>Jeffrey Newcomb:</t>
        </r>
        <r>
          <rPr>
            <sz val="9"/>
            <color indexed="81"/>
            <rFont val="Tahoma"/>
            <family val="2"/>
          </rPr>
          <t xml:space="preserve">
3-year average (2022-2024); Updated annually in Q3 each year for the newest tax return deduction.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tc={D502472C-2F0A-42D4-8747-8EAF16ECB8A1}</author>
    <author>Jeffrey Newcomb</author>
  </authors>
  <commentList>
    <comment ref="C32" authorId="0" shapeId="0" xr:uid="{D502472C-2F0A-42D4-8747-8EAF16ECB8A1}">
      <text>
        <t>[Threaded comment]
Your version of Excel allows you to read this threaded comment; however, any edits to it will get removed if the file is opened in a newer version of Excel. Learn more: https://go.microsoft.com/fwlink/?linkid=870924
Comment:
    As entered in the budget system</t>
      </text>
    </comment>
    <comment ref="E38" authorId="1" shapeId="0" xr:uid="{297CEA2F-B837-43F3-BC19-46E0C7CB22D2}">
      <text>
        <r>
          <rPr>
            <b/>
            <sz val="9"/>
            <color indexed="81"/>
            <rFont val="Tahoma"/>
            <family val="2"/>
          </rPr>
          <t>Jeffrey Newcomb:</t>
        </r>
        <r>
          <rPr>
            <sz val="9"/>
            <color indexed="81"/>
            <rFont val="Tahoma"/>
            <family val="2"/>
          </rPr>
          <t xml:space="preserve">
Changed from 8/30/2031</t>
        </r>
      </text>
    </comment>
    <comment ref="E51" authorId="1" shapeId="0" xr:uid="{9904A5A0-8BF3-4E5D-87BD-1E0B2964C5D2}">
      <text>
        <r>
          <rPr>
            <b/>
            <sz val="9"/>
            <color indexed="81"/>
            <rFont val="Tahoma"/>
            <family val="2"/>
          </rPr>
          <t>Jeffrey Newcomb:</t>
        </r>
        <r>
          <rPr>
            <sz val="9"/>
            <color indexed="81"/>
            <rFont val="Tahoma"/>
            <family val="2"/>
          </rPr>
          <t xml:space="preserve">
Changed from 3/30/2028</t>
        </r>
      </text>
    </comment>
    <comment ref="E52" authorId="1" shapeId="0" xr:uid="{BFDC43AD-B257-450B-8100-D428D47D8B1F}">
      <text>
        <r>
          <rPr>
            <b/>
            <sz val="9"/>
            <color indexed="81"/>
            <rFont val="Tahoma"/>
            <family val="2"/>
          </rPr>
          <t>Jeffrey Newcomb:</t>
        </r>
        <r>
          <rPr>
            <sz val="9"/>
            <color indexed="81"/>
            <rFont val="Tahoma"/>
            <family val="2"/>
          </rPr>
          <t xml:space="preserve">
Changed from 10/30/2029</t>
        </r>
      </text>
    </comment>
  </commentList>
</comments>
</file>

<file path=xl/sharedStrings.xml><?xml version="1.0" encoding="utf-8"?>
<sst xmlns="http://schemas.openxmlformats.org/spreadsheetml/2006/main" count="3084" uniqueCount="829">
  <si>
    <t>Kentucky-American Water Company</t>
  </si>
  <si>
    <t>General Rate Case ("GRC") Business Plan</t>
  </si>
  <si>
    <t>2030 GRC</t>
  </si>
  <si>
    <t>Rate Effective:</t>
  </si>
  <si>
    <t>Combined</t>
  </si>
  <si>
    <t>Total</t>
  </si>
  <si>
    <t>Net</t>
  </si>
  <si>
    <t>Last</t>
  </si>
  <si>
    <t>Case No.</t>
  </si>
  <si>
    <t>Increase/</t>
  </si>
  <si>
    <t>Average</t>
  </si>
  <si>
    <t>Component</t>
  </si>
  <si>
    <t>Authorized</t>
  </si>
  <si>
    <t>2029-00XXX</t>
  </si>
  <si>
    <t>(Decrease)</t>
  </si>
  <si>
    <t>Model Diffs</t>
  </si>
  <si>
    <t>Modeled Rate Base</t>
  </si>
  <si>
    <t>RB</t>
  </si>
  <si>
    <t>ROR</t>
  </si>
  <si>
    <t>NOI</t>
  </si>
  <si>
    <t>O&amp;M</t>
  </si>
  <si>
    <t>Haircut assumed=&gt;</t>
  </si>
  <si>
    <t>or</t>
  </si>
  <si>
    <t>DEPR</t>
  </si>
  <si>
    <t>AMTZ</t>
  </si>
  <si>
    <t>OTHER AMTZ</t>
  </si>
  <si>
    <t>OTX</t>
  </si>
  <si>
    <t>&lt;=Assume 2025 OTX + 2% Growth Rate per Peter Yuan</t>
  </si>
  <si>
    <t>ITX</t>
  </si>
  <si>
    <t>REV REQ</t>
  </si>
  <si>
    <t>Less:  OTHER REV</t>
  </si>
  <si>
    <t>AFUDC</t>
  </si>
  <si>
    <t>BASE REV</t>
  </si>
  <si>
    <t>2030 BASE REV @ PRESENT RATES</t>
  </si>
  <si>
    <t>SYSTEM INCREASE ($)</t>
  </si>
  <si>
    <t>SYSTEM INCREASE (%)</t>
  </si>
  <si>
    <t>INTEREST SYNC</t>
  </si>
  <si>
    <t>TAXABLE INCOME</t>
  </si>
  <si>
    <t>ETR</t>
  </si>
  <si>
    <t>Entered into SM</t>
  </si>
  <si>
    <t xml:space="preserve">System Improvement Program  ("SIP") Mechanism </t>
  </si>
  <si>
    <t>Revenue Requirements</t>
  </si>
  <si>
    <t>2027-2029</t>
  </si>
  <si>
    <t>Annual Filing Case No.=&gt;</t>
  </si>
  <si>
    <t>Balancing Adjustment Filing Case No.=&gt;</t>
  </si>
  <si>
    <t>Annual Filing #=&gt;</t>
  </si>
  <si>
    <t>SIP-1.1</t>
  </si>
  <si>
    <t>SIP-1.2</t>
  </si>
  <si>
    <t>Balancing Adjustment for GRC or Annual Filing #=&gt;</t>
  </si>
  <si>
    <t>Balancing Adjustment File by=&gt;</t>
  </si>
  <si>
    <t>Balancing Adjustment Rate Effective=&gt;</t>
  </si>
  <si>
    <t>Annual File by=&gt;</t>
  </si>
  <si>
    <t>Annual Filing Rate Effective=&gt;</t>
  </si>
  <si>
    <t>Line No.</t>
  </si>
  <si>
    <t>Calendar Year Test Period=&gt;</t>
  </si>
  <si>
    <t>13-Month Average Rate Base</t>
  </si>
  <si>
    <t>After-Tax Rate of Return - Debt</t>
  </si>
  <si>
    <t>After-Tax Rate of Return - Equity</t>
  </si>
  <si>
    <t>After-Tax Rate of Return - Total</t>
  </si>
  <si>
    <t>After-Tax Return - Debt (Line 1 x Line 3)</t>
  </si>
  <si>
    <t>After-Tax Return - Equity (Line 1 x Line 4)</t>
  </si>
  <si>
    <t>After-Tax Return - Total (Line 7 + Line 8)</t>
  </si>
  <si>
    <t>Gross Revenue Conversion Factor - Debt &amp; Expense</t>
  </si>
  <si>
    <t>Gross Revenue Conversion Factor - Equity</t>
  </si>
  <si>
    <t>Pre-Tax Return - Debt (Line 7 x Line 11)</t>
  </si>
  <si>
    <t>Pre-Tax Return - Equity (Line 8 x Line 12)</t>
  </si>
  <si>
    <t>Pre-Tax Return - Total (Line 7 + Line 8)</t>
  </si>
  <si>
    <t>Depreciation Expense - Before Gross Up</t>
  </si>
  <si>
    <t>Property Tax Expense - Before Gross Up</t>
  </si>
  <si>
    <t>Total Expense - Before Gross Up</t>
  </si>
  <si>
    <t>Total Expense - After Gross Up (Line 20 x Line 11)</t>
  </si>
  <si>
    <t>Total Revenue Requirement (Line 16 + Line 22)</t>
  </si>
  <si>
    <t>Prior Total Revenue Requirement</t>
  </si>
  <si>
    <t>Incremental Revenue (Line 24 - Line 26)</t>
  </si>
  <si>
    <t>Eligible Capital &amp; Expense</t>
  </si>
  <si>
    <t>Pre-2027</t>
  </si>
  <si>
    <t>Activity</t>
  </si>
  <si>
    <t>Forecasted</t>
  </si>
  <si>
    <t>Eligible? = Yes or No</t>
  </si>
  <si>
    <t>Mains - New</t>
  </si>
  <si>
    <t>No</t>
  </si>
  <si>
    <t>Mains - Replaced / Restored</t>
  </si>
  <si>
    <t>Yes</t>
  </si>
  <si>
    <t>Mains - Unscheduled</t>
  </si>
  <si>
    <t>Mains - Relocated</t>
  </si>
  <si>
    <t>Hydrants, Valves, and Manholes - New</t>
  </si>
  <si>
    <t>Hydrants, Valves, and Manholes - Replaced</t>
  </si>
  <si>
    <t>Services and Laterals - New</t>
  </si>
  <si>
    <t>Services and Laterals - Replaced</t>
  </si>
  <si>
    <t>Meters - New</t>
  </si>
  <si>
    <t>Meters - Replaced</t>
  </si>
  <si>
    <t>Meters - Replaced (Large Meters)</t>
  </si>
  <si>
    <t>ITS Equipment and Systems</t>
  </si>
  <si>
    <t>SCADA Equipment and Systems</t>
  </si>
  <si>
    <t>Security Equipment and Systems</t>
  </si>
  <si>
    <t>Offices and Operations Centers</t>
  </si>
  <si>
    <t>Vehicles</t>
  </si>
  <si>
    <t>Tools and Equipment</t>
  </si>
  <si>
    <t>Process Plant Facilities and Equipment</t>
  </si>
  <si>
    <t>Capitalized Tank Rehabilitation/Painting</t>
  </si>
  <si>
    <t>Engineering Studies</t>
  </si>
  <si>
    <t xml:space="preserve">Projects Funded by Others </t>
  </si>
  <si>
    <t>Corporate ITS</t>
  </si>
  <si>
    <t>KRS2 Transfer Switch</t>
  </si>
  <si>
    <t>KRS1 Chemical Building Improvements</t>
  </si>
  <si>
    <t>Hall Booster</t>
  </si>
  <si>
    <t>KRS1 Substation Replacement</t>
  </si>
  <si>
    <t>KRS 1 Dewatering</t>
  </si>
  <si>
    <t>KRS1 Sedimentation Basin Installation</t>
  </si>
  <si>
    <t>Rockwell Village WW PS &amp; Force Main</t>
  </si>
  <si>
    <t xml:space="preserve">Woodlake Booster </t>
  </si>
  <si>
    <t>KRS 2 Chlorine Gas Conversion</t>
  </si>
  <si>
    <t>KRS1 Traveling Screen Replacement</t>
  </si>
  <si>
    <t>KRS 1 Rapid Mix Replacement</t>
  </si>
  <si>
    <t>JRES Dam Spillway Expansion</t>
  </si>
  <si>
    <t>Hamburg Area Tank/ Pressure Improvements</t>
  </si>
  <si>
    <t>RRS High Service Pump Station</t>
  </si>
  <si>
    <t>Millersburg WWTP Improvement</t>
  </si>
  <si>
    <t>KRS1 Filter Building</t>
  </si>
  <si>
    <t>Winchester Road Reinforcement</t>
  </si>
  <si>
    <t>Mercer Rd Booster Station</t>
  </si>
  <si>
    <t>RRS Operations Center</t>
  </si>
  <si>
    <t>RRS Sedimentation Basin Improvement</t>
  </si>
  <si>
    <t>KRS1 Switch Gear Improvement</t>
  </si>
  <si>
    <t>North Middletown Transmission Main</t>
  </si>
  <si>
    <t>KRS1 Low Service Pump Replacement #4</t>
  </si>
  <si>
    <t>KRS1 Low Service Pump Replacement #2 and #5</t>
  </si>
  <si>
    <t>KRS2 WTP Expansion</t>
  </si>
  <si>
    <t>Southeast Area Expansion Tank</t>
  </si>
  <si>
    <t>Woodlake Pump Station and Tank Expansion</t>
  </si>
  <si>
    <t>Clays Mill Pump Station</t>
  </si>
  <si>
    <t>Black Mountain Operations Center</t>
  </si>
  <si>
    <t>Middlesboro Operations Center</t>
  </si>
  <si>
    <t>RRS Site Traffic and Safety Improvements</t>
  </si>
  <si>
    <t>York Street Booster Station Replacement</t>
  </si>
  <si>
    <t>Utility Plant In-Service Additions</t>
  </si>
  <si>
    <t>Assumption</t>
  </si>
  <si>
    <t>Spend Month + 1 Month</t>
  </si>
  <si>
    <t>Utility Plant Retirements</t>
  </si>
  <si>
    <t>Include? = Yes or No</t>
  </si>
  <si>
    <t>Cost of Removal (from SCEP)</t>
  </si>
  <si>
    <t>Gross Utility Plant In-Service</t>
  </si>
  <si>
    <t>Check = 0</t>
  </si>
  <si>
    <t>Accumulated Depreciation</t>
  </si>
  <si>
    <t>Net Utility Plant In-Service</t>
  </si>
  <si>
    <t>Depreciation Expense</t>
  </si>
  <si>
    <t>Property Tax Expense</t>
  </si>
  <si>
    <t>Accumulated Deferred Income Taxes ("ADIT")</t>
  </si>
  <si>
    <t>Book Basis</t>
  </si>
  <si>
    <t>Tax Repairs</t>
  </si>
  <si>
    <t>Tax Basis</t>
  </si>
  <si>
    <t>Year</t>
  </si>
  <si>
    <t>Additions</t>
  </si>
  <si>
    <t>Deduction</t>
  </si>
  <si>
    <t>Total Tax Depreciation</t>
  </si>
  <si>
    <t>Tax Repairs Deduction</t>
  </si>
  <si>
    <t>Cost of Removal</t>
  </si>
  <si>
    <t>CIAC</t>
  </si>
  <si>
    <t>Book Depreciation</t>
  </si>
  <si>
    <t>Temporary Timing Difference</t>
  </si>
  <si>
    <t>Effective Tax Rate</t>
  </si>
  <si>
    <t>Deferred Income Taxes</t>
  </si>
  <si>
    <t>Beginning Balance</t>
  </si>
  <si>
    <t>Annual Accrued Tax</t>
  </si>
  <si>
    <t>Ending Balance</t>
  </si>
  <si>
    <t>Prorated Deferred Income Taxes</t>
  </si>
  <si>
    <t>Prorated Accrued Tax</t>
  </si>
  <si>
    <t>Total days per month</t>
  </si>
  <si>
    <t>Cumulative Days</t>
  </si>
  <si>
    <t>Prorated Days</t>
  </si>
  <si>
    <t>Proration %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</si>
  <si>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</si>
  <si>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</si>
  <si>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</si>
  <si>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</si>
  <si>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</si>
  <si>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</si>
  <si>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</si>
  <si>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</si>
  <si>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</si>
  <si>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</si>
  <si>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</si>
  <si>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</si>
  <si>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Figure JN-1</t>
  </si>
  <si>
    <t>SIP</t>
  </si>
  <si>
    <t>2028 GRC</t>
  </si>
  <si>
    <t>Kentucky Capital Business Plan 2027-2029</t>
  </si>
  <si>
    <t>FINAL</t>
  </si>
  <si>
    <t>RECURRING PROJECTS</t>
  </si>
  <si>
    <t>RECOVERY MECHANISM</t>
  </si>
  <si>
    <t>CAPEX LINE OWNER</t>
  </si>
  <si>
    <t>CAPEX LINE</t>
  </si>
  <si>
    <t>CAPEX LINE DESCRIPTION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</si>
  <si>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</si>
  <si>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</si>
  <si>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</si>
  <si>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</si>
  <si>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</si>
  <si>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</si>
  <si>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</si>
  <si>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</si>
  <si>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</si>
  <si>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</si>
  <si>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</si>
  <si>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</si>
  <si>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GRC</t>
  </si>
  <si>
    <t>Tyler Singer</t>
  </si>
  <si>
    <t>A</t>
  </si>
  <si>
    <t>Brandon Smith</t>
  </si>
  <si>
    <t>B</t>
  </si>
  <si>
    <t>C</t>
  </si>
  <si>
    <t>Chase Campbell</t>
  </si>
  <si>
    <t>D</t>
  </si>
  <si>
    <t>E</t>
  </si>
  <si>
    <t>F</t>
  </si>
  <si>
    <t>John Sexton</t>
  </si>
  <si>
    <t>G</t>
  </si>
  <si>
    <t>H</t>
  </si>
  <si>
    <t>Steve Nash</t>
  </si>
  <si>
    <t>I</t>
  </si>
  <si>
    <t>J1</t>
  </si>
  <si>
    <t>J2</t>
  </si>
  <si>
    <t>K</t>
  </si>
  <si>
    <t>L</t>
  </si>
  <si>
    <t>M</t>
  </si>
  <si>
    <t>John Magner</t>
  </si>
  <si>
    <t>N</t>
  </si>
  <si>
    <t>O</t>
  </si>
  <si>
    <t>Justin Sensabaugh</t>
  </si>
  <si>
    <t>P</t>
  </si>
  <si>
    <t>Q</t>
  </si>
  <si>
    <t>Austin Thore</t>
  </si>
  <si>
    <t>R</t>
  </si>
  <si>
    <t>Brendan O'Bryan</t>
  </si>
  <si>
    <t>S</t>
  </si>
  <si>
    <t>DV</t>
  </si>
  <si>
    <t>T</t>
  </si>
  <si>
    <t>TOTAL RECURRING PROJECTS</t>
  </si>
  <si>
    <t>INVESTMENT PROJECTS</t>
  </si>
  <si>
    <t>PROJECT MANAGER</t>
  </si>
  <si>
    <t>PROJECT NUMBER</t>
  </si>
  <si>
    <t>PROJECT NAME</t>
  </si>
  <si>
    <t>IN-SERVICE DATE</t>
  </si>
  <si>
    <t>I12-020059</t>
  </si>
  <si>
    <t>I12-02XXXX</t>
  </si>
  <si>
    <t>I12-020097</t>
  </si>
  <si>
    <t>I12-020124</t>
  </si>
  <si>
    <t>I12-02xx02</t>
  </si>
  <si>
    <t>I12-500001</t>
  </si>
  <si>
    <t>I12-02xx04</t>
  </si>
  <si>
    <t>I12-30xx05</t>
  </si>
  <si>
    <t>I12-020127</t>
  </si>
  <si>
    <t>I12-02xxx07</t>
  </si>
  <si>
    <t>I12-02xx08</t>
  </si>
  <si>
    <t>I12-02xx09</t>
  </si>
  <si>
    <t>I12-02xx10</t>
  </si>
  <si>
    <t>I12-02xx11</t>
  </si>
  <si>
    <t>I12-02xx12</t>
  </si>
  <si>
    <t>I12-02xx13</t>
  </si>
  <si>
    <t>I12-020095</t>
  </si>
  <si>
    <t>Brian Stubbs</t>
  </si>
  <si>
    <t>I12-02xx14</t>
  </si>
  <si>
    <t>I12-02xx15</t>
  </si>
  <si>
    <t>I12-02xx16</t>
  </si>
  <si>
    <t>I12-02xxxx</t>
  </si>
  <si>
    <t>TOTAL INVESTMENT PROJECTS</t>
  </si>
  <si>
    <t>CONTRIBUTIONS / ADVANCES / REFUNDS</t>
  </si>
  <si>
    <t>CATEGORY</t>
  </si>
  <si>
    <t>Contributions</t>
  </si>
  <si>
    <t>Advances</t>
  </si>
  <si>
    <t>Refunds</t>
  </si>
  <si>
    <t>TOTAL CONTRIBUTIONS/ADVANCES/REFUNDS</t>
  </si>
  <si>
    <t>TOTAL CAPITAL SPEND</t>
  </si>
  <si>
    <t>SUMMARY</t>
  </si>
  <si>
    <t>Gross Capital Spend</t>
  </si>
  <si>
    <t>Net Capital Spend</t>
  </si>
  <si>
    <t>Net Capital Spend (without T12)</t>
  </si>
  <si>
    <t>Budget per Oracle</t>
  </si>
  <si>
    <t>Variance</t>
  </si>
  <si>
    <t>Prior Year Plan</t>
  </si>
  <si>
    <t>CASH COST OF REMOVALS</t>
  </si>
  <si>
    <t>Total Cash Cost of Removals</t>
  </si>
  <si>
    <t>2026 Capital Expenditure - Kentucky</t>
  </si>
  <si>
    <t>Current Month:</t>
  </si>
  <si>
    <t>Latest Update:</t>
  </si>
  <si>
    <t>District</t>
  </si>
  <si>
    <t>Description</t>
  </si>
  <si>
    <t>Project Manager</t>
  </si>
  <si>
    <t>December Est</t>
  </si>
  <si>
    <t>Notes</t>
  </si>
  <si>
    <t>Model Description</t>
  </si>
  <si>
    <t>1202 - Central - A</t>
  </si>
  <si>
    <t>Central - 02</t>
  </si>
  <si>
    <t>A1</t>
  </si>
  <si>
    <t>John/ Tyler</t>
  </si>
  <si>
    <t>1202 - Central - B</t>
  </si>
  <si>
    <t>B1</t>
  </si>
  <si>
    <t>Mains - Replaced</t>
  </si>
  <si>
    <t>John/ Austin/ Brendan</t>
  </si>
  <si>
    <t>1202 - Central - B2</t>
  </si>
  <si>
    <t>B2</t>
  </si>
  <si>
    <t>Mains - Replaced QIP 4 Program</t>
  </si>
  <si>
    <t>Austin/ John</t>
  </si>
  <si>
    <t>1202 - Central - C</t>
  </si>
  <si>
    <t>C1</t>
  </si>
  <si>
    <t>Charles/ Jon/ Tyler</t>
  </si>
  <si>
    <t>1202 - Central - D</t>
  </si>
  <si>
    <t>D1</t>
  </si>
  <si>
    <t>John/ Austin</t>
  </si>
  <si>
    <t>1202 - Central - E</t>
  </si>
  <si>
    <t>E1</t>
  </si>
  <si>
    <t>Hydrants, Valves, &amp; Manholes - New</t>
  </si>
  <si>
    <t>John/ Justin</t>
  </si>
  <si>
    <t>1202 - Central - F</t>
  </si>
  <si>
    <t>F1</t>
  </si>
  <si>
    <t>Hydrants, Valves, &amp; Manholes - Replaced</t>
  </si>
  <si>
    <t>Charles/Justin S.</t>
  </si>
  <si>
    <t>1202 - Central - G</t>
  </si>
  <si>
    <t>G1</t>
  </si>
  <si>
    <t>Services and Lateral - New</t>
  </si>
  <si>
    <t>1202 - Central - H</t>
  </si>
  <si>
    <t>H1</t>
  </si>
  <si>
    <t>Services and Lateral - Replaced</t>
  </si>
  <si>
    <t>Charles/ Justin S.</t>
  </si>
  <si>
    <t>1202 - Central - I</t>
  </si>
  <si>
    <t>I1</t>
  </si>
  <si>
    <t>Steven Nash</t>
  </si>
  <si>
    <t>1202 - Central - J</t>
  </si>
  <si>
    <t>Large and production Meters - Replaced</t>
  </si>
  <si>
    <t>1202 - Central - K</t>
  </si>
  <si>
    <t>K1</t>
  </si>
  <si>
    <t>ITS Equipment &amp; Systems - Local</t>
  </si>
  <si>
    <t>Jan/ Jillian</t>
  </si>
  <si>
    <t>1202 - Central - L</t>
  </si>
  <si>
    <t>L1</t>
  </si>
  <si>
    <t>SCADA Equipment &amp; Systems</t>
  </si>
  <si>
    <t>Rick/ Luke</t>
  </si>
  <si>
    <t>1202 - Central - M</t>
  </si>
  <si>
    <t>M1</t>
  </si>
  <si>
    <t>Robert, Myrna</t>
  </si>
  <si>
    <t>1202 - Central - N</t>
  </si>
  <si>
    <t>N1</t>
  </si>
  <si>
    <t>John/ Bethany</t>
  </si>
  <si>
    <t>1202 - Central - O</t>
  </si>
  <si>
    <t>O1</t>
  </si>
  <si>
    <t>Michelle W./ Shane T.</t>
  </si>
  <si>
    <t>1202 - Central - P</t>
  </si>
  <si>
    <t>P1</t>
  </si>
  <si>
    <t>Justin</t>
  </si>
  <si>
    <t>1202 - Central - Q</t>
  </si>
  <si>
    <t>Q1</t>
  </si>
  <si>
    <t>Process Plant - Facilities and Equipment</t>
  </si>
  <si>
    <t>Rick/ Brendan</t>
  </si>
  <si>
    <t>1202 - Central - S</t>
  </si>
  <si>
    <t>S1</t>
  </si>
  <si>
    <r>
      <t xml:space="preserve">Tyler Well/ </t>
    </r>
    <r>
      <rPr>
        <sz val="11"/>
        <rFont val="Aptos Narrow"/>
        <family val="2"/>
        <scheme val="minor"/>
      </rPr>
      <t>Brendan</t>
    </r>
  </si>
  <si>
    <t>1203 - Rockcastle - A</t>
  </si>
  <si>
    <t>Rockcastle - 03</t>
  </si>
  <si>
    <t>1203 - Rockcastle - B</t>
  </si>
  <si>
    <t>1203 - Rockcastle - C</t>
  </si>
  <si>
    <t>Jeremy</t>
  </si>
  <si>
    <t>1203 - Rockcastle - D</t>
  </si>
  <si>
    <t>1203 - Rockcastle - E</t>
  </si>
  <si>
    <t>1203 - Rockcastle - F</t>
  </si>
  <si>
    <t>1203 - Rockcastle - G</t>
  </si>
  <si>
    <t>1203 - Rockcastle - H</t>
  </si>
  <si>
    <t>1203 - Rockcastle - I</t>
  </si>
  <si>
    <t>1203 - Rockcastle - J</t>
  </si>
  <si>
    <t>1203 - Rockcastle - K</t>
  </si>
  <si>
    <t>1203 - Rockcastle - L</t>
  </si>
  <si>
    <t>1203 - Rockcastle - M</t>
  </si>
  <si>
    <t>1203 - Rockcastle - N</t>
  </si>
  <si>
    <t>1203 - Rockcastle - O</t>
  </si>
  <si>
    <t>1203 - Rockcastle - P</t>
  </si>
  <si>
    <t>1203 - Rockcastle - Q</t>
  </si>
  <si>
    <t>1203 - Rockcastle - S</t>
  </si>
  <si>
    <t>Brendan</t>
  </si>
  <si>
    <t>Livinston - XX</t>
  </si>
  <si>
    <t>Livingston tuck-in</t>
  </si>
  <si>
    <t>1204 - Middleton - A</t>
  </si>
  <si>
    <t>Middleton - 04</t>
  </si>
  <si>
    <t>1204 - Middleton - B</t>
  </si>
  <si>
    <t>1204 - Middleton - C</t>
  </si>
  <si>
    <t>1204 - Middleton - D</t>
  </si>
  <si>
    <t>1204 - Middleton - E</t>
  </si>
  <si>
    <t>1204 - Middleton - F</t>
  </si>
  <si>
    <t>1204 - Middleton - G</t>
  </si>
  <si>
    <t>1204 - Middleton - H</t>
  </si>
  <si>
    <t>1204 - Middleton - I</t>
  </si>
  <si>
    <t>1204 - Middleton - J</t>
  </si>
  <si>
    <t>1204 - Middleton - K</t>
  </si>
  <si>
    <t>1204 - Middleton - L</t>
  </si>
  <si>
    <t>1204 - Middleton - M</t>
  </si>
  <si>
    <t>1204 - Middleton - N</t>
  </si>
  <si>
    <t>1204 - Middleton - O</t>
  </si>
  <si>
    <t>1204 - Middleton - P</t>
  </si>
  <si>
    <t>1204 - Middleton - Q</t>
  </si>
  <si>
    <t>1204 - Middleton - S</t>
  </si>
  <si>
    <t>1205 - Middleton WW - A</t>
  </si>
  <si>
    <t>Middleton WW - 05</t>
  </si>
  <si>
    <t>1205 - Middleton WW - B</t>
  </si>
  <si>
    <t>1205 - Middleton WW - C</t>
  </si>
  <si>
    <t>1205 - Middleton WW - D</t>
  </si>
  <si>
    <t>1205 - Middleton WW - E</t>
  </si>
  <si>
    <t>1205 - Middleton WW - F</t>
  </si>
  <si>
    <t>1205 - Middleton WW - G</t>
  </si>
  <si>
    <t>1205 - Middleton WW - H</t>
  </si>
  <si>
    <t>1205 - Middleton WW - I</t>
  </si>
  <si>
    <t>1205 - Middleton WW - J</t>
  </si>
  <si>
    <t>1205 - Middleton WW - K</t>
  </si>
  <si>
    <t>1205 - Middleton WW - L</t>
  </si>
  <si>
    <t>1205 - Middleton WW - M</t>
  </si>
  <si>
    <t>1205 - Middleton WW - N</t>
  </si>
  <si>
    <t>1205 - Middleton WW - O</t>
  </si>
  <si>
    <t>1205 - Middleton WW - P</t>
  </si>
  <si>
    <t>1205 - Middleton WW - Q</t>
  </si>
  <si>
    <t>1205 - Middleton WW - S</t>
  </si>
  <si>
    <t>Middlesboro W - 10</t>
  </si>
  <si>
    <t>Nexxus</t>
  </si>
  <si>
    <t>1230 - Owenton - A</t>
  </si>
  <si>
    <t>Owenton - 30</t>
  </si>
  <si>
    <t>Tyler/ John</t>
  </si>
  <si>
    <t>1230 - Owenton - B</t>
  </si>
  <si>
    <t>Brendan/Tyler Well</t>
  </si>
  <si>
    <t>Mains - Replaced QIP Program</t>
  </si>
  <si>
    <t>1230 - Owenton - C</t>
  </si>
  <si>
    <t>1230 - Owenton - D</t>
  </si>
  <si>
    <t>Tyler Well</t>
  </si>
  <si>
    <t>1230 - Owenton - E</t>
  </si>
  <si>
    <t>1230 - Owenton - F</t>
  </si>
  <si>
    <t>1230 - Owenton - G</t>
  </si>
  <si>
    <t>1230 - Owenton - H</t>
  </si>
  <si>
    <t>1230 - Owenton - I</t>
  </si>
  <si>
    <t>1230 - Owenton - J</t>
  </si>
  <si>
    <t>1230 - Owenton - K</t>
  </si>
  <si>
    <t>1230 - Owenton - L</t>
  </si>
  <si>
    <t>1230 - Owenton - M</t>
  </si>
  <si>
    <t>1230 - Owenton - N</t>
  </si>
  <si>
    <t>1230 - Owenton - O</t>
  </si>
  <si>
    <t>1230 - Owenton - P</t>
  </si>
  <si>
    <t>1230 - Owenton - Q</t>
  </si>
  <si>
    <t>1230 - Owenton - S</t>
  </si>
  <si>
    <t>1233 - Owenton WW - A</t>
  </si>
  <si>
    <t>Owenton WW - 33</t>
  </si>
  <si>
    <t>1233 - Owenton WW - B</t>
  </si>
  <si>
    <t>1233 - Owenton WW - C</t>
  </si>
  <si>
    <t>1233 - Owenton WW - D</t>
  </si>
  <si>
    <t>1233 - Owenton WW - E</t>
  </si>
  <si>
    <t>1233 - Owenton WW - F</t>
  </si>
  <si>
    <t>1233 - Owenton WW - G</t>
  </si>
  <si>
    <t>1233 - Owenton WW - H</t>
  </si>
  <si>
    <t>1233 - Owenton WW - I</t>
  </si>
  <si>
    <t>1233 - Owenton WW - J</t>
  </si>
  <si>
    <t>1233 - Owenton WW - K</t>
  </si>
  <si>
    <t>1233 - Owenton WW - L</t>
  </si>
  <si>
    <t>1233 - Owenton WW - M</t>
  </si>
  <si>
    <t>1233 - Owenton WW - N</t>
  </si>
  <si>
    <t>1233 - Owenton WW - O</t>
  </si>
  <si>
    <t>1233 - Owenton WW - P</t>
  </si>
  <si>
    <t>1233 - Owenton WW - Q</t>
  </si>
  <si>
    <t>1233 - Owenton WW - S</t>
  </si>
  <si>
    <t>1250 - Rockwell WW - A</t>
  </si>
  <si>
    <t>Rockwell WW - 50</t>
  </si>
  <si>
    <t>1250 - Rockwell WW - B</t>
  </si>
  <si>
    <t>1250 - Rockwell WW - C</t>
  </si>
  <si>
    <t>1250 - Rockwell WW - D</t>
  </si>
  <si>
    <t>1250 - Rockwell WW - E</t>
  </si>
  <si>
    <t>1250 - Rockwell WW - F</t>
  </si>
  <si>
    <t>1250 - Rockwell WW - G</t>
  </si>
  <si>
    <t>1250 - Rockwell WW - H</t>
  </si>
  <si>
    <t>1250 - Rockwell WW - I</t>
  </si>
  <si>
    <t>1250 - Rockwell WW - J</t>
  </si>
  <si>
    <t>1250 - Rockwell WW - K</t>
  </si>
  <si>
    <t>1250 - Rockwell WW - L</t>
  </si>
  <si>
    <t>1250 - Rockwell WW - M</t>
  </si>
  <si>
    <t>1250 - Rockwell WW - N</t>
  </si>
  <si>
    <t>1250 - Rockwell WW - O</t>
  </si>
  <si>
    <t>1250 - Rockwell WW - P</t>
  </si>
  <si>
    <t>1250 - Rockwell WW - Q</t>
  </si>
  <si>
    <t>1250 - Rockwell WW - S</t>
  </si>
  <si>
    <t>1260 - Millersburg WW - A</t>
  </si>
  <si>
    <t>Millersburg WW - 60</t>
  </si>
  <si>
    <t>1260 - Millersburg WW - B</t>
  </si>
  <si>
    <t>1260 - Millersburg WW - C</t>
  </si>
  <si>
    <t>1260 - Millersburg WW - D</t>
  </si>
  <si>
    <t>1260 - Millersburg WW - E</t>
  </si>
  <si>
    <t>1260 - Millersburg WW - F</t>
  </si>
  <si>
    <t>1260 - Millersburg WW - G</t>
  </si>
  <si>
    <t>1260 - Millersburg WW - H</t>
  </si>
  <si>
    <t>1260 - Millersburg WW - I</t>
  </si>
  <si>
    <t>1260 - Millersburg WW - J</t>
  </si>
  <si>
    <t>1260 - Millersburg WW - K</t>
  </si>
  <si>
    <t>1260 - Millersburg WW - L</t>
  </si>
  <si>
    <t>1260 - Millersburg WW - M</t>
  </si>
  <si>
    <t>1260 - Millersburg WW - N</t>
  </si>
  <si>
    <t>1260 - Millersburg WW - O</t>
  </si>
  <si>
    <t>1260 - Millersburg WW - P</t>
  </si>
  <si>
    <t>1260 - Millersburg WW - Q</t>
  </si>
  <si>
    <t>1260 - Millersburg WW - S</t>
  </si>
  <si>
    <t>1270 - Ridgewood WW - A</t>
  </si>
  <si>
    <t>Ridgewood WW - 70</t>
  </si>
  <si>
    <t>1270 - Ridgewood WW - B</t>
  </si>
  <si>
    <t>1270 - Ridgewood WW - C</t>
  </si>
  <si>
    <t>1270 - Ridgewood WW - D</t>
  </si>
  <si>
    <t>1270 - Ridgewood WW - E</t>
  </si>
  <si>
    <t>1270 - Ridgewood WW - F</t>
  </si>
  <si>
    <t>1270 - Ridgewood WW - G</t>
  </si>
  <si>
    <t>1270 - Ridgewood WW - H</t>
  </si>
  <si>
    <t>1270 - Ridgewood WW - I</t>
  </si>
  <si>
    <t>1270 - Ridgewood WW - J</t>
  </si>
  <si>
    <t>1270 - Ridgewood WW - K</t>
  </si>
  <si>
    <t>1270 - Ridgewood WW - L</t>
  </si>
  <si>
    <t>1270 - Ridgewood WW - M</t>
  </si>
  <si>
    <t>1270 - Ridgewood WW - N</t>
  </si>
  <si>
    <t>1270 - Ridgewood WW - O</t>
  </si>
  <si>
    <t>1270 - Ridgewood WW - P</t>
  </si>
  <si>
    <t>1270 - Ridgewood WW - Q</t>
  </si>
  <si>
    <t>1270 - Ridgewood WW - S</t>
  </si>
  <si>
    <t>Clinton W - 80</t>
  </si>
  <si>
    <t>Black Mountain - XX</t>
  </si>
  <si>
    <t>new Acq</t>
  </si>
  <si>
    <t>1202 - Central - T12</t>
  </si>
  <si>
    <t>T12</t>
  </si>
  <si>
    <t>T12 - Enterprise T&amp;I</t>
  </si>
  <si>
    <t>Overhead</t>
  </si>
  <si>
    <t>Captial Overhead</t>
  </si>
  <si>
    <t>RP totals (Excl T12, OH)</t>
  </si>
  <si>
    <t>Total RPs + OH</t>
  </si>
  <si>
    <t>Allocation to NARUC Accounts for</t>
  </si>
  <si>
    <t>Calculation of Depreciation &amp; Retirement Assumptions</t>
  </si>
  <si>
    <t>Allocation to NARUC Accounts</t>
  </si>
  <si>
    <t>Calculation of Depreciation Assumption</t>
  </si>
  <si>
    <t>Depreciation Rate Assumption</t>
  </si>
  <si>
    <t>Calculation of Retirement Assumption</t>
  </si>
  <si>
    <t>Retirement Assumption</t>
  </si>
  <si>
    <t>Retirement Ratio</t>
  </si>
  <si>
    <t>Retirements</t>
  </si>
  <si>
    <t>Account</t>
  </si>
  <si>
    <t>Account Description</t>
  </si>
  <si>
    <t>3 Year Average</t>
  </si>
  <si>
    <t>Code</t>
  </si>
  <si>
    <t>303200-Land &amp; Land Rights-Supply</t>
  </si>
  <si>
    <t>303500-Land &amp; Land Rights-T&amp;D</t>
  </si>
  <si>
    <t>304100-Struct &amp; Imp-Supply</t>
  </si>
  <si>
    <t>304200-Struct &amp; Imp-Pumping</t>
  </si>
  <si>
    <t>304300-Struct &amp; Imp-Treatment</t>
  </si>
  <si>
    <t>304400-Struct &amp; Imp-T&amp;D</t>
  </si>
  <si>
    <t>304500-Struct &amp; Imp-General</t>
  </si>
  <si>
    <t>304600-Struct &amp; Imp-Offices</t>
  </si>
  <si>
    <t>304610-Struct &amp; Imp-HVAC</t>
  </si>
  <si>
    <t>304700-Struct &amp; Imp-Store,Shop,Gar</t>
  </si>
  <si>
    <t>304800-Struct &amp; Imp-Misc</t>
  </si>
  <si>
    <t>305000-Collect &amp; Impound Reservoirs</t>
  </si>
  <si>
    <t>306000-Lake, River &amp; Other Intakes</t>
  </si>
  <si>
    <t>309000-Supply Mains</t>
  </si>
  <si>
    <t>310000-Power Generation Equip</t>
  </si>
  <si>
    <t>311200-Pump Eqp Electric</t>
  </si>
  <si>
    <t>311300-Pump Eqp Diesel</t>
  </si>
  <si>
    <t>311400-Pump Eqp Hydraulic</t>
  </si>
  <si>
    <t>311520-Pump Eqp-SOS &amp; Pumping</t>
  </si>
  <si>
    <t>311530-Pump Eqp Wtr Treatment</t>
  </si>
  <si>
    <t>311540-Pumping Equipment TD</t>
  </si>
  <si>
    <t>320100-WT Equip Non-Media</t>
  </si>
  <si>
    <t>320200-WT Equip Filter Media</t>
  </si>
  <si>
    <t>330000-Dist Reservoirs &amp; Standpipes</t>
  </si>
  <si>
    <t>330100-Elevated Tanks &amp; Standpipes</t>
  </si>
  <si>
    <t>330200-Ground Level Tanks</t>
  </si>
  <si>
    <t>330400-Clearwell</t>
  </si>
  <si>
    <t>331001-TD Mains</t>
  </si>
  <si>
    <t>331100-TD Mains 4in &amp; Less</t>
  </si>
  <si>
    <t>331200-TD Mains 6in to 8in</t>
  </si>
  <si>
    <t>331300-TD Mains 10in to 16in</t>
  </si>
  <si>
    <t>331400-TD Mains 18in &amp; Grtr</t>
  </si>
  <si>
    <t>333000-Services</t>
  </si>
  <si>
    <t>334100-Meters</t>
  </si>
  <si>
    <t>334110-Meters Bronze Case</t>
  </si>
  <si>
    <t>334120-Meters Plastic Case</t>
  </si>
  <si>
    <t>334130-Meters Other</t>
  </si>
  <si>
    <t>334131-Meter Reading Units</t>
  </si>
  <si>
    <t>334200-Meter Installations</t>
  </si>
  <si>
    <t>334300-Meter Vaults</t>
  </si>
  <si>
    <t>335000-Hydrants</t>
  </si>
  <si>
    <t>339100-Other P/E-Intangible</t>
  </si>
  <si>
    <t>339600-Other P/E-CPS</t>
  </si>
  <si>
    <t>340100-Office Furniture &amp; Equip</t>
  </si>
  <si>
    <t>340200-Comp &amp; Periph Equip</t>
  </si>
  <si>
    <t>340210-Comp &amp; Periph Mainframe</t>
  </si>
  <si>
    <t>340220-Comp &amp; Periph Personal</t>
  </si>
  <si>
    <t>340230-Comp &amp; Periph Other</t>
  </si>
  <si>
    <t>340300-Computer Software</t>
  </si>
  <si>
    <t>340315-Computer Software - BT</t>
  </si>
  <si>
    <t>340325-Comp Software Customized</t>
  </si>
  <si>
    <t>340330-Comp Software Other</t>
  </si>
  <si>
    <t>340500-Other Office Equipment</t>
  </si>
  <si>
    <t>341100-Trans Equip Lt Duty Trks</t>
  </si>
  <si>
    <t>341200-Trans Equip Hvy Duty Trks</t>
  </si>
  <si>
    <t>341300-Trans Equip Autos</t>
  </si>
  <si>
    <t>341400-Trans Equip Other</t>
  </si>
  <si>
    <t>342000-Stores Equipment</t>
  </si>
  <si>
    <t>343000-Tools,Shop,Garage Equip</t>
  </si>
  <si>
    <t>344000-Laboratory Equipment</t>
  </si>
  <si>
    <t>345000-Power Operated Equipment</t>
  </si>
  <si>
    <t>346100-Comm Equip Non-Telephone</t>
  </si>
  <si>
    <t>346190-Remote Control &amp; Instrument</t>
  </si>
  <si>
    <t>346200-Comm Equip Telephone</t>
  </si>
  <si>
    <t>347000-Misc Equipment</t>
  </si>
  <si>
    <t>348000-Other Tangible Property</t>
  </si>
  <si>
    <t>Exhibit 37, Schedule H</t>
  </si>
  <si>
    <t>Witness: G. VerDouw</t>
  </si>
  <si>
    <t>Kentucky American Water Company</t>
  </si>
  <si>
    <t>Computation of the Gross Revenue Conversion Factor for the Forecast Period</t>
  </si>
  <si>
    <r>
      <t xml:space="preserve">Data: </t>
    </r>
    <r>
      <rPr>
        <u/>
        <sz val="11"/>
        <color indexed="8"/>
        <rFont val="Aptos Narrow"/>
        <family val="2"/>
        <scheme val="minor"/>
      </rPr>
      <t xml:space="preserve">X </t>
    </r>
    <r>
      <rPr>
        <sz val="11"/>
        <color indexed="8"/>
        <rFont val="Aptos Narrow"/>
        <family val="2"/>
        <scheme val="minor"/>
      </rPr>
      <t xml:space="preserve">Base Period  </t>
    </r>
    <r>
      <rPr>
        <u/>
        <sz val="11"/>
        <color indexed="8"/>
        <rFont val="Calibri"/>
        <family val="2"/>
      </rPr>
      <t xml:space="preserve">X </t>
    </r>
    <r>
      <rPr>
        <sz val="11"/>
        <color indexed="8"/>
        <rFont val="Aptos Narrow"/>
        <family val="2"/>
        <scheme val="minor"/>
      </rPr>
      <t>Forecast Period</t>
    </r>
  </si>
  <si>
    <t>Exhibits\[KAWC 2025 Rate Case - Revenue Requirement and Conversion Factor.xlsx]Rev Conversion Factor - SCH H</t>
  </si>
  <si>
    <r>
      <t xml:space="preserve">Version: </t>
    </r>
    <r>
      <rPr>
        <u/>
        <sz val="11"/>
        <rFont val="Calibri"/>
        <family val="2"/>
      </rPr>
      <t>X</t>
    </r>
    <r>
      <rPr>
        <sz val="11"/>
        <rFont val="Aptos Narrow"/>
        <family val="2"/>
        <scheme val="minor"/>
      </rPr>
      <t xml:space="preserve"> Original _Updated _Revised</t>
    </r>
  </si>
  <si>
    <t>Witness Responsible:   Robert Prendergast</t>
  </si>
  <si>
    <t>Gross</t>
  </si>
  <si>
    <t>Revenue</t>
  </si>
  <si>
    <t>Percent of</t>
  </si>
  <si>
    <t>Line</t>
  </si>
  <si>
    <t>Conversion</t>
  </si>
  <si>
    <t>Workpaper</t>
  </si>
  <si>
    <t>#</t>
  </si>
  <si>
    <t>Gross Revenue Conversion Factor Calculation</t>
  </si>
  <si>
    <t>Rate</t>
  </si>
  <si>
    <t>Factor %</t>
  </si>
  <si>
    <t>Conversion Factor</t>
  </si>
  <si>
    <t>Reference</t>
  </si>
  <si>
    <t>Excel Reference</t>
  </si>
  <si>
    <t>Gross Income from Revenue</t>
  </si>
  <si>
    <t>Less:  Bad Debt Rate/ Uncollectible Expense</t>
  </si>
  <si>
    <t>W/P - 3-10</t>
  </si>
  <si>
    <t>O&amp;M\[KAWC 2026 Rate Case - Uncollectibles Expense Exhibit.xlsx]Exhibit</t>
  </si>
  <si>
    <t>Less: PSC / Utility Reg Assessment Fee</t>
  </si>
  <si>
    <t>W/P - 5-2</t>
  </si>
  <si>
    <t>O&amp;M\[KAWC 2026 Rate Case - PSC Fees Exhibit.xlsx]Exhibit</t>
  </si>
  <si>
    <t>Net Income After Uncollectibles &amp; Reg Assessment Fees</t>
  </si>
  <si>
    <t>Less:  State Income Tax @ 5.0%</t>
  </si>
  <si>
    <t>Net Income After Uncollectibles, Reg Assessment Fees &amp; State Tax</t>
  </si>
  <si>
    <t>Less: Federal income Tax @ 21%</t>
  </si>
  <si>
    <t>Net Income After Uncollectibles, Reg Assessment Fees, &amp; State &amp; Federal Income Taxes:</t>
  </si>
  <si>
    <t>Gross Revenue Conversion Factor (1 / Line 13)</t>
  </si>
  <si>
    <t>Gross Revenue Conversion Factor - Equity (Line 15)</t>
  </si>
  <si>
    <t>Gross Revenue Conversion Factor - Debt &amp; Expense (1 / Line 4)</t>
  </si>
  <si>
    <t>Cost of Capital Summary</t>
  </si>
  <si>
    <t>13-Month Average For Forecast Period Ending December 31, 2027</t>
  </si>
  <si>
    <t>Data:  ___ Base Period _X_ Forecasted Period</t>
  </si>
  <si>
    <t>Exhibit 37, Schedule J-1</t>
  </si>
  <si>
    <t>Type of Filing: __X__ Original  _____ Updated  _____ Revised</t>
  </si>
  <si>
    <t>Capital Structure\[KAWC 2026 Rate Case - Capital Structure.xlsx]Sch J-1</t>
  </si>
  <si>
    <t>Witness Responsible:   John Watkins</t>
  </si>
  <si>
    <t>Page 1 of 1</t>
  </si>
  <si>
    <t>13-Month</t>
  </si>
  <si>
    <t>Class of</t>
  </si>
  <si>
    <t>Average Net</t>
  </si>
  <si>
    <t>Adjusted</t>
  </si>
  <si>
    <t>No.</t>
  </si>
  <si>
    <t>Capital</t>
  </si>
  <si>
    <t>Carrying Amount</t>
  </si>
  <si>
    <t>% of Total</t>
  </si>
  <si>
    <t>Add (1)</t>
  </si>
  <si>
    <t>Cost Rate</t>
  </si>
  <si>
    <t>Weighted Cost</t>
  </si>
  <si>
    <t>Short-Term Debt</t>
  </si>
  <si>
    <t>W/P - 7-3</t>
  </si>
  <si>
    <t>Long-Term Debt</t>
  </si>
  <si>
    <t>W/P - 7-4</t>
  </si>
  <si>
    <t>Preferred Stock</t>
  </si>
  <si>
    <t>W/P - 7-5</t>
  </si>
  <si>
    <t>Common Equity</t>
  </si>
  <si>
    <t>W/P - 7-6</t>
  </si>
  <si>
    <t xml:space="preserve">    Total Capital</t>
  </si>
  <si>
    <t>(1) JDITC:</t>
  </si>
  <si>
    <t>W/P - 7-7</t>
  </si>
  <si>
    <t>AMERICAN WATER WORKS - KENTUCKY</t>
  </si>
  <si>
    <t>TOTAL SYSTEM</t>
  </si>
  <si>
    <t>TABLE 1 SUMMARY OF SERVICE LIFE AND NET SALVAGE ESTIMATES AND CALCULATED ANNUAL AND</t>
  </si>
  <si>
    <t>ACCRUED DEPRECIATION RELATED TO THE RECOVERY OF AVERAGE ORIGINAL COST IN WATER PLANT</t>
  </si>
  <si>
    <t>BASED ON ORIGINAL COSTS AS OF DECEMBER 31, 2022</t>
  </si>
  <si>
    <t>TOTAL LIFE AND NET SALVAGE</t>
  </si>
  <si>
    <t>ACCOUNT</t>
  </si>
  <si>
    <t>DESCRIPTION</t>
  </si>
  <si>
    <t>Truncation Date</t>
  </si>
  <si>
    <t>Estimated Survivor Curve</t>
  </si>
  <si>
    <t>Investment Percentage</t>
  </si>
  <si>
    <t>Net Salvage Percent</t>
  </si>
  <si>
    <t>Surviving Original Cost as of 12/31/2022</t>
  </si>
  <si>
    <t>Booked Reserve</t>
  </si>
  <si>
    <t>Future Accruals</t>
  </si>
  <si>
    <t>Annual Accrual Amount</t>
  </si>
  <si>
    <t>Annual Accrual Rate</t>
  </si>
  <si>
    <t>Previous Annual Accrual Rate</t>
  </si>
  <si>
    <t>Change in Accrual Rate</t>
  </si>
  <si>
    <t>Composite Remaining Life</t>
  </si>
  <si>
    <t>Total Depr Rate</t>
  </si>
  <si>
    <t>Life Rate</t>
  </si>
  <si>
    <t>COR Rate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</si>
  <si>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</si>
  <si>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</si>
  <si>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</si>
  <si>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</si>
  <si>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</si>
  <si>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</si>
  <si>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</si>
  <si>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</si>
  <si>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</si>
  <si>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</si>
  <si>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</si>
  <si>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</si>
  <si>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STRUCTURES AND IMPROVEMENTS</t>
  </si>
  <si>
    <t>Supply</t>
  </si>
  <si>
    <t>Pumping</t>
  </si>
  <si>
    <t>Treatment</t>
  </si>
  <si>
    <t>Transmission and Distribution</t>
  </si>
  <si>
    <t>General</t>
  </si>
  <si>
    <t>N/A</t>
  </si>
  <si>
    <t>Office Buildings</t>
  </si>
  <si>
    <t>Store, Shop and Garage</t>
  </si>
  <si>
    <t>Miscellaneous</t>
  </si>
  <si>
    <t>TOTAL STRUCTURES AND IMPROVEMENTS</t>
  </si>
  <si>
    <t>Collecting and Impounding Reservoirs</t>
  </si>
  <si>
    <t>Lake, River and Other Intakes</t>
  </si>
  <si>
    <t>Supply Mains</t>
  </si>
  <si>
    <t>Power Generation Equipment</t>
  </si>
  <si>
    <t>PUMPING EQUIPMENT</t>
  </si>
  <si>
    <t>Electric</t>
  </si>
  <si>
    <t>Diesel</t>
  </si>
  <si>
    <t>Hydraulic</t>
  </si>
  <si>
    <t>SOS and Pumping</t>
  </si>
  <si>
    <t>Water Treatment</t>
  </si>
  <si>
    <t>TOTAL PUMPING EQUIPMENT</t>
  </si>
  <si>
    <t>PURIFICATION SYSTEM</t>
  </si>
  <si>
    <t>Water Treatment Equipment - Non-Media</t>
  </si>
  <si>
    <t>Water Treatment Equipment - Filter Media</t>
  </si>
  <si>
    <t>TOTAL PURIFICATION SYSTEM</t>
  </si>
  <si>
    <t>Dist Reservoirs &amp; Standpipes</t>
  </si>
  <si>
    <t>Elevated Tanks &amp; Standpipes</t>
  </si>
  <si>
    <t>Ground Level Tanks</t>
  </si>
  <si>
    <t>Clearwell</t>
  </si>
  <si>
    <t>TOTAL ACCOUNT 330</t>
  </si>
  <si>
    <t>TD Mains</t>
  </si>
  <si>
    <t>TOTAL MAINS</t>
  </si>
  <si>
    <t>Services</t>
  </si>
  <si>
    <t>METERS</t>
  </si>
  <si>
    <t>Meters</t>
  </si>
  <si>
    <t>Meters Bronze Case</t>
  </si>
  <si>
    <t>updated to 24% per Amanda @ Concentric, 6/7/23</t>
  </si>
  <si>
    <t>Meters Plastic Case</t>
  </si>
  <si>
    <t xml:space="preserve">Meters Other </t>
  </si>
  <si>
    <t xml:space="preserve">Meter Reading Units </t>
  </si>
  <si>
    <t>TOTAL METERS</t>
  </si>
  <si>
    <t>Meter Installations</t>
  </si>
  <si>
    <t>Meter Vaults</t>
  </si>
  <si>
    <t>Hydrants</t>
  </si>
  <si>
    <t>Other P/E-CPS</t>
  </si>
  <si>
    <t>OFFICE FURNITURE AND EQUIPMENT</t>
  </si>
  <si>
    <t>Office Furniture &amp; Equip</t>
  </si>
  <si>
    <t>Comp &amp; Periph Equip</t>
  </si>
  <si>
    <t>Mainframe</t>
  </si>
  <si>
    <t>Personal Computers</t>
  </si>
  <si>
    <t>Other</t>
  </si>
  <si>
    <t>Computer Software</t>
  </si>
  <si>
    <t>Computer Software Spec Depr Rat</t>
  </si>
  <si>
    <t>Computer Software Customized</t>
  </si>
  <si>
    <t>Computer Software Other</t>
  </si>
  <si>
    <t>Other Office Equipment</t>
  </si>
  <si>
    <t>TOTAL OFFICE FURNITURE AND EQUIPMENT</t>
  </si>
  <si>
    <t>TRANSPORTATION EQUIPMENT</t>
  </si>
  <si>
    <t>Light Duty Trucks</t>
  </si>
  <si>
    <t>Heavy Duty Trucks</t>
  </si>
  <si>
    <t>Autos</t>
  </si>
  <si>
    <t>updated to 0% per Concentric, 6/7/23</t>
  </si>
  <si>
    <t>TOTAL TRANSPORTATION EQUIPMENT</t>
  </si>
  <si>
    <t>OTHER GENERAL PLANT</t>
  </si>
  <si>
    <t>Stores Equipment</t>
  </si>
  <si>
    <t>Tools, Shop, and Garage Equipment</t>
  </si>
  <si>
    <t>Laboratory Equipment</t>
  </si>
  <si>
    <t>Power Operated Equipment</t>
  </si>
  <si>
    <t>Communication Equipment - Non-Telephone</t>
  </si>
  <si>
    <t>Remote Control and Instrumentation</t>
  </si>
  <si>
    <t>Communication Equipment - Telephone</t>
  </si>
  <si>
    <t>Miscellaneous Equipment</t>
  </si>
  <si>
    <t>Other Tangible Property</t>
  </si>
  <si>
    <t>TOTAL OTHER GENERAL PLANT</t>
  </si>
  <si>
    <t>Total Depreciable Plant</t>
  </si>
  <si>
    <t>Non Depreciable Plant</t>
  </si>
  <si>
    <t>Organization</t>
  </si>
  <si>
    <t>Franchises and Consents</t>
  </si>
  <si>
    <t>Land and Land Rights - Source of Supply</t>
  </si>
  <si>
    <t>Land and Land Rights - Pumping</t>
  </si>
  <si>
    <t>Land and Land Rights - Water Treatment</t>
  </si>
  <si>
    <t>Land and Land Rights - Transmission and Distribution</t>
  </si>
  <si>
    <t>Total Non Depreciable Plant</t>
  </si>
  <si>
    <t>TOTAL PLANT</t>
  </si>
  <si>
    <t>TRUNC DATE</t>
  </si>
  <si>
    <t>ASL</t>
  </si>
  <si>
    <t>Curve</t>
  </si>
  <si>
    <t>NET SALVAGE</t>
  </si>
  <si>
    <t>ORGINAL COST</t>
  </si>
  <si>
    <t>CALCULATED ACCUMULATED DEPRECIATION</t>
  </si>
  <si>
    <t>ANNUAL ACCRUAL</t>
  </si>
  <si>
    <t>COMPOSITE ANNUAL ACCRUAL RATE</t>
  </si>
  <si>
    <t>REMAINING LIFE</t>
  </si>
  <si>
    <t>THEORETICAL ACCUMULATED DEPRECIATION FACTOR</t>
  </si>
  <si>
    <t>Age</t>
  </si>
  <si>
    <t>R2.5</t>
  </si>
  <si>
    <t>R1.5</t>
  </si>
  <si>
    <t>R3</t>
  </si>
  <si>
    <t>R2</t>
  </si>
  <si>
    <t>S0.5</t>
  </si>
  <si>
    <t>S1.5</t>
  </si>
  <si>
    <t>R4</t>
  </si>
  <si>
    <t>S3</t>
  </si>
  <si>
    <t>SQ</t>
  </si>
  <si>
    <t>L2.5</t>
  </si>
  <si>
    <t>L2</t>
  </si>
  <si>
    <t>S2.5</t>
  </si>
  <si>
    <t>Exported On: 5/15/2023 11:40:39 AM</t>
  </si>
  <si>
    <t>Prior Charge - Excluding Balancing Adjustment (Line 26 / Line 29)</t>
  </si>
  <si>
    <t>Proposed Total Revenue Requirement (Exhibit 37, Schedule A, Line 38)</t>
  </si>
  <si>
    <t>Less: Proposed Other Revenues (Exhibit 37, Schedule C-1, Line 3)</t>
  </si>
  <si>
    <t>Case No. 2026-00094</t>
  </si>
  <si>
    <t>Plus: Incremental Charge (Line 27 / Line 29)</t>
  </si>
  <si>
    <t>SIP-1.0 (GRC)</t>
  </si>
  <si>
    <t>Total Charge (Line 31 + Line 32 + Line 33 + Line 34)</t>
  </si>
  <si>
    <t>Plus: Balancing Adjustment (BA%)</t>
  </si>
  <si>
    <t>Proposed Base Water Revenues - Request in Case No. 2026-00094</t>
  </si>
  <si>
    <t>Less: Total Charge in Proposed Water Base Revenues  - Request in Case No. 2026-00094 (SGRC%)</t>
  </si>
  <si>
    <t>Eligible CapEx Spend (from SCEP)</t>
  </si>
  <si>
    <t>[Tab for organizational purposes; intentionally left blank.]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</si>
</sst>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0.0000%"/>
    <numFmt numFmtId="167" formatCode="0.000%"/>
    <numFmt numFmtId="168" formatCode="#,##0.0"/>
    <numFmt numFmtId="169" formatCode="0.000"/>
    <numFmt numFmtId="170" formatCode="&quot;$&quot;#,##0"/>
    <numFmt numFmtId="171" formatCode="_(* #,##0.0_);_(* \(#,##0.0\);_(* &quot;-&quot;??_);_(@_)"/>
    <numFmt numFmtId="172" formatCode="_(&quot;$&quot;* #,##0_);_(&quot;$&quot;* \(#,##0\);_(&quot;$&quot;* &quot;-&quot;??_);_(@_)"/>
    <numFmt numFmtId="173" formatCode="&quot;$&quot;#,##0.00"/>
    <numFmt numFmtId="174" formatCode="_(&quot;$&quot;* #,##0.000_);_(&quot;$&quot;* \(#,##0.000\);_(&quot;$&quot;* &quot;-&quot;??_);_(@_)"/>
    <numFmt numFmtId="175" formatCode="0.0%"/>
  </numFmts>
  <fonts count="6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1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u val="singleAccounting"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2"/>
      <name val="Arial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4"/>
      <name val="Century Gothic"/>
      <family val="2"/>
    </font>
    <font>
      <b/>
      <sz val="12"/>
      <name val="Arial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name val="Century Gothic"/>
      <family val="2"/>
    </font>
    <font>
      <sz val="8"/>
      <color rgb="FFFF0000"/>
      <name val="Century Gothic"/>
      <family val="2"/>
    </font>
    <font>
      <sz val="11"/>
      <color indexed="8"/>
      <name val="Calibri"/>
      <family val="2"/>
    </font>
    <font>
      <sz val="11"/>
      <color rgb="FF00B05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Calibri"/>
      <family val="2"/>
    </font>
    <font>
      <sz val="8"/>
      <name val="Aptos Narrow"/>
      <family val="2"/>
      <scheme val="minor"/>
    </font>
    <font>
      <sz val="11"/>
      <name val="Arial"/>
      <family val="2"/>
    </font>
    <font>
      <sz val="12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indexed="8"/>
      <name val="Aptos Narrow"/>
      <family val="2"/>
      <scheme val="minor"/>
    </font>
    <font>
      <u/>
      <sz val="11"/>
      <color indexed="8"/>
      <name val="Calibri"/>
      <family val="2"/>
    </font>
    <font>
      <i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u/>
      <sz val="11"/>
      <color rgb="FF0070C0"/>
      <name val="Aptos Narrow"/>
      <family val="2"/>
      <scheme val="minor"/>
    </font>
    <font>
      <b/>
      <sz val="14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rgb="FFC00000"/>
      <name val="Aptos"/>
      <family val="2"/>
    </font>
    <font>
      <u/>
      <sz val="11"/>
      <name val="Aptos"/>
      <family val="2"/>
    </font>
    <font>
      <b/>
      <sz val="11"/>
      <color rgb="FF0070C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i/>
      <sz val="1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i/>
      <sz val="18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u/>
      <sz val="11"/>
      <name val="Aptos Narrow"/>
      <family val="2"/>
      <scheme val="minor"/>
    </font>
    <font>
      <u/>
      <sz val="11"/>
      <name val="Calibri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ADB9CA"/>
        <bgColor indexed="64"/>
      </patternFill>
    </fill>
    <fill>
      <patternFill patternType="solid">
        <fgColor rgb="FFADB9CA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auto="1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3" fontId="3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</cellStyleXfs>
  <cellXfs count="513">
    <xf numFmtId="0" fontId="0" fillId="0" borderId="0" xfId="0"/>
    <xf numFmtId="164" fontId="0" fillId="0" borderId="1" xfId="1" applyNumberFormat="1" applyFont="1" applyBorder="1"/>
    <xf numFmtId="164" fontId="0" fillId="0" borderId="0" xfId="1" applyNumberFormat="1" applyFont="1"/>
    <xf numFmtId="37" fontId="0" fillId="0" borderId="0" xfId="0" applyNumberFormat="1"/>
    <xf numFmtId="10" fontId="0" fillId="0" borderId="0" xfId="2" applyNumberFormat="1" applyFont="1"/>
    <xf numFmtId="0" fontId="0" fillId="0" borderId="0" xfId="0" applyAlignment="1">
      <alignment horizontal="center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164" fontId="14" fillId="0" borderId="0" xfId="1" applyNumberFormat="1" applyFont="1" applyAlignment="1">
      <alignment horizontal="center"/>
    </xf>
    <xf numFmtId="164" fontId="0" fillId="0" borderId="0" xfId="0" applyNumberFormat="1"/>
    <xf numFmtId="164" fontId="15" fillId="0" borderId="12" xfId="1" applyNumberFormat="1" applyFont="1" applyBorder="1" applyAlignment="1">
      <alignment horizontal="center"/>
    </xf>
    <xf numFmtId="164" fontId="15" fillId="0" borderId="0" xfId="1" applyNumberFormat="1" applyFont="1" applyAlignment="1">
      <alignment horizontal="center"/>
    </xf>
    <xf numFmtId="164" fontId="15" fillId="0" borderId="0" xfId="1" applyNumberFormat="1" applyFont="1" applyBorder="1" applyAlignment="1">
      <alignment horizontal="center"/>
    </xf>
    <xf numFmtId="164" fontId="0" fillId="0" borderId="0" xfId="1" applyNumberFormat="1" applyFont="1" applyFill="1"/>
    <xf numFmtId="164" fontId="0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164" fontId="0" fillId="0" borderId="12" xfId="0" applyNumberFormat="1" applyBorder="1"/>
    <xf numFmtId="37" fontId="2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10" fontId="0" fillId="0" borderId="2" xfId="2" applyNumberFormat="1" applyFont="1" applyBorder="1"/>
    <xf numFmtId="164" fontId="16" fillId="0" borderId="0" xfId="1" applyNumberFormat="1" applyFont="1" applyAlignment="1">
      <alignment horizontal="center" wrapText="1"/>
    </xf>
    <xf numFmtId="0" fontId="17" fillId="0" borderId="0" xfId="0" applyFont="1" applyAlignment="1">
      <alignment horizontal="center" wrapText="1"/>
    </xf>
    <xf numFmtId="164" fontId="17" fillId="0" borderId="0" xfId="1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43" fontId="18" fillId="0" borderId="0" xfId="0" applyNumberFormat="1" applyFont="1"/>
    <xf numFmtId="0" fontId="19" fillId="0" borderId="0" xfId="0" applyFont="1" applyAlignment="1">
      <alignment horizontal="left" vertical="center"/>
    </xf>
    <xf numFmtId="10" fontId="19" fillId="0" borderId="0" xfId="2" applyNumberFormat="1" applyFont="1" applyAlignment="1">
      <alignment horizontal="left" vertical="center"/>
    </xf>
    <xf numFmtId="0" fontId="20" fillId="0" borderId="0" xfId="0" applyFont="1" applyAlignment="1">
      <alignment horizontal="left"/>
    </xf>
    <xf numFmtId="10" fontId="20" fillId="0" borderId="0" xfId="2" applyNumberFormat="1" applyFont="1" applyAlignment="1">
      <alignment horizontal="left"/>
    </xf>
    <xf numFmtId="0" fontId="21" fillId="0" borderId="0" xfId="0" applyFont="1" applyAlignment="1">
      <alignment horizontal="left"/>
    </xf>
    <xf numFmtId="10" fontId="21" fillId="0" borderId="0" xfId="2" applyNumberFormat="1" applyFont="1" applyAlignment="1">
      <alignment horizontal="left"/>
    </xf>
    <xf numFmtId="43" fontId="22" fillId="0" borderId="0" xfId="0" applyNumberFormat="1" applyFont="1" applyAlignment="1">
      <alignment horizontal="center"/>
    </xf>
    <xf numFmtId="10" fontId="23" fillId="12" borderId="0" xfId="2" applyNumberFormat="1" applyFont="1" applyFill="1" applyBorder="1" applyAlignment="1">
      <alignment horizontal="center" wrapText="1"/>
    </xf>
    <xf numFmtId="0" fontId="23" fillId="13" borderId="0" xfId="0" applyFont="1" applyFill="1" applyAlignment="1">
      <alignment horizontal="center" wrapText="1"/>
    </xf>
    <xf numFmtId="0" fontId="23" fillId="0" borderId="0" xfId="0" quotePrefix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" fontId="23" fillId="0" borderId="0" xfId="0" applyNumberFormat="1" applyFont="1" applyAlignment="1">
      <alignment horizontal="center" vertical="center"/>
    </xf>
    <xf numFmtId="43" fontId="24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horizontal="center"/>
    </xf>
    <xf numFmtId="10" fontId="24" fillId="0" borderId="0" xfId="2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1" fontId="27" fillId="0" borderId="0" xfId="0" applyNumberFormat="1" applyFont="1" applyAlignment="1">
      <alignment horizontal="right" vertical="center"/>
    </xf>
    <xf numFmtId="43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right"/>
    </xf>
    <xf numFmtId="3" fontId="27" fillId="0" borderId="0" xfId="0" applyNumberFormat="1" applyFont="1" applyAlignment="1">
      <alignment horizontal="right"/>
    </xf>
    <xf numFmtId="10" fontId="27" fillId="0" borderId="0" xfId="2" applyNumberFormat="1" applyFont="1" applyBorder="1" applyAlignment="1">
      <alignment horizontal="right"/>
    </xf>
    <xf numFmtId="168" fontId="27" fillId="0" borderId="0" xfId="0" applyNumberFormat="1" applyFont="1" applyAlignment="1">
      <alignment horizontal="right"/>
    </xf>
    <xf numFmtId="2" fontId="25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169" fontId="26" fillId="0" borderId="0" xfId="0" applyNumberFormat="1" applyFont="1" applyAlignment="1">
      <alignment horizontal="left"/>
    </xf>
    <xf numFmtId="0" fontId="26" fillId="0" borderId="0" xfId="0" applyFont="1" applyAlignment="1">
      <alignment horizontal="center"/>
    </xf>
    <xf numFmtId="1" fontId="27" fillId="0" borderId="0" xfId="0" applyNumberFormat="1" applyFont="1" applyAlignment="1">
      <alignment horizontal="center" vertical="center"/>
    </xf>
    <xf numFmtId="10" fontId="27" fillId="0" borderId="0" xfId="2" applyNumberFormat="1" applyFont="1" applyAlignment="1">
      <alignment horizontal="right" vertical="center"/>
    </xf>
    <xf numFmtId="9" fontId="27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0" fontId="27" fillId="0" borderId="2" xfId="2" applyNumberFormat="1" applyFont="1" applyBorder="1" applyAlignment="1">
      <alignment horizontal="right"/>
    </xf>
    <xf numFmtId="169" fontId="23" fillId="0" borderId="0" xfId="0" applyNumberFormat="1" applyFont="1" applyAlignment="1">
      <alignment horizontal="left"/>
    </xf>
    <xf numFmtId="10" fontId="20" fillId="0" borderId="0" xfId="2" applyNumberFormat="1" applyFont="1" applyBorder="1" applyAlignment="1">
      <alignment horizontal="right"/>
    </xf>
    <xf numFmtId="10" fontId="0" fillId="0" borderId="0" xfId="2" applyNumberFormat="1" applyFont="1" applyFill="1"/>
    <xf numFmtId="169" fontId="25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10" fontId="0" fillId="2" borderId="0" xfId="2" applyNumberFormat="1" applyFont="1" applyFill="1"/>
    <xf numFmtId="170" fontId="20" fillId="0" borderId="0" xfId="0" applyNumberFormat="1" applyFont="1" applyAlignment="1">
      <alignment horizontal="right"/>
    </xf>
    <xf numFmtId="169" fontId="20" fillId="0" borderId="0" xfId="0" applyNumberFormat="1" applyFont="1" applyAlignment="1">
      <alignment horizontal="left"/>
    </xf>
    <xf numFmtId="10" fontId="20" fillId="0" borderId="18" xfId="2" applyNumberFormat="1" applyFont="1" applyBorder="1" applyAlignment="1">
      <alignment horizontal="right"/>
    </xf>
    <xf numFmtId="10" fontId="27" fillId="0" borderId="0" xfId="2" applyNumberFormat="1" applyFont="1" applyAlignment="1">
      <alignment horizontal="right"/>
    </xf>
    <xf numFmtId="43" fontId="18" fillId="0" borderId="0" xfId="0" applyNumberFormat="1" applyFont="1" applyAlignment="1">
      <alignment horizontal="left"/>
    </xf>
    <xf numFmtId="0" fontId="18" fillId="0" borderId="0" xfId="0" applyFont="1"/>
    <xf numFmtId="37" fontId="18" fillId="0" borderId="0" xfId="0" applyNumberFormat="1" applyFont="1" applyAlignment="1">
      <alignment horizontal="right"/>
    </xf>
    <xf numFmtId="10" fontId="18" fillId="0" borderId="0" xfId="2" applyNumberFormat="1" applyFont="1"/>
    <xf numFmtId="171" fontId="18" fillId="0" borderId="0" xfId="0" applyNumberFormat="1" applyFont="1"/>
    <xf numFmtId="0" fontId="29" fillId="0" borderId="0" xfId="0" applyFont="1"/>
    <xf numFmtId="4" fontId="29" fillId="0" borderId="0" xfId="0" applyNumberFormat="1" applyFont="1" applyAlignment="1">
      <alignment vertical="center"/>
    </xf>
    <xf numFmtId="0" fontId="0" fillId="0" borderId="12" xfId="0" applyBorder="1"/>
    <xf numFmtId="0" fontId="0" fillId="0" borderId="0" xfId="0" applyAlignment="1">
      <alignment horizontal="right"/>
    </xf>
    <xf numFmtId="10" fontId="0" fillId="0" borderId="0" xfId="0" applyNumberFormat="1"/>
    <xf numFmtId="0" fontId="32" fillId="0" borderId="0" xfId="14" applyFont="1"/>
    <xf numFmtId="37" fontId="0" fillId="0" borderId="0" xfId="0" applyNumberFormat="1" applyAlignment="1">
      <alignment horizontal="center"/>
    </xf>
    <xf numFmtId="37" fontId="15" fillId="0" borderId="0" xfId="0" applyNumberFormat="1" applyFont="1"/>
    <xf numFmtId="37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0" fontId="0" fillId="0" borderId="0" xfId="2" applyNumberFormat="1" applyFont="1" applyBorder="1"/>
    <xf numFmtId="10" fontId="2" fillId="0" borderId="12" xfId="2" applyNumberFormat="1" applyFont="1" applyBorder="1"/>
    <xf numFmtId="0" fontId="1" fillId="0" borderId="0" xfId="0" applyFont="1"/>
    <xf numFmtId="3" fontId="36" fillId="0" borderId="0" xfId="16" applyFont="1"/>
    <xf numFmtId="3" fontId="15" fillId="0" borderId="0" xfId="0" applyNumberFormat="1" applyFont="1"/>
    <xf numFmtId="0" fontId="1" fillId="0" borderId="0" xfId="0" applyFont="1" applyAlignment="1">
      <alignment horizontal="right"/>
    </xf>
    <xf numFmtId="10" fontId="15" fillId="0" borderId="0" xfId="2" applyNumberFormat="1" applyFont="1"/>
    <xf numFmtId="166" fontId="15" fillId="0" borderId="0" xfId="2" applyNumberFormat="1" applyFont="1" applyFill="1"/>
    <xf numFmtId="166" fontId="15" fillId="0" borderId="2" xfId="2" applyNumberFormat="1" applyFont="1" applyFill="1" applyBorder="1"/>
    <xf numFmtId="10" fontId="15" fillId="0" borderId="0" xfId="2" applyNumberFormat="1" applyFont="1" applyFill="1" applyBorder="1"/>
    <xf numFmtId="10" fontId="34" fillId="0" borderId="0" xfId="2" applyNumberFormat="1" applyFont="1" applyBorder="1"/>
    <xf numFmtId="10" fontId="15" fillId="0" borderId="2" xfId="2" applyNumberFormat="1" applyFont="1" applyFill="1" applyBorder="1"/>
    <xf numFmtId="10" fontId="15" fillId="0" borderId="0" xfId="2" applyNumberFormat="1" applyFont="1" applyBorder="1"/>
    <xf numFmtId="10" fontId="15" fillId="0" borderId="2" xfId="2" applyNumberFormat="1" applyFont="1" applyBorder="1"/>
    <xf numFmtId="10" fontId="34" fillId="0" borderId="0" xfId="2" applyNumberFormat="1" applyFont="1"/>
    <xf numFmtId="0" fontId="1" fillId="0" borderId="7" xfId="0" applyFont="1" applyBorder="1"/>
    <xf numFmtId="0" fontId="1" fillId="0" borderId="8" xfId="0" applyFont="1" applyBorder="1"/>
    <xf numFmtId="166" fontId="1" fillId="0" borderId="16" xfId="0" applyNumberFormat="1" applyFont="1" applyBorder="1"/>
    <xf numFmtId="0" fontId="1" fillId="0" borderId="11" xfId="0" applyFont="1" applyBorder="1"/>
    <xf numFmtId="0" fontId="1" fillId="0" borderId="6" xfId="0" applyFont="1" applyBorder="1"/>
    <xf numFmtId="166" fontId="1" fillId="0" borderId="17" xfId="0" applyNumberFormat="1" applyFont="1" applyBorder="1"/>
    <xf numFmtId="10" fontId="2" fillId="0" borderId="1" xfId="2" applyNumberFormat="1" applyFont="1" applyBorder="1"/>
    <xf numFmtId="37" fontId="39" fillId="0" borderId="0" xfId="0" applyNumberFormat="1" applyFont="1"/>
    <xf numFmtId="37" fontId="2" fillId="0" borderId="0" xfId="17" applyNumberFormat="1" applyFont="1"/>
    <xf numFmtId="0" fontId="1" fillId="0" borderId="0" xfId="17"/>
    <xf numFmtId="0" fontId="2" fillId="0" borderId="0" xfId="17" applyFont="1" applyAlignment="1">
      <alignment horizontal="right"/>
    </xf>
    <xf numFmtId="0" fontId="2" fillId="0" borderId="0" xfId="17" applyFont="1"/>
    <xf numFmtId="0" fontId="1" fillId="0" borderId="0" xfId="17" applyAlignment="1">
      <alignment horizontal="center"/>
    </xf>
    <xf numFmtId="0" fontId="3" fillId="0" borderId="0" xfId="17" applyFont="1"/>
    <xf numFmtId="0" fontId="1" fillId="0" borderId="2" xfId="17" applyBorder="1" applyAlignment="1">
      <alignment horizontal="center"/>
    </xf>
    <xf numFmtId="0" fontId="1" fillId="0" borderId="2" xfId="17" quotePrefix="1" applyBorder="1" applyAlignment="1">
      <alignment horizontal="center"/>
    </xf>
    <xf numFmtId="5" fontId="0" fillId="0" borderId="0" xfId="19" applyNumberFormat="1" applyFont="1"/>
    <xf numFmtId="5" fontId="1" fillId="0" borderId="0" xfId="17" applyNumberFormat="1"/>
    <xf numFmtId="164" fontId="0" fillId="0" borderId="0" xfId="19" applyNumberFormat="1" applyFont="1"/>
    <xf numFmtId="37" fontId="0" fillId="0" borderId="0" xfId="19" applyNumberFormat="1" applyFont="1"/>
    <xf numFmtId="37" fontId="1" fillId="0" borderId="0" xfId="17" applyNumberFormat="1"/>
    <xf numFmtId="43" fontId="1" fillId="0" borderId="0" xfId="17" applyNumberFormat="1"/>
    <xf numFmtId="5" fontId="0" fillId="0" borderId="1" xfId="19" applyNumberFormat="1" applyFont="1" applyBorder="1"/>
    <xf numFmtId="5" fontId="0" fillId="0" borderId="0" xfId="19" applyNumberFormat="1" applyFont="1" applyBorder="1"/>
    <xf numFmtId="39" fontId="0" fillId="0" borderId="0" xfId="19" applyNumberFormat="1" applyFont="1"/>
    <xf numFmtId="43" fontId="0" fillId="0" borderId="0" xfId="20" applyFont="1"/>
    <xf numFmtId="43" fontId="1" fillId="0" borderId="0" xfId="20" applyFont="1"/>
    <xf numFmtId="164" fontId="0" fillId="0" borderId="4" xfId="1" applyNumberFormat="1" applyFont="1" applyBorder="1"/>
    <xf numFmtId="172" fontId="0" fillId="0" borderId="0" xfId="13" applyNumberFormat="1" applyFont="1"/>
    <xf numFmtId="172" fontId="0" fillId="0" borderId="12" xfId="13" applyNumberFormat="1" applyFont="1" applyBorder="1"/>
    <xf numFmtId="172" fontId="0" fillId="0" borderId="4" xfId="13" applyNumberFormat="1" applyFont="1" applyBorder="1"/>
    <xf numFmtId="172" fontId="0" fillId="0" borderId="1" xfId="13" applyNumberFormat="1" applyFont="1" applyBorder="1"/>
    <xf numFmtId="172" fontId="0" fillId="0" borderId="0" xfId="0" applyNumberFormat="1"/>
    <xf numFmtId="167" fontId="0" fillId="0" borderId="0" xfId="2" applyNumberFormat="1" applyFont="1"/>
    <xf numFmtId="0" fontId="40" fillId="0" borderId="0" xfId="0" applyFont="1"/>
    <xf numFmtId="167" fontId="0" fillId="0" borderId="0" xfId="0" applyNumberFormat="1"/>
    <xf numFmtId="0" fontId="2" fillId="0" borderId="12" xfId="0" applyFont="1" applyBorder="1"/>
    <xf numFmtId="172" fontId="2" fillId="0" borderId="12" xfId="0" applyNumberFormat="1" applyFont="1" applyBorder="1"/>
    <xf numFmtId="164" fontId="14" fillId="0" borderId="0" xfId="1" applyNumberFormat="1" applyFont="1"/>
    <xf numFmtId="0" fontId="0" fillId="0" borderId="0" xfId="0" applyAlignment="1">
      <alignment horizontal="left" indent="4"/>
    </xf>
    <xf numFmtId="10" fontId="2" fillId="0" borderId="0" xfId="2" applyNumberFormat="1" applyFont="1"/>
    <xf numFmtId="14" fontId="14" fillId="0" borderId="0" xfId="0" applyNumberFormat="1" applyFont="1" applyAlignment="1">
      <alignment horizontal="center"/>
    </xf>
    <xf numFmtId="172" fontId="30" fillId="0" borderId="12" xfId="13" applyNumberFormat="1" applyFont="1" applyBorder="1"/>
    <xf numFmtId="167" fontId="30" fillId="0" borderId="0" xfId="0" applyNumberFormat="1" applyFont="1"/>
    <xf numFmtId="164" fontId="30" fillId="0" borderId="0" xfId="1" applyNumberFormat="1" applyFont="1"/>
    <xf numFmtId="37" fontId="41" fillId="0" borderId="0" xfId="0" applyNumberFormat="1" applyFont="1" applyAlignment="1">
      <alignment horizontal="center"/>
    </xf>
    <xf numFmtId="172" fontId="30" fillId="0" borderId="12" xfId="13" applyNumberFormat="1" applyFont="1" applyFill="1" applyBorder="1"/>
    <xf numFmtId="164" fontId="30" fillId="0" borderId="0" xfId="1" applyNumberFormat="1" applyFont="1" applyFill="1"/>
    <xf numFmtId="164" fontId="14" fillId="0" borderId="0" xfId="1" applyNumberFormat="1" applyFont="1" applyFill="1"/>
    <xf numFmtId="164" fontId="0" fillId="2" borderId="0" xfId="1" applyNumberFormat="1" applyFont="1" applyFill="1"/>
    <xf numFmtId="172" fontId="30" fillId="0" borderId="0" xfId="13" applyNumberFormat="1" applyFont="1"/>
    <xf numFmtId="172" fontId="2" fillId="0" borderId="0" xfId="0" applyNumberFormat="1" applyFont="1"/>
    <xf numFmtId="44" fontId="2" fillId="0" borderId="12" xfId="13" applyFont="1" applyBorder="1"/>
    <xf numFmtId="164" fontId="30" fillId="2" borderId="0" xfId="1" applyNumberFormat="1" applyFont="1" applyFill="1"/>
    <xf numFmtId="44" fontId="0" fillId="0" borderId="0" xfId="0" applyNumberFormat="1"/>
    <xf numFmtId="174" fontId="0" fillId="0" borderId="0" xfId="0" applyNumberFormat="1"/>
    <xf numFmtId="43" fontId="0" fillId="0" borderId="0" xfId="0" applyNumberFormat="1"/>
    <xf numFmtId="0" fontId="13" fillId="0" borderId="0" xfId="0" applyFont="1" applyAlignment="1">
      <alignment horizontal="center"/>
    </xf>
    <xf numFmtId="172" fontId="0" fillId="2" borderId="0" xfId="0" applyNumberFormat="1" applyFill="1"/>
    <xf numFmtId="172" fontId="14" fillId="0" borderId="0" xfId="13" applyNumberFormat="1" applyFont="1"/>
    <xf numFmtId="17" fontId="14" fillId="0" borderId="2" xfId="0" applyNumberFormat="1" applyFont="1" applyBorder="1" applyAlignment="1">
      <alignment horizontal="center"/>
    </xf>
    <xf numFmtId="0" fontId="42" fillId="0" borderId="0" xfId="0" applyFont="1" applyAlignment="1">
      <alignment horizontal="center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right"/>
    </xf>
    <xf numFmtId="0" fontId="31" fillId="0" borderId="0" xfId="3" applyFont="1" applyAlignment="1">
      <alignment horizontal="right"/>
    </xf>
    <xf numFmtId="0" fontId="34" fillId="0" borderId="0" xfId="3" applyFont="1"/>
    <xf numFmtId="0" fontId="10" fillId="0" borderId="0" xfId="3" applyFont="1" applyAlignment="1">
      <alignment horizontal="centerContinuous"/>
    </xf>
    <xf numFmtId="0" fontId="10" fillId="0" borderId="0" xfId="3" applyFont="1"/>
    <xf numFmtId="0" fontId="15" fillId="0" borderId="0" xfId="3" applyFont="1" applyAlignment="1">
      <alignment horizontal="right"/>
    </xf>
    <xf numFmtId="0" fontId="10" fillId="0" borderId="2" xfId="3" applyFont="1" applyBorder="1" applyAlignment="1">
      <alignment horizontal="center"/>
    </xf>
    <xf numFmtId="0" fontId="15" fillId="0" borderId="0" xfId="3" applyFont="1" applyAlignment="1">
      <alignment horizontal="center"/>
    </xf>
    <xf numFmtId="0" fontId="15" fillId="0" borderId="0" xfId="3" applyFont="1"/>
    <xf numFmtId="0" fontId="15" fillId="0" borderId="2" xfId="3" applyFont="1" applyBorder="1"/>
    <xf numFmtId="166" fontId="15" fillId="0" borderId="4" xfId="3" applyNumberFormat="1" applyFont="1" applyBorder="1"/>
    <xf numFmtId="166" fontId="15" fillId="0" borderId="0" xfId="3" applyNumberFormat="1" applyFont="1"/>
    <xf numFmtId="0" fontId="15" fillId="0" borderId="0" xfId="3" applyFont="1" applyAlignment="1">
      <alignment horizontal="left" wrapText="1"/>
    </xf>
    <xf numFmtId="41" fontId="15" fillId="0" borderId="0" xfId="3" applyNumberFormat="1" applyFont="1"/>
    <xf numFmtId="10" fontId="30" fillId="0" borderId="0" xfId="2" applyNumberFormat="1" applyFont="1" applyBorder="1"/>
    <xf numFmtId="166" fontId="30" fillId="0" borderId="0" xfId="2" applyNumberFormat="1" applyFont="1" applyBorder="1"/>
    <xf numFmtId="37" fontId="30" fillId="0" borderId="0" xfId="0" applyNumberFormat="1" applyFont="1"/>
    <xf numFmtId="37" fontId="14" fillId="0" borderId="0" xfId="0" applyNumberFormat="1" applyFont="1" applyAlignment="1">
      <alignment horizontal="center"/>
    </xf>
    <xf numFmtId="164" fontId="46" fillId="0" borderId="0" xfId="23" applyNumberFormat="1" applyFont="1" applyFill="1" applyBorder="1"/>
    <xf numFmtId="43" fontId="45" fillId="0" borderId="0" xfId="23" applyFont="1" applyFill="1" applyBorder="1" applyAlignment="1">
      <alignment vertical="top"/>
    </xf>
    <xf numFmtId="164" fontId="45" fillId="0" borderId="0" xfId="23" applyNumberFormat="1" applyFont="1" applyFill="1" applyBorder="1" applyAlignment="1">
      <alignment horizontal="right"/>
    </xf>
    <xf numFmtId="164" fontId="45" fillId="0" borderId="0" xfId="23" applyNumberFormat="1" applyFont="1" applyFill="1" applyBorder="1" applyProtection="1">
      <protection locked="0"/>
    </xf>
    <xf numFmtId="164" fontId="45" fillId="0" borderId="0" xfId="23" applyNumberFormat="1" applyFont="1" applyAlignment="1">
      <alignment horizontal="right"/>
    </xf>
    <xf numFmtId="43" fontId="44" fillId="8" borderId="0" xfId="23" applyFont="1" applyFill="1" applyBorder="1"/>
    <xf numFmtId="43" fontId="44" fillId="8" borderId="0" xfId="23" applyFont="1" applyFill="1" applyBorder="1" applyAlignment="1">
      <alignment horizontal="center"/>
    </xf>
    <xf numFmtId="164" fontId="44" fillId="8" borderId="12" xfId="23" applyNumberFormat="1" applyFont="1" applyFill="1" applyBorder="1" applyAlignment="1" applyProtection="1">
      <alignment horizontal="right"/>
      <protection locked="0"/>
    </xf>
    <xf numFmtId="9" fontId="45" fillId="0" borderId="0" xfId="31" applyFont="1" applyFill="1" applyBorder="1"/>
    <xf numFmtId="164" fontId="45" fillId="0" borderId="0" xfId="23" applyNumberFormat="1" applyFont="1" applyFill="1" applyBorder="1" applyAlignment="1" applyProtection="1">
      <alignment wrapText="1"/>
      <protection locked="0"/>
    </xf>
    <xf numFmtId="43" fontId="45" fillId="0" borderId="0" xfId="23" applyFont="1" applyFill="1" applyBorder="1" applyProtection="1">
      <protection locked="0"/>
    </xf>
    <xf numFmtId="164" fontId="45" fillId="0" borderId="0" xfId="23" applyNumberFormat="1" applyFont="1" applyAlignment="1">
      <alignment horizontal="center"/>
    </xf>
    <xf numFmtId="1" fontId="50" fillId="0" borderId="0" xfId="0" applyNumberFormat="1" applyFont="1" applyAlignment="1">
      <alignment horizontal="center" wrapText="1"/>
    </xf>
    <xf numFmtId="165" fontId="50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/>
    </xf>
    <xf numFmtId="164" fontId="15" fillId="5" borderId="0" xfId="1" applyNumberFormat="1" applyFont="1" applyFill="1" applyAlignment="1">
      <alignment horizontal="center"/>
    </xf>
    <xf numFmtId="164" fontId="15" fillId="10" borderId="0" xfId="1" applyNumberFormat="1" applyFont="1" applyFill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37" fontId="50" fillId="0" borderId="0" xfId="0" applyNumberFormat="1" applyFont="1" applyAlignment="1">
      <alignment horizontal="center"/>
    </xf>
    <xf numFmtId="0" fontId="43" fillId="0" borderId="0" xfId="21" applyFont="1"/>
    <xf numFmtId="0" fontId="44" fillId="0" borderId="0" xfId="21" applyFont="1" applyAlignment="1">
      <alignment horizontal="center"/>
    </xf>
    <xf numFmtId="0" fontId="44" fillId="0" borderId="0" xfId="21" applyFont="1"/>
    <xf numFmtId="0" fontId="45" fillId="0" borderId="0" xfId="21" applyFont="1"/>
    <xf numFmtId="0" fontId="45" fillId="0" borderId="0" xfId="21" applyFont="1" applyAlignment="1">
      <alignment horizontal="right"/>
    </xf>
    <xf numFmtId="164" fontId="45" fillId="0" borderId="0" xfId="21" applyNumberFormat="1" applyFont="1" applyAlignment="1">
      <alignment horizontal="right"/>
    </xf>
    <xf numFmtId="14" fontId="43" fillId="0" borderId="0" xfId="21" applyNumberFormat="1" applyFont="1" applyAlignment="1" applyProtection="1">
      <alignment horizontal="left"/>
      <protection locked="0"/>
    </xf>
    <xf numFmtId="14" fontId="45" fillId="0" borderId="0" xfId="21" applyNumberFormat="1" applyFont="1" applyAlignment="1" applyProtection="1">
      <alignment horizontal="center"/>
      <protection locked="0"/>
    </xf>
    <xf numFmtId="14" fontId="45" fillId="0" borderId="0" xfId="21" applyNumberFormat="1" applyFont="1" applyAlignment="1" applyProtection="1">
      <alignment horizontal="left"/>
      <protection locked="0"/>
    </xf>
    <xf numFmtId="38" fontId="45" fillId="0" borderId="0" xfId="21" applyNumberFormat="1" applyFont="1"/>
    <xf numFmtId="165" fontId="45" fillId="0" borderId="0" xfId="21" applyNumberFormat="1" applyFont="1" applyAlignment="1" applyProtection="1">
      <alignment horizontal="left"/>
      <protection locked="0"/>
    </xf>
    <xf numFmtId="43" fontId="45" fillId="0" borderId="0" xfId="21" applyNumberFormat="1" applyFont="1"/>
    <xf numFmtId="0" fontId="45" fillId="0" borderId="0" xfId="21" applyFont="1" applyAlignment="1" applyProtection="1">
      <alignment horizontal="left"/>
      <protection locked="0"/>
    </xf>
    <xf numFmtId="0" fontId="45" fillId="0" borderId="0" xfId="21" applyFont="1" applyAlignment="1" applyProtection="1">
      <alignment horizontal="center"/>
      <protection locked="0"/>
    </xf>
    <xf numFmtId="0" fontId="43" fillId="6" borderId="4" xfId="21" applyFont="1" applyFill="1" applyBorder="1" applyProtection="1">
      <protection locked="0"/>
    </xf>
    <xf numFmtId="0" fontId="43" fillId="6" borderId="5" xfId="21" applyFont="1" applyFill="1" applyBorder="1" applyAlignment="1" applyProtection="1">
      <alignment horizontal="centerContinuous"/>
      <protection locked="0"/>
    </xf>
    <xf numFmtId="0" fontId="43" fillId="6" borderId="4" xfId="21" applyFont="1" applyFill="1" applyBorder="1" applyAlignment="1" applyProtection="1">
      <alignment horizontal="centerContinuous"/>
      <protection locked="0"/>
    </xf>
    <xf numFmtId="0" fontId="43" fillId="6" borderId="3" xfId="21" applyFont="1" applyFill="1" applyBorder="1" applyAlignment="1" applyProtection="1">
      <alignment horizontal="centerContinuous"/>
      <protection locked="0"/>
    </xf>
    <xf numFmtId="0" fontId="44" fillId="6" borderId="4" xfId="21" applyFont="1" applyFill="1" applyBorder="1" applyAlignment="1">
      <alignment horizontal="center" vertical="center" wrapText="1"/>
    </xf>
    <xf numFmtId="0" fontId="44" fillId="6" borderId="4" xfId="21" applyFont="1" applyFill="1" applyBorder="1" applyAlignment="1">
      <alignment horizontal="center" vertical="center"/>
    </xf>
    <xf numFmtId="0" fontId="45" fillId="0" borderId="0" xfId="21" applyFont="1" applyAlignment="1">
      <alignment horizontal="center"/>
    </xf>
    <xf numFmtId="49" fontId="45" fillId="0" borderId="0" xfId="21" applyNumberFormat="1" applyFont="1" applyAlignment="1">
      <alignment horizontal="center"/>
    </xf>
    <xf numFmtId="0" fontId="45" fillId="0" borderId="0" xfId="21" applyFont="1" applyAlignment="1">
      <alignment vertical="top"/>
    </xf>
    <xf numFmtId="164" fontId="45" fillId="0" borderId="0" xfId="21" applyNumberFormat="1" applyFont="1" applyAlignment="1">
      <alignment vertical="top"/>
    </xf>
    <xf numFmtId="164" fontId="45" fillId="0" borderId="0" xfId="21" applyNumberFormat="1" applyFont="1"/>
    <xf numFmtId="0" fontId="45" fillId="0" borderId="0" xfId="21" applyFont="1" applyAlignment="1">
      <alignment horizontal="center" vertical="center"/>
    </xf>
    <xf numFmtId="3" fontId="45" fillId="0" borderId="0" xfId="21" applyNumberFormat="1" applyFont="1"/>
    <xf numFmtId="0" fontId="44" fillId="6" borderId="0" xfId="21" applyFont="1" applyFill="1"/>
    <xf numFmtId="0" fontId="44" fillId="6" borderId="0" xfId="21" applyFont="1" applyFill="1" applyAlignment="1">
      <alignment horizontal="center"/>
    </xf>
    <xf numFmtId="0" fontId="44" fillId="6" borderId="0" xfId="21" applyFont="1" applyFill="1" applyAlignment="1">
      <alignment horizontal="center" vertical="top"/>
    </xf>
    <xf numFmtId="0" fontId="44" fillId="6" borderId="0" xfId="21" applyFont="1" applyFill="1" applyAlignment="1">
      <alignment vertical="top" wrapText="1"/>
    </xf>
    <xf numFmtId="164" fontId="44" fillId="6" borderId="12" xfId="21" applyNumberFormat="1" applyFont="1" applyFill="1" applyBorder="1" applyAlignment="1">
      <alignment horizontal="right"/>
    </xf>
    <xf numFmtId="164" fontId="44" fillId="0" borderId="0" xfId="21" applyNumberFormat="1" applyFont="1" applyAlignment="1">
      <alignment horizontal="center"/>
    </xf>
    <xf numFmtId="164" fontId="44" fillId="0" borderId="0" xfId="21" applyNumberFormat="1" applyFont="1" applyAlignment="1">
      <alignment horizontal="right"/>
    </xf>
    <xf numFmtId="0" fontId="43" fillId="11" borderId="4" xfId="21" applyFont="1" applyFill="1" applyBorder="1" applyProtection="1">
      <protection locked="0"/>
    </xf>
    <xf numFmtId="0" fontId="43" fillId="11" borderId="5" xfId="21" applyFont="1" applyFill="1" applyBorder="1" applyAlignment="1" applyProtection="1">
      <alignment horizontal="centerContinuous"/>
      <protection locked="0"/>
    </xf>
    <xf numFmtId="0" fontId="43" fillId="11" borderId="4" xfId="21" applyFont="1" applyFill="1" applyBorder="1" applyAlignment="1" applyProtection="1">
      <alignment horizontal="centerContinuous"/>
      <protection locked="0"/>
    </xf>
    <xf numFmtId="0" fontId="43" fillId="11" borderId="3" xfId="21" applyFont="1" applyFill="1" applyBorder="1" applyAlignment="1" applyProtection="1">
      <alignment horizontal="centerContinuous"/>
      <protection locked="0"/>
    </xf>
    <xf numFmtId="0" fontId="44" fillId="11" borderId="4" xfId="21" applyFont="1" applyFill="1" applyBorder="1" applyAlignment="1">
      <alignment horizontal="center" vertical="center" wrapText="1"/>
    </xf>
    <xf numFmtId="49" fontId="44" fillId="11" borderId="4" xfId="21" applyNumberFormat="1" applyFont="1" applyFill="1" applyBorder="1" applyAlignment="1" applyProtection="1">
      <alignment horizontal="center" vertical="center" wrapText="1"/>
      <protection locked="0"/>
    </xf>
    <xf numFmtId="0" fontId="44" fillId="11" borderId="4" xfId="21" applyFont="1" applyFill="1" applyBorder="1" applyAlignment="1" applyProtection="1">
      <alignment horizontal="center" vertical="center" wrapText="1"/>
      <protection locked="0"/>
    </xf>
    <xf numFmtId="164" fontId="44" fillId="11" borderId="4" xfId="21" applyNumberFormat="1" applyFont="1" applyFill="1" applyBorder="1" applyAlignment="1" applyProtection="1">
      <alignment horizontal="center" vertical="center" wrapText="1"/>
      <protection locked="0"/>
    </xf>
    <xf numFmtId="14" fontId="45" fillId="0" borderId="0" xfId="21" applyNumberFormat="1" applyFont="1"/>
    <xf numFmtId="3" fontId="44" fillId="0" borderId="0" xfId="21" applyNumberFormat="1" applyFont="1"/>
    <xf numFmtId="164" fontId="44" fillId="0" borderId="0" xfId="21" applyNumberFormat="1" applyFont="1" applyAlignment="1" applyProtection="1">
      <alignment horizontal="right"/>
      <protection locked="0"/>
    </xf>
    <xf numFmtId="0" fontId="43" fillId="9" borderId="4" xfId="21" applyFont="1" applyFill="1" applyBorder="1" applyProtection="1">
      <protection locked="0"/>
    </xf>
    <xf numFmtId="0" fontId="43" fillId="9" borderId="5" xfId="21" applyFont="1" applyFill="1" applyBorder="1" applyAlignment="1" applyProtection="1">
      <alignment horizontal="centerContinuous"/>
      <protection locked="0"/>
    </xf>
    <xf numFmtId="0" fontId="43" fillId="9" borderId="4" xfId="21" applyFont="1" applyFill="1" applyBorder="1" applyAlignment="1" applyProtection="1">
      <alignment horizontal="centerContinuous"/>
      <protection locked="0"/>
    </xf>
    <xf numFmtId="0" fontId="43" fillId="9" borderId="3" xfId="21" applyFont="1" applyFill="1" applyBorder="1" applyAlignment="1" applyProtection="1">
      <alignment horizontal="centerContinuous"/>
      <protection locked="0"/>
    </xf>
    <xf numFmtId="0" fontId="44" fillId="9" borderId="4" xfId="21" applyFont="1" applyFill="1" applyBorder="1" applyAlignment="1">
      <alignment horizontal="center" vertical="center" wrapText="1"/>
    </xf>
    <xf numFmtId="49" fontId="44" fillId="9" borderId="4" xfId="21" applyNumberFormat="1" applyFont="1" applyFill="1" applyBorder="1" applyAlignment="1" applyProtection="1">
      <alignment horizontal="center" vertical="center" wrapText="1"/>
      <protection locked="0"/>
    </xf>
    <xf numFmtId="0" fontId="44" fillId="9" borderId="4" xfId="21" applyFont="1" applyFill="1" applyBorder="1" applyAlignment="1" applyProtection="1">
      <alignment horizontal="center" vertical="center" wrapText="1"/>
      <protection locked="0"/>
    </xf>
    <xf numFmtId="0" fontId="45" fillId="0" borderId="0" xfId="21" applyFont="1" applyAlignment="1">
      <alignment horizontal="left" indent="1"/>
    </xf>
    <xf numFmtId="164" fontId="45" fillId="0" borderId="0" xfId="21" applyNumberFormat="1" applyFont="1" applyAlignment="1" applyProtection="1">
      <alignment horizontal="right"/>
      <protection locked="0"/>
    </xf>
    <xf numFmtId="0" fontId="44" fillId="4" borderId="0" xfId="21" applyFont="1" applyFill="1"/>
    <xf numFmtId="0" fontId="44" fillId="4" borderId="0" xfId="21" applyFont="1" applyFill="1" applyAlignment="1">
      <alignment horizontal="center"/>
    </xf>
    <xf numFmtId="164" fontId="44" fillId="4" borderId="12" xfId="21" applyNumberFormat="1" applyFont="1" applyFill="1" applyBorder="1" applyAlignment="1" applyProtection="1">
      <alignment horizontal="right"/>
      <protection locked="0"/>
    </xf>
    <xf numFmtId="0" fontId="43" fillId="14" borderId="4" xfId="21" applyFont="1" applyFill="1" applyBorder="1" applyProtection="1">
      <protection locked="0"/>
    </xf>
    <xf numFmtId="0" fontId="43" fillId="14" borderId="5" xfId="21" applyFont="1" applyFill="1" applyBorder="1" applyAlignment="1" applyProtection="1">
      <alignment horizontal="centerContinuous"/>
      <protection locked="0"/>
    </xf>
    <xf numFmtId="0" fontId="43" fillId="14" borderId="4" xfId="21" applyFont="1" applyFill="1" applyBorder="1" applyAlignment="1" applyProtection="1">
      <alignment horizontal="centerContinuous"/>
      <protection locked="0"/>
    </xf>
    <xf numFmtId="0" fontId="43" fillId="14" borderId="3" xfId="21" applyFont="1" applyFill="1" applyBorder="1" applyAlignment="1" applyProtection="1">
      <alignment horizontal="centerContinuous"/>
      <protection locked="0"/>
    </xf>
    <xf numFmtId="0" fontId="44" fillId="14" borderId="4" xfId="21" applyFont="1" applyFill="1" applyBorder="1" applyAlignment="1">
      <alignment horizontal="center" vertical="center" wrapText="1"/>
    </xf>
    <xf numFmtId="49" fontId="44" fillId="14" borderId="4" xfId="21" applyNumberFormat="1" applyFont="1" applyFill="1" applyBorder="1" applyAlignment="1" applyProtection="1">
      <alignment horizontal="center" vertical="center" wrapText="1"/>
      <protection locked="0"/>
    </xf>
    <xf numFmtId="0" fontId="44" fillId="14" borderId="4" xfId="21" applyFont="1" applyFill="1" applyBorder="1" applyAlignment="1" applyProtection="1">
      <alignment horizontal="center" vertical="center" wrapText="1"/>
      <protection locked="0"/>
    </xf>
    <xf numFmtId="0" fontId="44" fillId="5" borderId="0" xfId="21" applyFont="1" applyFill="1"/>
    <xf numFmtId="0" fontId="44" fillId="5" borderId="0" xfId="21" applyFont="1" applyFill="1" applyAlignment="1">
      <alignment horizontal="center"/>
    </xf>
    <xf numFmtId="164" fontId="44" fillId="5" borderId="0" xfId="21" applyNumberFormat="1" applyFont="1" applyFill="1" applyAlignment="1">
      <alignment horizontal="right"/>
    </xf>
    <xf numFmtId="14" fontId="44" fillId="0" borderId="0" xfId="21" applyNumberFormat="1" applyFont="1"/>
    <xf numFmtId="3" fontId="44" fillId="15" borderId="13" xfId="21" applyNumberFormat="1" applyFont="1" applyFill="1" applyBorder="1"/>
    <xf numFmtId="3" fontId="44" fillId="15" borderId="12" xfId="21" applyNumberFormat="1" applyFont="1" applyFill="1" applyBorder="1"/>
    <xf numFmtId="164" fontId="44" fillId="15" borderId="12" xfId="21" applyNumberFormat="1" applyFont="1" applyFill="1" applyBorder="1" applyAlignment="1" applyProtection="1">
      <alignment horizontal="right"/>
      <protection locked="0"/>
    </xf>
    <xf numFmtId="3" fontId="48" fillId="15" borderId="20" xfId="21" applyNumberFormat="1" applyFont="1" applyFill="1" applyBorder="1"/>
    <xf numFmtId="3" fontId="44" fillId="15" borderId="2" xfId="21" applyNumberFormat="1" applyFont="1" applyFill="1" applyBorder="1"/>
    <xf numFmtId="3" fontId="48" fillId="15" borderId="2" xfId="21" applyNumberFormat="1" applyFont="1" applyFill="1" applyBorder="1"/>
    <xf numFmtId="164" fontId="48" fillId="15" borderId="2" xfId="21" applyNumberFormat="1" applyFont="1" applyFill="1" applyBorder="1" applyAlignment="1" applyProtection="1">
      <alignment horizontal="right"/>
      <protection locked="0"/>
    </xf>
    <xf numFmtId="0" fontId="44" fillId="0" borderId="0" xfId="21" applyFont="1" applyAlignment="1">
      <alignment horizontal="right"/>
    </xf>
    <xf numFmtId="40" fontId="44" fillId="0" borderId="0" xfId="21" applyNumberFormat="1" applyFont="1" applyAlignment="1">
      <alignment horizontal="right"/>
    </xf>
    <xf numFmtId="0" fontId="43" fillId="7" borderId="4" xfId="21" applyFont="1" applyFill="1" applyBorder="1" applyProtection="1">
      <protection locked="0"/>
    </xf>
    <xf numFmtId="0" fontId="43" fillId="7" borderId="5" xfId="21" applyFont="1" applyFill="1" applyBorder="1" applyAlignment="1" applyProtection="1">
      <alignment horizontal="centerContinuous"/>
      <protection locked="0"/>
    </xf>
    <xf numFmtId="0" fontId="43" fillId="7" borderId="4" xfId="21" applyFont="1" applyFill="1" applyBorder="1" applyAlignment="1" applyProtection="1">
      <alignment horizontal="centerContinuous"/>
      <protection locked="0"/>
    </xf>
    <xf numFmtId="0" fontId="43" fillId="7" borderId="3" xfId="21" applyFont="1" applyFill="1" applyBorder="1" applyAlignment="1" applyProtection="1">
      <alignment horizontal="centerContinuous"/>
      <protection locked="0"/>
    </xf>
    <xf numFmtId="0" fontId="44" fillId="7" borderId="4" xfId="21" applyFont="1" applyFill="1" applyBorder="1" applyAlignment="1">
      <alignment horizontal="center" vertical="center" wrapText="1"/>
    </xf>
    <xf numFmtId="0" fontId="45" fillId="0" borderId="0" xfId="21" applyFont="1" applyAlignment="1">
      <alignment horizontal="left" vertical="top"/>
    </xf>
    <xf numFmtId="9" fontId="45" fillId="0" borderId="0" xfId="21" applyNumberFormat="1" applyFont="1" applyAlignment="1">
      <alignment vertical="top"/>
    </xf>
    <xf numFmtId="0" fontId="49" fillId="0" borderId="0" xfId="21" applyFont="1"/>
    <xf numFmtId="14" fontId="45" fillId="0" borderId="0" xfId="21" applyNumberFormat="1" applyFont="1" applyAlignment="1">
      <alignment vertical="top"/>
    </xf>
    <xf numFmtId="0" fontId="49" fillId="0" borderId="0" xfId="21" applyFont="1" applyAlignment="1">
      <alignment horizontal="center"/>
    </xf>
    <xf numFmtId="0" fontId="45" fillId="0" borderId="0" xfId="21" applyFont="1" applyAlignment="1">
      <alignment horizontal="left"/>
    </xf>
    <xf numFmtId="14" fontId="45" fillId="0" borderId="0" xfId="21" applyNumberFormat="1" applyFont="1" applyAlignment="1">
      <alignment horizontal="center"/>
    </xf>
    <xf numFmtId="0" fontId="45" fillId="3" borderId="0" xfId="21" applyFont="1" applyFill="1"/>
    <xf numFmtId="0" fontId="45" fillId="3" borderId="0" xfId="21" applyFont="1" applyFill="1" applyAlignment="1">
      <alignment horizontal="center"/>
    </xf>
    <xf numFmtId="0" fontId="44" fillId="3" borderId="0" xfId="21" applyFont="1" applyFill="1" applyAlignment="1">
      <alignment vertical="top"/>
    </xf>
    <xf numFmtId="164" fontId="44" fillId="3" borderId="0" xfId="21" applyNumberFormat="1" applyFont="1" applyFill="1" applyAlignment="1">
      <alignment horizontal="right"/>
    </xf>
    <xf numFmtId="164" fontId="30" fillId="0" borderId="0" xfId="1" applyNumberFormat="1" applyFont="1" applyFill="1" applyAlignment="1">
      <alignment horizontal="center"/>
    </xf>
    <xf numFmtId="10" fontId="14" fillId="0" borderId="0" xfId="2" applyNumberFormat="1" applyFont="1" applyBorder="1"/>
    <xf numFmtId="175" fontId="14" fillId="0" borderId="0" xfId="2" applyNumberFormat="1" applyFont="1"/>
    <xf numFmtId="169" fontId="25" fillId="0" borderId="0" xfId="0" applyNumberFormat="1" applyFont="1" applyAlignment="1">
      <alignment horizontal="center"/>
    </xf>
    <xf numFmtId="175" fontId="2" fillId="0" borderId="0" xfId="2" applyNumberFormat="1" applyFont="1"/>
    <xf numFmtId="175" fontId="14" fillId="0" borderId="0" xfId="2" applyNumberFormat="1" applyFont="1" applyFill="1"/>
    <xf numFmtId="10" fontId="15" fillId="0" borderId="0" xfId="2" applyNumberFormat="1" applyFont="1" applyFill="1"/>
    <xf numFmtId="10" fontId="10" fillId="0" borderId="0" xfId="2" applyNumberFormat="1" applyFont="1" applyFill="1"/>
    <xf numFmtId="10" fontId="30" fillId="0" borderId="0" xfId="2" applyNumberFormat="1" applyFont="1" applyFill="1" applyAlignment="1">
      <alignment horizontal="center"/>
    </xf>
    <xf numFmtId="10" fontId="15" fillId="0" borderId="0" xfId="2" applyNumberFormat="1" applyFont="1" applyFill="1" applyAlignment="1">
      <alignment horizontal="right"/>
    </xf>
    <xf numFmtId="10" fontId="1" fillId="0" borderId="0" xfId="2" applyNumberFormat="1"/>
    <xf numFmtId="5" fontId="0" fillId="0" borderId="0" xfId="19" applyNumberFormat="1" applyFont="1" applyFill="1"/>
    <xf numFmtId="164" fontId="1" fillId="0" borderId="0" xfId="1" applyNumberFormat="1"/>
    <xf numFmtId="164" fontId="0" fillId="0" borderId="0" xfId="19" applyNumberFormat="1" applyFont="1" applyFill="1"/>
    <xf numFmtId="0" fontId="1" fillId="0" borderId="5" xfId="17" applyBorder="1" applyAlignment="1">
      <alignment horizontal="centerContinuous"/>
    </xf>
    <xf numFmtId="0" fontId="1" fillId="0" borderId="4" xfId="17" applyBorder="1" applyAlignment="1">
      <alignment horizontal="centerContinuous"/>
    </xf>
    <xf numFmtId="0" fontId="1" fillId="0" borderId="3" xfId="17" applyBorder="1" applyAlignment="1">
      <alignment horizontal="centerContinuous"/>
    </xf>
    <xf numFmtId="10" fontId="1" fillId="0" borderId="2" xfId="2" applyNumberFormat="1" applyFont="1" applyBorder="1" applyAlignment="1">
      <alignment horizontal="left"/>
    </xf>
    <xf numFmtId="10" fontId="25" fillId="0" borderId="0" xfId="2" applyNumberFormat="1" applyFont="1" applyAlignment="1">
      <alignment horizontal="left"/>
    </xf>
    <xf numFmtId="10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75" fontId="2" fillId="0" borderId="0" xfId="2" applyNumberFormat="1" applyFont="1" applyFill="1"/>
    <xf numFmtId="9" fontId="44" fillId="0" borderId="0" xfId="2" applyFont="1" applyAlignment="1" applyProtection="1">
      <alignment horizontal="right"/>
      <protection locked="0"/>
    </xf>
    <xf numFmtId="10" fontId="53" fillId="0" borderId="0" xfId="2" applyNumberFormat="1" applyFont="1" applyBorder="1"/>
    <xf numFmtId="164" fontId="30" fillId="10" borderId="0" xfId="1" applyNumberFormat="1" applyFont="1" applyFill="1" applyAlignment="1">
      <alignment horizontal="center"/>
    </xf>
    <xf numFmtId="0" fontId="54" fillId="0" borderId="0" xfId="0" applyFont="1" applyAlignment="1">
      <alignment horizontal="left"/>
    </xf>
    <xf numFmtId="14" fontId="55" fillId="0" borderId="0" xfId="0" applyNumberFormat="1" applyFont="1" applyAlignment="1">
      <alignment horizontal="left"/>
    </xf>
    <xf numFmtId="0" fontId="15" fillId="0" borderId="0" xfId="0" applyFont="1"/>
    <xf numFmtId="44" fontId="15" fillId="0" borderId="0" xfId="0" applyNumberFormat="1" applyFont="1"/>
    <xf numFmtId="0" fontId="56" fillId="0" borderId="0" xfId="0" applyFont="1"/>
    <xf numFmtId="0" fontId="57" fillId="0" borderId="0" xfId="0" applyFont="1" applyAlignment="1">
      <alignment horizontal="left"/>
    </xf>
    <xf numFmtId="0" fontId="52" fillId="0" borderId="0" xfId="0" applyFont="1"/>
    <xf numFmtId="0" fontId="52" fillId="0" borderId="0" xfId="0" applyFont="1" applyAlignment="1">
      <alignment horizontal="center"/>
    </xf>
    <xf numFmtId="44" fontId="56" fillId="0" borderId="0" xfId="0" applyNumberFormat="1" applyFont="1"/>
    <xf numFmtId="0" fontId="58" fillId="0" borderId="0" xfId="0" applyFont="1"/>
    <xf numFmtId="44" fontId="56" fillId="0" borderId="0" xfId="0" applyNumberFormat="1" applyFont="1" applyAlignment="1">
      <alignment horizontal="center"/>
    </xf>
    <xf numFmtId="0" fontId="59" fillId="0" borderId="0" xfId="0" applyFont="1"/>
    <xf numFmtId="14" fontId="59" fillId="0" borderId="0" xfId="0" applyNumberFormat="1" applyFont="1" applyAlignment="1">
      <alignment horizontal="left"/>
    </xf>
    <xf numFmtId="14" fontId="59" fillId="0" borderId="0" xfId="0" applyNumberFormat="1" applyFont="1" applyAlignment="1">
      <alignment horizontal="center"/>
    </xf>
    <xf numFmtId="0" fontId="60" fillId="0" borderId="0" xfId="0" applyFont="1" applyAlignment="1">
      <alignment horizontal="left"/>
    </xf>
    <xf numFmtId="0" fontId="15" fillId="0" borderId="10" xfId="0" applyFont="1" applyBorder="1"/>
    <xf numFmtId="0" fontId="15" fillId="0" borderId="21" xfId="0" applyFont="1" applyBorder="1" applyAlignment="1">
      <alignment horizontal="center"/>
    </xf>
    <xf numFmtId="0" fontId="51" fillId="0" borderId="10" xfId="0" applyFont="1" applyBorder="1"/>
    <xf numFmtId="0" fontId="51" fillId="0" borderId="21" xfId="0" applyFont="1" applyBorder="1" applyAlignment="1">
      <alignment horizontal="center"/>
    </xf>
    <xf numFmtId="0" fontId="51" fillId="0" borderId="0" xfId="0" applyFont="1"/>
    <xf numFmtId="0" fontId="15" fillId="0" borderId="21" xfId="0" applyFont="1" applyBorder="1"/>
    <xf numFmtId="0" fontId="51" fillId="0" borderId="21" xfId="0" applyFont="1" applyBorder="1"/>
    <xf numFmtId="0" fontId="0" fillId="0" borderId="21" xfId="0" applyBorder="1" applyAlignment="1">
      <alignment horizontal="center"/>
    </xf>
    <xf numFmtId="0" fontId="15" fillId="18" borderId="21" xfId="0" applyFont="1" applyFill="1" applyBorder="1"/>
    <xf numFmtId="0" fontId="10" fillId="18" borderId="21" xfId="0" applyFont="1" applyFill="1" applyBorder="1" applyAlignment="1">
      <alignment horizontal="center"/>
    </xf>
    <xf numFmtId="44" fontId="15" fillId="0" borderId="21" xfId="13" applyFont="1" applyFill="1" applyBorder="1"/>
    <xf numFmtId="0" fontId="62" fillId="0" borderId="21" xfId="0" applyFont="1" applyBorder="1" applyAlignment="1">
      <alignment horizontal="center" wrapText="1"/>
    </xf>
    <xf numFmtId="3" fontId="15" fillId="0" borderId="21" xfId="0" applyNumberFormat="1" applyFont="1" applyBorder="1" applyAlignment="1">
      <alignment vertical="top"/>
    </xf>
    <xf numFmtId="44" fontId="15" fillId="16" borderId="21" xfId="13" applyFont="1" applyFill="1" applyBorder="1"/>
    <xf numFmtId="0" fontId="15" fillId="16" borderId="21" xfId="0" applyFont="1" applyFill="1" applyBorder="1" applyAlignment="1">
      <alignment horizontal="center"/>
    </xf>
    <xf numFmtId="0" fontId="15" fillId="0" borderId="21" xfId="0" applyFont="1" applyBorder="1" applyAlignment="1">
      <alignment wrapText="1"/>
    </xf>
    <xf numFmtId="8" fontId="15" fillId="16" borderId="21" xfId="13" applyNumberFormat="1" applyFont="1" applyFill="1" applyBorder="1"/>
    <xf numFmtId="0" fontId="15" fillId="16" borderId="10" xfId="0" applyFont="1" applyFill="1" applyBorder="1" applyAlignment="1">
      <alignment horizontal="center"/>
    </xf>
    <xf numFmtId="3" fontId="15" fillId="0" borderId="10" xfId="0" applyNumberFormat="1" applyFont="1" applyBorder="1" applyAlignment="1">
      <alignment vertical="top"/>
    </xf>
    <xf numFmtId="0" fontId="15" fillId="0" borderId="15" xfId="0" applyFont="1" applyBorder="1"/>
    <xf numFmtId="0" fontId="15" fillId="0" borderId="22" xfId="0" applyFont="1" applyBorder="1"/>
    <xf numFmtId="0" fontId="15" fillId="0" borderId="22" xfId="0" applyFont="1" applyBorder="1" applyAlignment="1">
      <alignment horizontal="center"/>
    </xf>
    <xf numFmtId="3" fontId="15" fillId="0" borderId="22" xfId="0" applyNumberFormat="1" applyFont="1" applyBorder="1" applyAlignment="1">
      <alignment vertical="top"/>
    </xf>
    <xf numFmtId="8" fontId="15" fillId="0" borderId="21" xfId="13" applyNumberFormat="1" applyFont="1" applyFill="1" applyBorder="1"/>
    <xf numFmtId="0" fontId="15" fillId="0" borderId="10" xfId="0" applyFont="1" applyBorder="1" applyAlignment="1">
      <alignment horizontal="center"/>
    </xf>
    <xf numFmtId="0" fontId="14" fillId="0" borderId="15" xfId="0" applyFont="1" applyBorder="1"/>
    <xf numFmtId="0" fontId="14" fillId="0" borderId="21" xfId="0" applyFont="1" applyBorder="1" applyAlignment="1">
      <alignment horizontal="center"/>
    </xf>
    <xf numFmtId="3" fontId="14" fillId="0" borderId="21" xfId="0" applyNumberFormat="1" applyFont="1" applyBorder="1" applyAlignment="1">
      <alignment vertical="top"/>
    </xf>
    <xf numFmtId="44" fontId="14" fillId="16" borderId="21" xfId="13" applyFont="1" applyFill="1" applyBorder="1"/>
    <xf numFmtId="8" fontId="14" fillId="16" borderId="21" xfId="13" applyNumberFormat="1" applyFont="1" applyFill="1" applyBorder="1"/>
    <xf numFmtId="44" fontId="14" fillId="0" borderId="21" xfId="13" applyFont="1" applyFill="1" applyBorder="1"/>
    <xf numFmtId="0" fontId="14" fillId="0" borderId="21" xfId="0" applyFont="1" applyBorder="1"/>
    <xf numFmtId="0" fontId="14" fillId="0" borderId="21" xfId="0" applyFont="1" applyBorder="1" applyAlignment="1">
      <alignment wrapText="1"/>
    </xf>
    <xf numFmtId="3" fontId="14" fillId="0" borderId="10" xfId="0" applyNumberFormat="1" applyFont="1" applyBorder="1" applyAlignment="1">
      <alignment vertical="top"/>
    </xf>
    <xf numFmtId="0" fontId="14" fillId="0" borderId="22" xfId="0" applyFont="1" applyBorder="1"/>
    <xf numFmtId="0" fontId="14" fillId="0" borderId="22" xfId="0" applyFont="1" applyBorder="1" applyAlignment="1">
      <alignment horizontal="center"/>
    </xf>
    <xf numFmtId="3" fontId="14" fillId="0" borderId="22" xfId="0" applyNumberFormat="1" applyFont="1" applyBorder="1" applyAlignment="1">
      <alignment vertical="top"/>
    </xf>
    <xf numFmtId="0" fontId="15" fillId="19" borderId="15" xfId="0" applyFont="1" applyFill="1" applyBorder="1"/>
    <xf numFmtId="0" fontId="51" fillId="19" borderId="15" xfId="0" applyFont="1" applyFill="1" applyBorder="1"/>
    <xf numFmtId="0" fontId="51" fillId="0" borderId="15" xfId="0" applyFont="1" applyBorder="1"/>
    <xf numFmtId="3" fontId="51" fillId="0" borderId="21" xfId="0" applyNumberFormat="1" applyFont="1" applyBorder="1" applyAlignment="1">
      <alignment vertical="top"/>
    </xf>
    <xf numFmtId="44" fontId="51" fillId="16" borderId="21" xfId="13" applyFont="1" applyFill="1" applyBorder="1"/>
    <xf numFmtId="8" fontId="51" fillId="16" borderId="21" xfId="13" applyNumberFormat="1" applyFont="1" applyFill="1" applyBorder="1"/>
    <xf numFmtId="44" fontId="51" fillId="0" borderId="21" xfId="13" applyFont="1" applyFill="1" applyBorder="1"/>
    <xf numFmtId="3" fontId="51" fillId="0" borderId="0" xfId="0" applyNumberFormat="1" applyFont="1"/>
    <xf numFmtId="0" fontId="51" fillId="0" borderId="21" xfId="0" applyFont="1" applyBorder="1" applyAlignment="1">
      <alignment wrapText="1"/>
    </xf>
    <xf numFmtId="0" fontId="51" fillId="0" borderId="10" xfId="0" applyFont="1" applyBorder="1" applyAlignment="1">
      <alignment horizontal="center"/>
    </xf>
    <xf numFmtId="3" fontId="51" fillId="0" borderId="10" xfId="0" applyNumberFormat="1" applyFont="1" applyBorder="1" applyAlignment="1">
      <alignment vertical="top"/>
    </xf>
    <xf numFmtId="0" fontId="51" fillId="0" borderId="22" xfId="0" applyFont="1" applyBorder="1"/>
    <xf numFmtId="0" fontId="51" fillId="0" borderId="22" xfId="0" applyFont="1" applyBorder="1" applyAlignment="1">
      <alignment horizontal="center"/>
    </xf>
    <xf numFmtId="3" fontId="51" fillId="0" borderId="22" xfId="0" applyNumberFormat="1" applyFont="1" applyBorder="1" applyAlignment="1">
      <alignment vertical="top"/>
    </xf>
    <xf numFmtId="8" fontId="14" fillId="0" borderId="21" xfId="13" applyNumberFormat="1" applyFont="1" applyFill="1" applyBorder="1"/>
    <xf numFmtId="0" fontId="15" fillId="16" borderId="15" xfId="0" applyFont="1" applyFill="1" applyBorder="1"/>
    <xf numFmtId="3" fontId="51" fillId="0" borderId="21" xfId="0" applyNumberFormat="1" applyFont="1" applyBorder="1"/>
    <xf numFmtId="0" fontId="51" fillId="0" borderId="9" xfId="0" applyFont="1" applyBorder="1"/>
    <xf numFmtId="0" fontId="51" fillId="0" borderId="10" xfId="0" applyFont="1" applyBorder="1" applyAlignment="1">
      <alignment horizontal="left" indent="2"/>
    </xf>
    <xf numFmtId="0" fontId="51" fillId="2" borderId="21" xfId="0" applyFont="1" applyFill="1" applyBorder="1"/>
    <xf numFmtId="0" fontId="51" fillId="2" borderId="21" xfId="0" applyFont="1" applyFill="1" applyBorder="1" applyAlignment="1">
      <alignment horizontal="center"/>
    </xf>
    <xf numFmtId="3" fontId="51" fillId="2" borderId="21" xfId="0" applyNumberFormat="1" applyFont="1" applyFill="1" applyBorder="1" applyAlignment="1">
      <alignment vertical="top"/>
    </xf>
    <xf numFmtId="44" fontId="51" fillId="2" borderId="19" xfId="13" applyFont="1" applyFill="1" applyBorder="1"/>
    <xf numFmtId="0" fontId="10" fillId="0" borderId="21" xfId="0" applyFont="1" applyBorder="1" applyAlignment="1">
      <alignment horizontal="center"/>
    </xf>
    <xf numFmtId="44" fontId="15" fillId="0" borderId="14" xfId="13" applyFont="1" applyFill="1" applyBorder="1"/>
    <xf numFmtId="44" fontId="15" fillId="18" borderId="21" xfId="13" applyFont="1" applyFill="1" applyBorder="1"/>
    <xf numFmtId="0" fontId="51" fillId="17" borderId="21" xfId="0" applyFont="1" applyFill="1" applyBorder="1"/>
    <xf numFmtId="0" fontId="3" fillId="0" borderId="21" xfId="0" applyFont="1" applyBorder="1" applyAlignment="1">
      <alignment horizontal="center"/>
    </xf>
    <xf numFmtId="0" fontId="15" fillId="17" borderId="4" xfId="0" applyFont="1" applyFill="1" applyBorder="1"/>
    <xf numFmtId="0" fontId="15" fillId="0" borderId="4" xfId="0" applyFont="1" applyBorder="1"/>
    <xf numFmtId="0" fontId="10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4" fontId="15" fillId="0" borderId="2" xfId="13" applyFont="1" applyFill="1" applyBorder="1"/>
    <xf numFmtId="0" fontId="61" fillId="0" borderId="21" xfId="0" applyFont="1" applyBorder="1" applyAlignment="1">
      <alignment horizontal="center" wrapText="1"/>
    </xf>
    <xf numFmtId="43" fontId="15" fillId="0" borderId="0" xfId="1" applyFont="1" applyFill="1" applyBorder="1"/>
    <xf numFmtId="43" fontId="15" fillId="0" borderId="0" xfId="1" applyFont="1" applyFill="1" applyBorder="1" applyAlignment="1">
      <alignment horizontal="center"/>
    </xf>
    <xf numFmtId="10" fontId="3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44" fillId="0" borderId="0" xfId="21" applyFont="1" applyAlignment="1">
      <alignment horizontal="center" vertical="center"/>
    </xf>
    <xf numFmtId="0" fontId="47" fillId="0" borderId="0" xfId="21" applyFont="1"/>
    <xf numFmtId="9" fontId="44" fillId="0" borderId="0" xfId="21" applyNumberFormat="1" applyFont="1"/>
    <xf numFmtId="10" fontId="44" fillId="0" borderId="0" xfId="21" applyNumberFormat="1" applyFont="1"/>
    <xf numFmtId="1" fontId="44" fillId="0" borderId="0" xfId="21" applyNumberFormat="1" applyFont="1"/>
    <xf numFmtId="0" fontId="51" fillId="0" borderId="0" xfId="0" applyFont="1" applyAlignment="1">
      <alignment horizontal="center"/>
    </xf>
    <xf numFmtId="44" fontId="51" fillId="0" borderId="0" xfId="0" applyNumberFormat="1" applyFont="1"/>
    <xf numFmtId="0" fontId="61" fillId="16" borderId="21" xfId="0" applyFont="1" applyFill="1" applyBorder="1" applyAlignment="1">
      <alignment horizontal="center" wrapText="1"/>
    </xf>
    <xf numFmtId="0" fontId="61" fillId="0" borderId="0" xfId="0" applyFont="1" applyAlignment="1">
      <alignment horizontal="center"/>
    </xf>
    <xf numFmtId="0" fontId="23" fillId="12" borderId="0" xfId="32" applyNumberFormat="1" applyFont="1" applyFill="1" applyBorder="1" applyAlignment="1">
      <alignment horizontal="center" wrapText="1"/>
    </xf>
    <xf numFmtId="9" fontId="23" fillId="0" borderId="0" xfId="33" applyFont="1" applyBorder="1" applyAlignment="1">
      <alignment horizontal="center"/>
    </xf>
    <xf numFmtId="164" fontId="23" fillId="0" borderId="0" xfId="32" applyNumberFormat="1" applyFont="1" applyBorder="1" applyAlignment="1">
      <alignment horizontal="center"/>
    </xf>
    <xf numFmtId="164" fontId="24" fillId="0" borderId="0" xfId="32" applyNumberFormat="1" applyFont="1" applyBorder="1" applyAlignment="1">
      <alignment horizontal="center"/>
    </xf>
    <xf numFmtId="3" fontId="23" fillId="0" borderId="0" xfId="32" applyNumberFormat="1" applyFont="1" applyBorder="1" applyAlignment="1">
      <alignment horizontal="center"/>
    </xf>
    <xf numFmtId="3" fontId="23" fillId="0" borderId="0" xfId="32" quotePrefix="1" applyNumberFormat="1" applyFont="1" applyBorder="1" applyAlignment="1">
      <alignment horizontal="center"/>
    </xf>
    <xf numFmtId="9" fontId="27" fillId="0" borderId="0" xfId="33" applyFont="1" applyBorder="1" applyAlignment="1">
      <alignment horizontal="right"/>
    </xf>
    <xf numFmtId="164" fontId="27" fillId="0" borderId="0" xfId="32" applyNumberFormat="1" applyFont="1" applyBorder="1" applyAlignment="1">
      <alignment horizontal="right"/>
    </xf>
    <xf numFmtId="3" fontId="27" fillId="0" borderId="0" xfId="32" applyNumberFormat="1" applyFont="1" applyBorder="1" applyAlignment="1">
      <alignment horizontal="right"/>
    </xf>
    <xf numFmtId="170" fontId="27" fillId="0" borderId="0" xfId="33" applyNumberFormat="1" applyFont="1" applyBorder="1" applyAlignment="1">
      <alignment horizontal="right"/>
    </xf>
    <xf numFmtId="10" fontId="27" fillId="0" borderId="0" xfId="33" applyNumberFormat="1" applyFont="1" applyBorder="1" applyAlignment="1">
      <alignment horizontal="right"/>
    </xf>
    <xf numFmtId="168" fontId="27" fillId="0" borderId="0" xfId="33" applyNumberFormat="1" applyFont="1" applyBorder="1" applyAlignment="1">
      <alignment horizontal="right"/>
    </xf>
    <xf numFmtId="170" fontId="27" fillId="0" borderId="2" xfId="33" applyNumberFormat="1" applyFont="1" applyBorder="1" applyAlignment="1">
      <alignment horizontal="right"/>
    </xf>
    <xf numFmtId="10" fontId="27" fillId="0" borderId="2" xfId="33" applyNumberFormat="1" applyFont="1" applyBorder="1" applyAlignment="1">
      <alignment horizontal="right"/>
    </xf>
    <xf numFmtId="170" fontId="20" fillId="0" borderId="0" xfId="33" applyNumberFormat="1" applyFont="1" applyBorder="1" applyAlignment="1">
      <alignment horizontal="right"/>
    </xf>
    <xf numFmtId="10" fontId="20" fillId="0" borderId="0" xfId="33" applyNumberFormat="1" applyFont="1" applyBorder="1" applyAlignment="1">
      <alignment horizontal="right"/>
    </xf>
    <xf numFmtId="3" fontId="20" fillId="0" borderId="0" xfId="32" applyNumberFormat="1" applyFont="1" applyBorder="1" applyAlignment="1">
      <alignment horizontal="right"/>
    </xf>
    <xf numFmtId="170" fontId="20" fillId="0" borderId="2" xfId="33" applyNumberFormat="1" applyFont="1" applyBorder="1" applyAlignment="1">
      <alignment horizontal="right"/>
    </xf>
    <xf numFmtId="170" fontId="20" fillId="0" borderId="18" xfId="33" applyNumberFormat="1" applyFont="1" applyBorder="1" applyAlignment="1">
      <alignment horizontal="right"/>
    </xf>
    <xf numFmtId="9" fontId="27" fillId="0" borderId="0" xfId="33" applyFont="1" applyAlignment="1">
      <alignment horizontal="right"/>
    </xf>
    <xf numFmtId="170" fontId="20" fillId="0" borderId="4" xfId="33" applyNumberFormat="1" applyFont="1" applyBorder="1" applyAlignment="1">
      <alignment horizontal="right"/>
    </xf>
    <xf numFmtId="37" fontId="22" fillId="0" borderId="0" xfId="32" applyNumberFormat="1" applyFont="1" applyFill="1" applyBorder="1" applyAlignment="1">
      <alignment horizontal="right"/>
    </xf>
    <xf numFmtId="37" fontId="18" fillId="0" borderId="0" xfId="32" applyNumberFormat="1" applyFont="1" applyFill="1" applyBorder="1" applyAlignment="1">
      <alignment horizontal="right"/>
    </xf>
    <xf numFmtId="43" fontId="18" fillId="0" borderId="0" xfId="32" applyFont="1" applyFill="1" applyBorder="1"/>
    <xf numFmtId="14" fontId="30" fillId="0" borderId="0" xfId="0" applyNumberFormat="1" applyFont="1" applyAlignment="1">
      <alignment horizontal="center"/>
    </xf>
    <xf numFmtId="164" fontId="30" fillId="0" borderId="10" xfId="1" applyNumberFormat="1" applyFont="1" applyFill="1" applyBorder="1" applyAlignment="1">
      <alignment horizontal="center"/>
    </xf>
    <xf numFmtId="164" fontId="30" fillId="0" borderId="9" xfId="1" applyNumberFormat="1" applyFont="1" applyFill="1" applyBorder="1" applyAlignment="1">
      <alignment horizontal="center"/>
    </xf>
    <xf numFmtId="164" fontId="30" fillId="0" borderId="15" xfId="1" applyNumberFormat="1" applyFont="1" applyFill="1" applyBorder="1" applyAlignment="1">
      <alignment horizontal="center"/>
    </xf>
    <xf numFmtId="14" fontId="0" fillId="0" borderId="0" xfId="0" applyNumberFormat="1"/>
    <xf numFmtId="9" fontId="0" fillId="0" borderId="0" xfId="0" applyNumberFormat="1"/>
    <xf numFmtId="9" fontId="0" fillId="0" borderId="0" xfId="2" applyFont="1"/>
    <xf numFmtId="166" fontId="15" fillId="0" borderId="0" xfId="33" applyNumberFormat="1" applyFont="1" applyFill="1"/>
    <xf numFmtId="166" fontId="15" fillId="0" borderId="0" xfId="33" applyNumberFormat="1" applyFont="1" applyFill="1" applyBorder="1"/>
    <xf numFmtId="166" fontId="15" fillId="0" borderId="0" xfId="33" applyNumberFormat="1" applyFont="1" applyFill="1" applyBorder="1" applyAlignment="1">
      <alignment horizontal="center"/>
    </xf>
    <xf numFmtId="166" fontId="15" fillId="0" borderId="4" xfId="33" applyNumberFormat="1" applyFont="1" applyFill="1" applyBorder="1"/>
    <xf numFmtId="166" fontId="15" fillId="0" borderId="2" xfId="33" applyNumberFormat="1" applyFont="1" applyFill="1" applyBorder="1"/>
    <xf numFmtId="166" fontId="15" fillId="0" borderId="18" xfId="33" applyNumberFormat="1" applyFont="1" applyFill="1" applyBorder="1"/>
    <xf numFmtId="3" fontId="10" fillId="0" borderId="0" xfId="34" applyNumberFormat="1" applyFont="1" applyAlignment="1">
      <alignment horizontal="centerContinuous"/>
    </xf>
    <xf numFmtId="0" fontId="64" fillId="0" borderId="0" xfId="34"/>
    <xf numFmtId="3" fontId="15" fillId="0" borderId="0" xfId="34" applyNumberFormat="1" applyFont="1" applyAlignment="1">
      <alignment horizontal="centerContinuous"/>
    </xf>
    <xf numFmtId="165" fontId="10" fillId="0" borderId="0" xfId="34" applyNumberFormat="1" applyFont="1" applyAlignment="1">
      <alignment horizontal="centerContinuous"/>
    </xf>
    <xf numFmtId="0" fontId="15" fillId="0" borderId="0" xfId="34" applyFont="1"/>
    <xf numFmtId="3" fontId="15" fillId="0" borderId="0" xfId="34" applyNumberFormat="1" applyFont="1"/>
    <xf numFmtId="3" fontId="15" fillId="0" borderId="0" xfId="34" applyNumberFormat="1" applyFont="1" applyAlignment="1">
      <alignment horizontal="center"/>
    </xf>
    <xf numFmtId="0" fontId="15" fillId="0" borderId="0" xfId="34" applyFont="1" applyAlignment="1">
      <alignment horizontal="center"/>
    </xf>
    <xf numFmtId="170" fontId="15" fillId="0" borderId="0" xfId="34" applyNumberFormat="1" applyFont="1"/>
    <xf numFmtId="42" fontId="15" fillId="0" borderId="0" xfId="34" applyNumberFormat="1" applyFont="1"/>
    <xf numFmtId="167" fontId="15" fillId="0" borderId="0" xfId="34" applyNumberFormat="1" applyFont="1"/>
    <xf numFmtId="43" fontId="14" fillId="0" borderId="0" xfId="32" applyFont="1" applyFill="1"/>
    <xf numFmtId="43" fontId="8" fillId="0" borderId="0" xfId="32" applyFont="1" applyFill="1"/>
    <xf numFmtId="37" fontId="15" fillId="0" borderId="0" xfId="34" applyNumberFormat="1" applyFont="1"/>
    <xf numFmtId="5" fontId="15" fillId="0" borderId="0" xfId="34" applyNumberFormat="1" applyFont="1"/>
    <xf numFmtId="0" fontId="5" fillId="0" borderId="0" xfId="34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10" fontId="14" fillId="0" borderId="0" xfId="0" applyNumberFormat="1" applyFont="1" applyAlignment="1">
      <alignment horizontal="center"/>
    </xf>
    <xf numFmtId="3" fontId="15" fillId="0" borderId="0" xfId="0" applyNumberFormat="1" applyFont="1" applyProtection="1">
      <protection locked="0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center"/>
    </xf>
    <xf numFmtId="3" fontId="15" fillId="0" borderId="6" xfId="0" applyNumberFormat="1" applyFont="1" applyBorder="1" applyAlignment="1">
      <alignment horizontal="center"/>
    </xf>
    <xf numFmtId="170" fontId="15" fillId="0" borderId="0" xfId="0" applyNumberFormat="1" applyFont="1"/>
    <xf numFmtId="42" fontId="15" fillId="0" borderId="0" xfId="0" applyNumberFormat="1" applyFont="1"/>
    <xf numFmtId="10" fontId="15" fillId="0" borderId="0" xfId="0" applyNumberFormat="1" applyFont="1"/>
    <xf numFmtId="167" fontId="15" fillId="0" borderId="0" xfId="0" applyNumberFormat="1" applyFont="1"/>
    <xf numFmtId="4" fontId="15" fillId="0" borderId="0" xfId="0" applyNumberFormat="1" applyFont="1"/>
    <xf numFmtId="3" fontId="15" fillId="0" borderId="2" xfId="0" applyNumberFormat="1" applyFont="1" applyBorder="1"/>
    <xf numFmtId="170" fontId="15" fillId="0" borderId="18" xfId="0" applyNumberFormat="1" applyFont="1" applyBorder="1"/>
    <xf numFmtId="173" fontId="15" fillId="0" borderId="18" xfId="0" applyNumberFormat="1" applyFont="1" applyBorder="1"/>
    <xf numFmtId="5" fontId="15" fillId="0" borderId="0" xfId="0" applyNumberFormat="1" applyFont="1"/>
    <xf numFmtId="10" fontId="14" fillId="0" borderId="2" xfId="0" applyNumberFormat="1" applyFont="1" applyBorder="1"/>
    <xf numFmtId="4" fontId="15" fillId="0" borderId="2" xfId="0" applyNumberFormat="1" applyFont="1" applyBorder="1"/>
    <xf numFmtId="167" fontId="15" fillId="0" borderId="2" xfId="0" applyNumberFormat="1" applyFont="1" applyBorder="1"/>
    <xf numFmtId="167" fontId="15" fillId="0" borderId="18" xfId="0" applyNumberFormat="1" applyFont="1" applyBorder="1"/>
    <xf numFmtId="5" fontId="30" fillId="0" borderId="0" xfId="13" applyNumberFormat="1" applyFont="1" applyFill="1" applyBorder="1"/>
    <xf numFmtId="5" fontId="0" fillId="0" borderId="0" xfId="13" applyNumberFormat="1" applyFont="1" applyBorder="1"/>
    <xf numFmtId="5" fontId="2" fillId="0" borderId="12" xfId="13" applyNumberFormat="1" applyFont="1" applyBorder="1"/>
    <xf numFmtId="5" fontId="0" fillId="0" borderId="0" xfId="0" applyNumberFormat="1"/>
    <xf numFmtId="5" fontId="30" fillId="0" borderId="0" xfId="13" applyNumberFormat="1" applyFont="1" applyBorder="1"/>
    <xf numFmtId="5" fontId="2" fillId="0" borderId="0" xfId="13" applyNumberFormat="1" applyFont="1" applyBorder="1"/>
    <xf numFmtId="5" fontId="2" fillId="0" borderId="1" xfId="13" applyNumberFormat="1" applyFont="1" applyBorder="1"/>
    <xf numFmtId="5" fontId="14" fillId="0" borderId="0" xfId="13" applyNumberFormat="1" applyFont="1"/>
    <xf numFmtId="5" fontId="0" fillId="0" borderId="0" xfId="13" applyNumberFormat="1" applyFont="1"/>
    <xf numFmtId="5" fontId="15" fillId="0" borderId="0" xfId="13" applyNumberFormat="1" applyFont="1" applyFill="1"/>
    <xf numFmtId="5" fontId="30" fillId="0" borderId="0" xfId="13" applyNumberFormat="1" applyFont="1"/>
    <xf numFmtId="43" fontId="18" fillId="0" borderId="0" xfId="0" applyNumberFormat="1" applyFont="1" applyAlignment="1">
      <alignment horizontal="center"/>
    </xf>
  </cellXfs>
  <cellStyles count="35">
    <cellStyle name="Comma" xfId="1" builtinId="3"/>
    <cellStyle name="Comma 2" xfId="4" xr:uid="{0A6DC693-D367-4B14-B139-1BAEF85F9400}"/>
    <cellStyle name="Comma 2 2" xfId="11" xr:uid="{4BBCD87E-3F7A-46DA-85D5-F2EE35383AF8}"/>
    <cellStyle name="Comma 2 2 2" xfId="32" xr:uid="{DCF43647-8539-472B-A52C-F44B35716196}"/>
    <cellStyle name="Comma 2 3" xfId="23" xr:uid="{6280E998-7885-42C0-A8FF-03F6BFF1F277}"/>
    <cellStyle name="Comma 3" xfId="7" xr:uid="{4A63BA2E-C071-4E07-BAF8-72962EC30D52}"/>
    <cellStyle name="Comma 4" xfId="19" xr:uid="{1E1D592F-B6A1-48FC-A448-D668D8517F60}"/>
    <cellStyle name="Comma 5" xfId="20" xr:uid="{85C618A2-A326-49FE-B965-EEC05A53D865}"/>
    <cellStyle name="Comma 6" xfId="27" xr:uid="{AFC7F78D-167A-48D1-948C-8856A97605A7}"/>
    <cellStyle name="Currency" xfId="13" builtinId="4"/>
    <cellStyle name="Currency 2" xfId="8" xr:uid="{3EAAA416-547E-4EC8-A3E4-2ACFFFE3B0FD}"/>
    <cellStyle name="Normal" xfId="0" builtinId="0"/>
    <cellStyle name="Normal 10" xfId="21" xr:uid="{F0EA0D7C-EA31-401A-9261-B8719539A8C7}"/>
    <cellStyle name="Normal 10 2 2" xfId="22" xr:uid="{64E5D030-47A5-4875-8398-0A85A986B3F6}"/>
    <cellStyle name="Normal 2" xfId="3" xr:uid="{3FF386EE-1F5B-472A-9350-2E82A8A7049C}"/>
    <cellStyle name="Normal 2 10" xfId="30" xr:uid="{192C8477-BE3B-47BF-88D4-F3C066348E58}"/>
    <cellStyle name="Normal 2 2" xfId="6" xr:uid="{9F4D3D48-A4AF-4739-95BE-5E1C7F966D9A}"/>
    <cellStyle name="Normal 2 3" xfId="15" xr:uid="{CCF1A7CA-9BC3-4AE3-A2BA-E363946906AB}"/>
    <cellStyle name="Normal 2 3 2" xfId="26" xr:uid="{DA024696-497E-4DFD-9EED-CF210176C9BD}"/>
    <cellStyle name="Normal 3" xfId="10" xr:uid="{6A692E77-B12F-4B4A-9015-14816B734C85}"/>
    <cellStyle name="Normal 3 2" xfId="14" xr:uid="{DBE61F69-161C-4FA5-9538-E7CAAAC28809}"/>
    <cellStyle name="Normal 4" xfId="29" xr:uid="{118038ED-429D-4393-A5A7-807E8F2E0F40}"/>
    <cellStyle name="Normal 5" xfId="34" xr:uid="{3EA7CB77-BC38-422B-87FB-939E39AE32FE}"/>
    <cellStyle name="Normal 7" xfId="17" xr:uid="{DB7EFA45-2C30-4FB9-A4E7-332496D77109}"/>
    <cellStyle name="Normal_Exhibits" xfId="16" xr:uid="{3EA0953C-72A7-4B74-9359-6FBEFFD67D9C}"/>
    <cellStyle name="Percent" xfId="2" builtinId="5"/>
    <cellStyle name="Percent 10" xfId="31" xr:uid="{348DE261-2893-4564-AD52-95150E195774}"/>
    <cellStyle name="Percent 2" xfId="5" xr:uid="{B97D335A-68AC-4A8B-8687-B5DF554FE77F}"/>
    <cellStyle name="Percent 2 2" xfId="12" xr:uid="{24E78BAE-4915-40FF-8276-D68FFF1604F9}"/>
    <cellStyle name="Percent 2 2 2" xfId="33" xr:uid="{78FD0895-C714-46AA-A0FD-575D87FD4017}"/>
    <cellStyle name="Percent 2 3" xfId="24" xr:uid="{7762891F-60A5-4036-9CAF-2A93B4083051}"/>
    <cellStyle name="Percent 2 3 2" xfId="28" xr:uid="{99C52A71-E10A-4E2D-93DB-3A5DD22673C8}"/>
    <cellStyle name="Percent 3" xfId="9" xr:uid="{BAD65A63-2011-4694-9955-C1CD6892A537}"/>
    <cellStyle name="Percent 4" xfId="25" xr:uid="{ECB3F067-712D-4686-BCF6-CEBC019DD8F8}"/>
    <cellStyle name="Percent 5" xfId="18" xr:uid="{19BD56FE-2CCA-4FF5-86A9-DB57CC8A964A}"/>
  </cellStyles>
  <dxfs count="18"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  <dxf>
      <fill>
        <patternFill>
          <fgColor indexed="64"/>
          <bgColor rgb="FFEDE5CC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JN-1'!$A$6</c:f>
              <c:strCache>
                <c:ptCount val="1"/>
                <c:pt idx="0">
                  <c:v>SIP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JN-1'!$B$5:$Z$5</c:f>
              <c:numCache>
                <c:formatCode>m/d/yyyy</c:formatCode>
                <c:ptCount val="25"/>
                <c:pt idx="0">
                  <c:v>46722</c:v>
                </c:pt>
                <c:pt idx="1">
                  <c:v>46753</c:v>
                </c:pt>
                <c:pt idx="2">
                  <c:v>46784</c:v>
                </c:pt>
                <c:pt idx="3">
                  <c:v>46813</c:v>
                </c:pt>
                <c:pt idx="4">
                  <c:v>46844</c:v>
                </c:pt>
                <c:pt idx="5">
                  <c:v>46874</c:v>
                </c:pt>
                <c:pt idx="6">
                  <c:v>46905</c:v>
                </c:pt>
                <c:pt idx="7">
                  <c:v>46935</c:v>
                </c:pt>
                <c:pt idx="8">
                  <c:v>46966</c:v>
                </c:pt>
                <c:pt idx="9">
                  <c:v>46997</c:v>
                </c:pt>
                <c:pt idx="10">
                  <c:v>47027</c:v>
                </c:pt>
                <c:pt idx="11">
                  <c:v>47058</c:v>
                </c:pt>
                <c:pt idx="12">
                  <c:v>47088</c:v>
                </c:pt>
                <c:pt idx="13">
                  <c:v>47119</c:v>
                </c:pt>
                <c:pt idx="14">
                  <c:v>47150</c:v>
                </c:pt>
                <c:pt idx="15">
                  <c:v>47178</c:v>
                </c:pt>
                <c:pt idx="16">
                  <c:v>47209</c:v>
                </c:pt>
                <c:pt idx="17">
                  <c:v>47239</c:v>
                </c:pt>
                <c:pt idx="18">
                  <c:v>47270</c:v>
                </c:pt>
                <c:pt idx="19">
                  <c:v>47300</c:v>
                </c:pt>
                <c:pt idx="20">
                  <c:v>47331</c:v>
                </c:pt>
                <c:pt idx="21">
                  <c:v>47362</c:v>
                </c:pt>
                <c:pt idx="22">
                  <c:v>47392</c:v>
                </c:pt>
                <c:pt idx="23">
                  <c:v>47423</c:v>
                </c:pt>
                <c:pt idx="24">
                  <c:v>47453</c:v>
                </c:pt>
              </c:numCache>
            </c:numRef>
          </c:cat>
          <c:val>
            <c:numRef>
              <c:f>'Figure JN-1'!$B$6:$Z$6</c:f>
              <c:numCache>
                <c:formatCode>0%</c:formatCode>
                <c:ptCount val="25"/>
                <c:pt idx="0">
                  <c:v>0</c:v>
                </c:pt>
                <c:pt idx="1">
                  <c:v>5.1527610955025081E-2</c:v>
                </c:pt>
                <c:pt idx="2">
                  <c:v>5.1527610955025081E-2</c:v>
                </c:pt>
                <c:pt idx="3">
                  <c:v>5.1527610955025081E-2</c:v>
                </c:pt>
                <c:pt idx="4">
                  <c:v>5.1527610955025081E-2</c:v>
                </c:pt>
                <c:pt idx="5">
                  <c:v>5.1527610955025081E-2</c:v>
                </c:pt>
                <c:pt idx="6">
                  <c:v>5.1527610955025081E-2</c:v>
                </c:pt>
                <c:pt idx="7">
                  <c:v>5.1527610955025081E-2</c:v>
                </c:pt>
                <c:pt idx="8">
                  <c:v>5.1527610955025081E-2</c:v>
                </c:pt>
                <c:pt idx="9">
                  <c:v>5.1527610955025081E-2</c:v>
                </c:pt>
                <c:pt idx="10">
                  <c:v>5.1527610955025081E-2</c:v>
                </c:pt>
                <c:pt idx="11">
                  <c:v>5.1527610955025081E-2</c:v>
                </c:pt>
                <c:pt idx="12">
                  <c:v>5.1527610955025081E-2</c:v>
                </c:pt>
                <c:pt idx="13">
                  <c:v>0.11034435588971628</c:v>
                </c:pt>
                <c:pt idx="14">
                  <c:v>0.11034435588971628</c:v>
                </c:pt>
                <c:pt idx="15">
                  <c:v>0.11034435588971628</c:v>
                </c:pt>
                <c:pt idx="16">
                  <c:v>0.11034435588971628</c:v>
                </c:pt>
                <c:pt idx="17">
                  <c:v>0.11034435588971628</c:v>
                </c:pt>
                <c:pt idx="18">
                  <c:v>0.11034435588971628</c:v>
                </c:pt>
                <c:pt idx="19">
                  <c:v>0.11034435588971628</c:v>
                </c:pt>
                <c:pt idx="20">
                  <c:v>0.11034435588971628</c:v>
                </c:pt>
                <c:pt idx="21">
                  <c:v>0.11034435588971628</c:v>
                </c:pt>
                <c:pt idx="22">
                  <c:v>0.11034435588971628</c:v>
                </c:pt>
                <c:pt idx="23">
                  <c:v>0.11034435588971628</c:v>
                </c:pt>
                <c:pt idx="24">
                  <c:v>0.11034435588971628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03-4019-8D37-18BB6ACE43F8}"/>
            </c:ext>
          </c:extLst>
        </c:ser>
        <c:ser>
          <c:idx val="1"/>
          <c:order val="1"/>
          <c:tx>
            <c:strRef>
              <c:f>'Figure JN-1'!$A$7</c:f>
              <c:strCache>
                <c:ptCount val="1"/>
                <c:pt idx="0">
                  <c:v>2028 GRC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JN-1'!$B$5:$Z$5</c:f>
              <c:numCache>
                <c:formatCode>m/d/yyyy</c:formatCode>
                <c:ptCount val="25"/>
                <c:pt idx="0">
                  <c:v>46722</c:v>
                </c:pt>
                <c:pt idx="1">
                  <c:v>46753</c:v>
                </c:pt>
                <c:pt idx="2">
                  <c:v>46784</c:v>
                </c:pt>
                <c:pt idx="3">
                  <c:v>46813</c:v>
                </c:pt>
                <c:pt idx="4">
                  <c:v>46844</c:v>
                </c:pt>
                <c:pt idx="5">
                  <c:v>46874</c:v>
                </c:pt>
                <c:pt idx="6">
                  <c:v>46905</c:v>
                </c:pt>
                <c:pt idx="7">
                  <c:v>46935</c:v>
                </c:pt>
                <c:pt idx="8">
                  <c:v>46966</c:v>
                </c:pt>
                <c:pt idx="9">
                  <c:v>46997</c:v>
                </c:pt>
                <c:pt idx="10">
                  <c:v>47027</c:v>
                </c:pt>
                <c:pt idx="11">
                  <c:v>47058</c:v>
                </c:pt>
                <c:pt idx="12">
                  <c:v>47088</c:v>
                </c:pt>
                <c:pt idx="13">
                  <c:v>47119</c:v>
                </c:pt>
                <c:pt idx="14">
                  <c:v>47150</c:v>
                </c:pt>
                <c:pt idx="15">
                  <c:v>47178</c:v>
                </c:pt>
                <c:pt idx="16">
                  <c:v>47209</c:v>
                </c:pt>
                <c:pt idx="17">
                  <c:v>47239</c:v>
                </c:pt>
                <c:pt idx="18">
                  <c:v>47270</c:v>
                </c:pt>
                <c:pt idx="19">
                  <c:v>47300</c:v>
                </c:pt>
                <c:pt idx="20">
                  <c:v>47331</c:v>
                </c:pt>
                <c:pt idx="21">
                  <c:v>47362</c:v>
                </c:pt>
                <c:pt idx="22">
                  <c:v>47392</c:v>
                </c:pt>
                <c:pt idx="23">
                  <c:v>47423</c:v>
                </c:pt>
                <c:pt idx="24">
                  <c:v>47453</c:v>
                </c:pt>
              </c:numCache>
            </c:numRef>
          </c:cat>
          <c:val>
            <c:numRef>
              <c:f>'Figure JN-1'!$B$7:$Z$7</c:f>
              <c:numCache>
                <c:formatCode>0%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0.11034435588971628</c:v>
                </c:pt>
                <c:pt idx="14">
                  <c:v>0.11034435588971628</c:v>
                </c:pt>
                <c:pt idx="15">
                  <c:v>0.11034435588971628</c:v>
                </c:pt>
                <c:pt idx="16">
                  <c:v>0.11034435588971628</c:v>
                </c:pt>
                <c:pt idx="17">
                  <c:v>0.11034435588971628</c:v>
                </c:pt>
                <c:pt idx="18">
                  <c:v>0.11034435588971628</c:v>
                </c:pt>
                <c:pt idx="19">
                  <c:v>0.11034435588971628</c:v>
                </c:pt>
                <c:pt idx="20">
                  <c:v>0.11034435588971628</c:v>
                </c:pt>
                <c:pt idx="21">
                  <c:v>0.11034435588971628</c:v>
                </c:pt>
                <c:pt idx="22">
                  <c:v>0.11034435588971628</c:v>
                </c:pt>
                <c:pt idx="23">
                  <c:v>0.11034435588971628</c:v>
                </c:pt>
                <c:pt idx="24">
                  <c:v>0.11034435588971628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03-4019-8D37-18BB6ACE4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8416880"/>
        <c:axId val="798420240"/>
      </c:lineChart>
      <c:dateAx>
        <c:axId val="798416880"/>
        <c:scaling>
          <c:orientation val="minMax"/>
          <c:max val="47453"/>
          <c:min val="46722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420240"/>
        <c:crosses val="autoZero"/>
        <c:auto val="0"/>
        <c:lblOffset val="100"/>
        <c:baseTimeUnit val="days"/>
        <c:majorUnit val="1"/>
        <c:majorTimeUnit val="months"/>
      </c:dateAx>
      <c:valAx>
        <c:axId val="79842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416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56198</xdr:colOff>
      <xdr:row>23</xdr:row>
      <xdr:rowOff>36195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1651337-8513-4566-9C1C-00EA06066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\KAWC%202026%20Rate%20Case%20-%20Revenue%20Requirement%20and%20Conversion%20Factor.xlsx" TargetMode="External"/><Relationship Id="rId1" Type="http://schemas.openxmlformats.org/officeDocument/2006/relationships/externalLinkPath" Target="file:///R:\KY\2026%20Water%20Rate%20Case\Exhibits\KAWC%202026%20Rate%20Case%20-%20Revenue%20Requirement%20and%20Conversion%20Fac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\KAWC%202026%20Rate%20Case%20-%20Income%20Statement.xlsx" TargetMode="External"/><Relationship Id="rId1" Type="http://schemas.openxmlformats.org/officeDocument/2006/relationships/externalLinkPath" Target="file:///R:\KY\2026%20Water%20Rate%20Case\Exhibits\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Update Check"/>
      <sheetName val="Rev Requirement - SCH A"/>
      <sheetName val="Rev Conversion Factor - SCH H"/>
      <sheetName val="Proposed Rate Adjustments"/>
    </sheetNames>
    <sheetDataSet>
      <sheetData sheetId="0"/>
      <sheetData sheetId="1"/>
      <sheetData sheetId="2"/>
      <sheetData sheetId="3">
        <row r="52">
          <cell r="F52">
            <v>180168709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el_Checklist"/>
      <sheetName val="Link In"/>
      <sheetName val="Link Out"/>
      <sheetName val="IS Comparison"/>
      <sheetName val="Inc Statment - SCH C.1"/>
      <sheetName val="MSFR Inc Stmt by Acct - SCH C.2"/>
      <sheetName val="MSFR IS Adjust D.1"/>
      <sheetName val="MSFR IS Adjust Support D-2"/>
      <sheetName val="Update Check"/>
      <sheetName val="D-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8">
          <cell r="I18">
            <v>2562964.08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ebecca Broaddus" id="{38A44D1B-E655-4AF9-B08C-D6FDCCF2732B}" userId="S::Rebecca.Broaddus@amwater.com::a61330f9-e68b-4d2a-b6f1-a7393a8d6eb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2" dT="2025-12-01T20:26:07.11" personId="{38A44D1B-E655-4AF9-B08C-D6FDCCF2732B}" id="{D502472C-2F0A-42D4-8747-8EAF16ECB8A1}">
    <text>As entered in the budget system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D0E39-9323-45BA-BC28-65B15E75E759}">
  <sheetPr>
    <tabColor rgb="FFFFFF00"/>
    <pageSetUpPr fitToPage="1"/>
  </sheetPr>
  <dimension ref="A1:U44"/>
  <sheetViews>
    <sheetView zoomScale="90" zoomScaleNormal="90" workbookViewId="0">
      <selection activeCell="A12" sqref="A12"/>
    </sheetView>
  </sheetViews>
  <sheetFormatPr defaultRowHeight="15" outlineLevelCol="1" x14ac:dyDescent="0.25"/>
  <cols>
    <col min="1" max="1" width="9" customWidth="1"/>
    <col min="2" max="2" width="27.42578125" bestFit="1" customWidth="1"/>
    <col min="3" max="3" width="2.7109375" customWidth="1"/>
    <col min="4" max="4" width="15.5703125" bestFit="1" customWidth="1"/>
    <col min="5" max="6" width="2.7109375" customWidth="1"/>
    <col min="7" max="7" width="13" bestFit="1" customWidth="1"/>
    <col min="8" max="9" width="2.7109375" customWidth="1"/>
    <col min="10" max="10" width="13" bestFit="1" customWidth="1"/>
    <col min="11" max="12" width="2.7109375" customWidth="1"/>
    <col min="13" max="13" width="13.5703125" hidden="1" customWidth="1" outlineLevel="1"/>
    <col min="14" max="15" width="2.7109375" hidden="1" customWidth="1" outlineLevel="1"/>
    <col min="16" max="16" width="13" hidden="1" customWidth="1" outlineLevel="1"/>
    <col min="17" max="17" width="13.5703125" bestFit="1" customWidth="1" collapsed="1"/>
    <col min="18" max="18" width="15.5703125" bestFit="1" customWidth="1"/>
    <col min="21" max="21" width="13.5703125" bestFit="1" customWidth="1"/>
  </cols>
  <sheetData>
    <row r="1" spans="1:21" x14ac:dyDescent="0.25">
      <c r="A1" s="8" t="s">
        <v>0</v>
      </c>
    </row>
    <row r="2" spans="1:21" x14ac:dyDescent="0.25">
      <c r="A2" s="8" t="s">
        <v>1</v>
      </c>
    </row>
    <row r="3" spans="1:21" x14ac:dyDescent="0.25">
      <c r="A3" s="8" t="s">
        <v>2</v>
      </c>
    </row>
    <row r="5" spans="1:21" x14ac:dyDescent="0.25">
      <c r="B5" s="8" t="s">
        <v>3</v>
      </c>
      <c r="D5" s="147">
        <v>46753</v>
      </c>
      <c r="G5" s="147">
        <v>47484</v>
      </c>
    </row>
    <row r="6" spans="1:21" x14ac:dyDescent="0.25">
      <c r="B6" s="140"/>
      <c r="C6" s="8"/>
      <c r="D6" s="9" t="s">
        <v>4</v>
      </c>
      <c r="E6" s="8"/>
      <c r="F6" s="8"/>
      <c r="G6" s="9" t="s">
        <v>4</v>
      </c>
      <c r="H6" s="8"/>
      <c r="I6" s="8"/>
      <c r="J6" s="9" t="s">
        <v>5</v>
      </c>
      <c r="K6" s="8"/>
      <c r="L6" s="8"/>
      <c r="M6" s="9"/>
      <c r="N6" s="8"/>
      <c r="O6" s="8"/>
      <c r="P6" s="9" t="s">
        <v>6</v>
      </c>
    </row>
    <row r="7" spans="1:21" x14ac:dyDescent="0.25">
      <c r="B7" s="8"/>
      <c r="C7" s="8"/>
      <c r="D7" s="9" t="s">
        <v>7</v>
      </c>
      <c r="E7" s="8"/>
      <c r="F7" s="8"/>
      <c r="G7" s="9" t="s">
        <v>8</v>
      </c>
      <c r="H7" s="8"/>
      <c r="I7" s="8"/>
      <c r="J7" s="9" t="s">
        <v>9</v>
      </c>
      <c r="K7" s="8"/>
      <c r="L7" s="8"/>
      <c r="M7" s="9"/>
      <c r="N7" s="8"/>
      <c r="O7" s="8"/>
      <c r="P7" s="9" t="s">
        <v>9</v>
      </c>
      <c r="Q7" t="s">
        <v>10</v>
      </c>
    </row>
    <row r="8" spans="1:21" x14ac:dyDescent="0.25">
      <c r="B8" s="8" t="s">
        <v>11</v>
      </c>
      <c r="C8" s="8"/>
      <c r="D8" s="9" t="s">
        <v>12</v>
      </c>
      <c r="E8" s="8"/>
      <c r="F8" s="8"/>
      <c r="G8" s="9" t="s">
        <v>13</v>
      </c>
      <c r="H8" s="8"/>
      <c r="I8" s="8"/>
      <c r="J8" s="9" t="s">
        <v>14</v>
      </c>
      <c r="K8" s="8"/>
      <c r="L8" s="8"/>
      <c r="M8" s="151"/>
      <c r="N8" s="8"/>
      <c r="O8" s="8"/>
      <c r="P8" s="9" t="s">
        <v>14</v>
      </c>
      <c r="Q8" t="s">
        <v>15</v>
      </c>
      <c r="R8" t="s">
        <v>16</v>
      </c>
    </row>
    <row r="9" spans="1:21" x14ac:dyDescent="0.25">
      <c r="A9" s="2"/>
      <c r="B9" s="82" t="s">
        <v>17</v>
      </c>
      <c r="C9" s="82"/>
      <c r="D9" s="148" t="e">
        <f>#REF!</f>
        <v>#REF!</v>
      </c>
      <c r="E9" s="82"/>
      <c r="F9" s="82"/>
      <c r="G9" s="152" t="e">
        <f>D9+SUM(#REF!,#REF!)*1000-('Capital Rev. Reqs.'!C15-'Capital Rev. Reqs.'!#REF!)+Q9</f>
        <v>#REF!</v>
      </c>
      <c r="H9" s="82"/>
      <c r="I9" s="82"/>
      <c r="J9" s="135" t="e">
        <f>G9-D9</f>
        <v>#REF!</v>
      </c>
      <c r="K9" s="82"/>
      <c r="L9" s="82"/>
      <c r="M9" s="148"/>
      <c r="N9" s="82"/>
      <c r="O9" s="82"/>
      <c r="P9" s="135" t="e">
        <f>J9-M9</f>
        <v>#REF!</v>
      </c>
      <c r="Q9" s="156" t="e">
        <f>AVERAGE(#REF!,#REF!)</f>
        <v>#REF!</v>
      </c>
      <c r="R9" s="138" t="e">
        <f>J9-Q9</f>
        <v>#REF!</v>
      </c>
    </row>
    <row r="10" spans="1:21" x14ac:dyDescent="0.25">
      <c r="A10" s="139"/>
      <c r="B10" t="s">
        <v>18</v>
      </c>
      <c r="D10" s="149" t="e">
        <f>#REF!</f>
        <v>#REF!</v>
      </c>
      <c r="G10" s="149" t="e">
        <f>#REF!</f>
        <v>#REF!</v>
      </c>
      <c r="J10" s="141" t="e">
        <f t="shared" ref="J10:J21" si="0">G10-D10</f>
        <v>#REF!</v>
      </c>
      <c r="M10" s="149"/>
      <c r="P10" s="141"/>
    </row>
    <row r="11" spans="1:21" x14ac:dyDescent="0.25">
      <c r="A11" s="2"/>
      <c r="B11" s="142" t="s">
        <v>19</v>
      </c>
      <c r="C11" s="142"/>
      <c r="D11" s="143" t="e">
        <f>D9*D10</f>
        <v>#REF!</v>
      </c>
      <c r="E11" s="82"/>
      <c r="F11" s="82"/>
      <c r="G11" s="143" t="e">
        <f>G9*G10</f>
        <v>#REF!</v>
      </c>
      <c r="H11" s="82"/>
      <c r="I11" s="82"/>
      <c r="J11" s="143" t="e">
        <f t="shared" si="0"/>
        <v>#REF!</v>
      </c>
      <c r="K11" s="82"/>
      <c r="L11" s="82"/>
      <c r="M11" s="143"/>
      <c r="N11" s="82"/>
      <c r="O11" s="82"/>
      <c r="P11" s="143" t="e">
        <f t="shared" ref="P11:P21" si="1">J11-M11</f>
        <v>#REF!</v>
      </c>
      <c r="Q11" s="67" t="e">
        <f t="shared" ref="Q11:Q17" si="2">J11/$J$21</f>
        <v>#REF!</v>
      </c>
    </row>
    <row r="12" spans="1:21" x14ac:dyDescent="0.25">
      <c r="A12" s="2"/>
      <c r="B12" t="s">
        <v>20</v>
      </c>
      <c r="D12" s="150" t="e">
        <f>#REF!</f>
        <v>#REF!</v>
      </c>
      <c r="G12" s="153" t="e">
        <f>#REF!*1000-U12</f>
        <v>#REF!</v>
      </c>
      <c r="J12" s="2" t="e">
        <f t="shared" si="0"/>
        <v>#REF!</v>
      </c>
      <c r="M12" s="144"/>
      <c r="P12" s="2" t="e">
        <f t="shared" si="1"/>
        <v>#REF!</v>
      </c>
      <c r="Q12" s="67" t="e">
        <f t="shared" si="2"/>
        <v>#REF!</v>
      </c>
      <c r="R12" t="s">
        <v>21</v>
      </c>
      <c r="S12" s="84" t="e">
        <f>U12/(G12+U12)</f>
        <v>#REF!</v>
      </c>
      <c r="T12" s="5" t="s">
        <v>22</v>
      </c>
      <c r="U12" s="156">
        <v>1966540.6966035918</v>
      </c>
    </row>
    <row r="13" spans="1:21" x14ac:dyDescent="0.25">
      <c r="A13" s="2"/>
      <c r="B13" t="s">
        <v>23</v>
      </c>
      <c r="D13" s="150" t="e">
        <f>#REF!</f>
        <v>#REF!</v>
      </c>
      <c r="G13" s="153" t="e">
        <f>#REF!*1000-'Capital Rev. Reqs.'!#REF!</f>
        <v>#REF!</v>
      </c>
      <c r="J13" s="155" t="e">
        <f t="shared" si="0"/>
        <v>#REF!</v>
      </c>
      <c r="M13" s="150"/>
      <c r="P13" s="2" t="e">
        <f t="shared" si="1"/>
        <v>#REF!</v>
      </c>
      <c r="Q13" s="67" t="e">
        <f t="shared" si="2"/>
        <v>#REF!</v>
      </c>
    </row>
    <row r="14" spans="1:21" x14ac:dyDescent="0.25">
      <c r="A14" s="2"/>
      <c r="B14" t="s">
        <v>24</v>
      </c>
      <c r="D14" s="150" t="e">
        <f>#REF!</f>
        <v>#REF!</v>
      </c>
      <c r="G14" s="154">
        <v>0</v>
      </c>
      <c r="J14" s="2" t="e">
        <f t="shared" si="0"/>
        <v>#REF!</v>
      </c>
      <c r="M14" s="144"/>
      <c r="P14" s="2" t="e">
        <f t="shared" si="1"/>
        <v>#REF!</v>
      </c>
      <c r="Q14" s="67" t="e">
        <f t="shared" si="2"/>
        <v>#REF!</v>
      </c>
    </row>
    <row r="15" spans="1:21" x14ac:dyDescent="0.25">
      <c r="A15" s="2"/>
      <c r="B15" t="s">
        <v>25</v>
      </c>
      <c r="D15" s="150" t="e">
        <f>#REF!</f>
        <v>#REF!</v>
      </c>
      <c r="G15" s="154">
        <v>0</v>
      </c>
      <c r="J15" s="2" t="e">
        <f t="shared" si="0"/>
        <v>#REF!</v>
      </c>
      <c r="M15" s="144"/>
      <c r="P15" s="2" t="e">
        <f t="shared" si="1"/>
        <v>#REF!</v>
      </c>
      <c r="Q15" s="67" t="e">
        <f t="shared" si="2"/>
        <v>#REF!</v>
      </c>
    </row>
    <row r="16" spans="1:21" x14ac:dyDescent="0.25">
      <c r="A16" s="2"/>
      <c r="B16" t="s">
        <v>26</v>
      </c>
      <c r="D16" s="150" t="e">
        <f>#REF!</f>
        <v>#REF!</v>
      </c>
      <c r="G16" s="153" t="e">
        <f>D16*1.02</f>
        <v>#REF!</v>
      </c>
      <c r="J16" s="2" t="e">
        <f t="shared" si="0"/>
        <v>#REF!</v>
      </c>
      <c r="M16" s="150"/>
      <c r="P16" s="2" t="e">
        <f t="shared" si="1"/>
        <v>#REF!</v>
      </c>
      <c r="Q16" s="67" t="e">
        <f t="shared" si="2"/>
        <v>#REF!</v>
      </c>
      <c r="R16" t="s">
        <v>27</v>
      </c>
    </row>
    <row r="17" spans="1:17" x14ac:dyDescent="0.25">
      <c r="A17" s="2"/>
      <c r="B17" t="s">
        <v>28</v>
      </c>
      <c r="D17" s="150" t="e">
        <f>#REF!</f>
        <v>#REF!</v>
      </c>
      <c r="G17" s="159" t="e">
        <f>#REF!*1000</f>
        <v>#REF!</v>
      </c>
      <c r="J17" s="155" t="e">
        <f t="shared" si="0"/>
        <v>#REF!</v>
      </c>
      <c r="M17" s="150"/>
      <c r="P17" s="2" t="e">
        <f t="shared" si="1"/>
        <v>#REF!</v>
      </c>
      <c r="Q17" s="67" t="e">
        <f t="shared" si="2"/>
        <v>#REF!</v>
      </c>
    </row>
    <row r="18" spans="1:17" x14ac:dyDescent="0.25">
      <c r="A18" s="2"/>
      <c r="B18" s="142" t="s">
        <v>29</v>
      </c>
      <c r="C18" s="142"/>
      <c r="D18" s="143" t="e">
        <f>SUM(D11:D17)</f>
        <v>#REF!</v>
      </c>
      <c r="E18" s="82"/>
      <c r="F18" s="82"/>
      <c r="G18" s="143" t="e">
        <f>SUM(G11:G17)</f>
        <v>#REF!</v>
      </c>
      <c r="H18" s="82"/>
      <c r="I18" s="82"/>
      <c r="J18" s="143" t="e">
        <f t="shared" si="0"/>
        <v>#REF!</v>
      </c>
      <c r="K18" s="82"/>
      <c r="L18" s="82"/>
      <c r="M18" s="143"/>
      <c r="N18" s="82"/>
      <c r="O18" s="82"/>
      <c r="P18" s="143" t="e">
        <f t="shared" si="1"/>
        <v>#REF!</v>
      </c>
      <c r="Q18" s="67"/>
    </row>
    <row r="19" spans="1:17" x14ac:dyDescent="0.25">
      <c r="A19" s="2"/>
      <c r="B19" t="s">
        <v>30</v>
      </c>
      <c r="D19" s="150" t="e">
        <f>#REF!</f>
        <v>#REF!</v>
      </c>
      <c r="G19" s="150" t="e">
        <f>-#REF!*1000</f>
        <v>#REF!</v>
      </c>
      <c r="J19" s="2" t="e">
        <f t="shared" si="0"/>
        <v>#REF!</v>
      </c>
      <c r="M19" s="144"/>
      <c r="P19" s="2" t="e">
        <f t="shared" si="1"/>
        <v>#REF!</v>
      </c>
      <c r="Q19" s="67" t="e">
        <f>J19/$J$21</f>
        <v>#REF!</v>
      </c>
    </row>
    <row r="20" spans="1:17" x14ac:dyDescent="0.25">
      <c r="A20" s="2"/>
      <c r="B20" s="145" t="s">
        <v>31</v>
      </c>
      <c r="D20" s="150" t="e">
        <f>#REF!</f>
        <v>#REF!</v>
      </c>
      <c r="G20" s="144">
        <v>0</v>
      </c>
      <c r="J20" s="2" t="e">
        <f t="shared" si="0"/>
        <v>#REF!</v>
      </c>
      <c r="M20" s="144"/>
      <c r="P20" s="2" t="e">
        <f t="shared" si="1"/>
        <v>#REF!</v>
      </c>
      <c r="Q20" s="67" t="e">
        <f>J20/$J$21</f>
        <v>#REF!</v>
      </c>
    </row>
    <row r="21" spans="1:17" x14ac:dyDescent="0.25">
      <c r="A21" s="2"/>
      <c r="B21" s="142" t="s">
        <v>32</v>
      </c>
      <c r="C21" s="82"/>
      <c r="D21" s="143" t="e">
        <f>SUM(D18:D20)</f>
        <v>#REF!</v>
      </c>
      <c r="E21" s="82"/>
      <c r="F21" s="82"/>
      <c r="G21" s="143" t="e">
        <f>SUM(G18:G20)</f>
        <v>#REF!</v>
      </c>
      <c r="H21" s="82"/>
      <c r="I21" s="82"/>
      <c r="J21" s="143" t="e">
        <f t="shared" si="0"/>
        <v>#REF!</v>
      </c>
      <c r="K21" s="82"/>
      <c r="L21" s="82"/>
      <c r="M21" s="143"/>
      <c r="N21" s="82"/>
      <c r="O21" s="82"/>
      <c r="P21" s="143" t="e">
        <f t="shared" si="1"/>
        <v>#REF!</v>
      </c>
      <c r="Q21" s="146" t="e">
        <f>SUM(Q11:Q20)</f>
        <v>#REF!</v>
      </c>
    </row>
    <row r="22" spans="1:17" x14ac:dyDescent="0.25">
      <c r="A22" s="2"/>
      <c r="B22" t="s">
        <v>33</v>
      </c>
      <c r="D22" s="157"/>
      <c r="G22" s="164" t="e">
        <f>(#REF!+#REF!)*1000+#REF!+#REF!</f>
        <v>#REF!</v>
      </c>
      <c r="J22" s="157"/>
      <c r="M22" s="157"/>
      <c r="P22" s="157"/>
      <c r="Q22" s="146"/>
    </row>
    <row r="23" spans="1:17" x14ac:dyDescent="0.25">
      <c r="A23" s="2"/>
      <c r="B23" s="142" t="s">
        <v>34</v>
      </c>
      <c r="C23" s="142"/>
      <c r="D23" s="158"/>
      <c r="E23" s="142"/>
      <c r="F23" s="142"/>
      <c r="G23" s="143" t="e">
        <f>G21-G22</f>
        <v>#REF!</v>
      </c>
      <c r="H23" s="142"/>
      <c r="I23" s="142"/>
      <c r="J23" s="92"/>
      <c r="M23" s="4"/>
      <c r="P23" s="4" t="e">
        <f>P21/$D$21</f>
        <v>#REF!</v>
      </c>
    </row>
    <row r="24" spans="1:17" x14ac:dyDescent="0.25">
      <c r="B24" s="8" t="s">
        <v>35</v>
      </c>
      <c r="G24" s="146" t="e">
        <f>G23/G22</f>
        <v>#REF!</v>
      </c>
    </row>
    <row r="25" spans="1:17" x14ac:dyDescent="0.25">
      <c r="D25" s="139"/>
    </row>
    <row r="26" spans="1:17" x14ac:dyDescent="0.25">
      <c r="B26" t="s">
        <v>19</v>
      </c>
      <c r="G26" s="138" t="e">
        <f>G11</f>
        <v>#REF!</v>
      </c>
    </row>
    <row r="27" spans="1:17" x14ac:dyDescent="0.25">
      <c r="B27" t="s">
        <v>36</v>
      </c>
      <c r="G27" s="2" t="e">
        <f>-G9*(#REF!+#REF!)</f>
        <v>#REF!</v>
      </c>
    </row>
    <row r="28" spans="1:17" x14ac:dyDescent="0.25">
      <c r="B28" s="142" t="s">
        <v>37</v>
      </c>
      <c r="C28" s="142"/>
      <c r="D28" s="142"/>
      <c r="E28" s="142"/>
      <c r="F28" s="142"/>
      <c r="G28" s="143" t="e">
        <f>SUM(G26:G27)</f>
        <v>#REF!</v>
      </c>
    </row>
    <row r="29" spans="1:17" x14ac:dyDescent="0.25">
      <c r="B29" t="s">
        <v>38</v>
      </c>
      <c r="G29" s="84">
        <f>5%+21%*(100%-5%)</f>
        <v>0.2495</v>
      </c>
    </row>
    <row r="30" spans="1:17" x14ac:dyDescent="0.25">
      <c r="B30" s="142" t="s">
        <v>28</v>
      </c>
      <c r="C30" s="142"/>
      <c r="D30" s="142"/>
      <c r="E30" s="142"/>
      <c r="F30" s="142"/>
      <c r="G30" s="143" t="e">
        <f>G28*G29</f>
        <v>#REF!</v>
      </c>
    </row>
    <row r="32" spans="1:17" x14ac:dyDescent="0.25">
      <c r="A32" t="s">
        <v>39</v>
      </c>
      <c r="D32" s="83" t="s">
        <v>2</v>
      </c>
      <c r="G32" s="161" t="e">
        <f>G23/1000</f>
        <v>#REF!</v>
      </c>
    </row>
    <row r="33" spans="7:10" x14ac:dyDescent="0.25">
      <c r="G33" s="161"/>
    </row>
    <row r="34" spans="7:10" x14ac:dyDescent="0.25">
      <c r="G34" s="161"/>
    </row>
    <row r="35" spans="7:10" x14ac:dyDescent="0.25">
      <c r="G35" s="161"/>
    </row>
    <row r="36" spans="7:10" x14ac:dyDescent="0.25">
      <c r="G36" s="161"/>
    </row>
    <row r="37" spans="7:10" x14ac:dyDescent="0.25">
      <c r="G37" s="161"/>
      <c r="J37" s="162"/>
    </row>
    <row r="38" spans="7:10" x14ac:dyDescent="0.25">
      <c r="G38" s="161"/>
    </row>
    <row r="39" spans="7:10" x14ac:dyDescent="0.25">
      <c r="G39" s="161"/>
    </row>
    <row r="40" spans="7:10" x14ac:dyDescent="0.25">
      <c r="G40" s="161"/>
    </row>
    <row r="41" spans="7:10" x14ac:dyDescent="0.25">
      <c r="G41" s="161"/>
    </row>
    <row r="42" spans="7:10" x14ac:dyDescent="0.25">
      <c r="G42" s="161"/>
    </row>
    <row r="43" spans="7:10" x14ac:dyDescent="0.25">
      <c r="G43" s="160"/>
    </row>
    <row r="44" spans="7:10" x14ac:dyDescent="0.25">
      <c r="G44" s="160"/>
    </row>
  </sheetData>
  <pageMargins left="0.7" right="0.7" top="0.75" bottom="0.75" header="0.3" footer="0.3"/>
  <pageSetup scale="85" orientation="landscape" horizontalDpi="1200" verticalDpi="1200" r:id="rId1"/>
  <customProperties>
    <customPr name="_pios_id" r:id="rId2"/>
    <customPr name="num_doc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63C65-0B64-4F5D-A251-052B99F957CE}">
  <dimension ref="B2"/>
  <sheetViews>
    <sheetView tabSelected="1" zoomScale="85" zoomScaleNormal="85" workbookViewId="0"/>
  </sheetViews>
  <sheetFormatPr defaultRowHeight="15" x14ac:dyDescent="0.25"/>
  <sheetData>
    <row r="2" spans="2:2" x14ac:dyDescent="0.25">
      <c r="B2" t="s">
        <v>828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5605-0875-406D-8DFF-EFDA48FC4CEF}">
  <sheetPr>
    <pageSetUpPr fitToPage="1"/>
  </sheetPr>
  <dimension ref="A1:H53"/>
  <sheetViews>
    <sheetView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"/>
    </sheetView>
  </sheetViews>
  <sheetFormatPr defaultColWidth="14.7109375" defaultRowHeight="15" x14ac:dyDescent="0.25"/>
  <cols>
    <col min="1" max="1" width="9.7109375" style="3" customWidth="1"/>
    <col min="2" max="2" width="78.85546875" style="3" bestFit="1" customWidth="1"/>
    <col min="3" max="5" width="19.5703125" style="3" bestFit="1" customWidth="1"/>
    <col min="6" max="6" width="3.85546875" style="3" bestFit="1" customWidth="1"/>
    <col min="7" max="16384" width="14.7109375" style="3"/>
  </cols>
  <sheetData>
    <row r="1" spans="1:5" x14ac:dyDescent="0.25">
      <c r="A1" s="85" t="s">
        <v>0</v>
      </c>
    </row>
    <row r="2" spans="1:5" x14ac:dyDescent="0.25">
      <c r="A2" s="85" t="s">
        <v>40</v>
      </c>
      <c r="B2" s="6"/>
    </row>
    <row r="3" spans="1:5" x14ac:dyDescent="0.25">
      <c r="A3" s="85" t="s">
        <v>41</v>
      </c>
    </row>
    <row r="4" spans="1:5" x14ac:dyDescent="0.25">
      <c r="A4" s="85" t="s">
        <v>42</v>
      </c>
      <c r="B4" s="6"/>
      <c r="C4"/>
      <c r="D4"/>
      <c r="E4"/>
    </row>
    <row r="5" spans="1:5" x14ac:dyDescent="0.25">
      <c r="A5" s="85"/>
      <c r="B5" s="6"/>
      <c r="C5"/>
      <c r="D5"/>
      <c r="E5"/>
    </row>
    <row r="6" spans="1:5" x14ac:dyDescent="0.25">
      <c r="A6" s="85"/>
      <c r="B6" s="88" t="s">
        <v>43</v>
      </c>
      <c r="C6" s="23" t="s">
        <v>820</v>
      </c>
      <c r="D6" s="23" t="str">
        <f t="shared" ref="D6:E6" si="0">"Case No. "&amp;YEAR(D12)&amp;"-00XXX"</f>
        <v>Case No. 2027-00XXX</v>
      </c>
      <c r="E6" s="23" t="str">
        <f t="shared" si="0"/>
        <v>Case No. 2028-00XXX</v>
      </c>
    </row>
    <row r="7" spans="1:5" x14ac:dyDescent="0.25">
      <c r="B7" s="88" t="s">
        <v>44</v>
      </c>
      <c r="D7" s="23" t="str">
        <f>"Case No. "&amp;YEAR(D10)&amp;"-00XXX"</f>
        <v>Case No. 2028-00XXX</v>
      </c>
      <c r="E7" s="23" t="str">
        <f>"Case No. "&amp;YEAR(E10)&amp;"-00XXX"</f>
        <v>Case No. 2029-00XXX</v>
      </c>
    </row>
    <row r="8" spans="1:5" x14ac:dyDescent="0.25">
      <c r="B8" s="88" t="s">
        <v>45</v>
      </c>
      <c r="C8" s="208" t="s">
        <v>822</v>
      </c>
      <c r="D8" s="208" t="s">
        <v>46</v>
      </c>
      <c r="E8" s="208" t="s">
        <v>47</v>
      </c>
    </row>
    <row r="9" spans="1:5" x14ac:dyDescent="0.25">
      <c r="B9" s="88" t="s">
        <v>48</v>
      </c>
      <c r="C9" s="208" t="s">
        <v>714</v>
      </c>
      <c r="D9" s="23" t="str">
        <f>C8</f>
        <v>SIP-1.0 (GRC)</v>
      </c>
      <c r="E9" s="23" t="str">
        <f>D8</f>
        <v>SIP-1.1</v>
      </c>
    </row>
    <row r="10" spans="1:5" x14ac:dyDescent="0.25">
      <c r="B10" s="88" t="s">
        <v>49</v>
      </c>
      <c r="C10" s="208" t="s">
        <v>714</v>
      </c>
      <c r="D10" s="89">
        <f>DATE(D14,3,1)</f>
        <v>46813</v>
      </c>
      <c r="E10" s="89">
        <f>DATE(E14,3,1)</f>
        <v>47178</v>
      </c>
    </row>
    <row r="11" spans="1:5" x14ac:dyDescent="0.25">
      <c r="B11" s="88" t="s">
        <v>50</v>
      </c>
      <c r="C11" s="208" t="s">
        <v>714</v>
      </c>
      <c r="D11" s="89">
        <f>DATE(D14,6,1)</f>
        <v>46905</v>
      </c>
      <c r="E11" s="89">
        <f>DATE(E14,6,1)</f>
        <v>47270</v>
      </c>
    </row>
    <row r="12" spans="1:5" x14ac:dyDescent="0.25">
      <c r="B12" s="88" t="s">
        <v>51</v>
      </c>
      <c r="C12" s="201">
        <v>46157</v>
      </c>
      <c r="D12" s="89">
        <f>DATE(C14,10,1)</f>
        <v>46661</v>
      </c>
      <c r="E12" s="89">
        <f>DATE(D14,10,1)</f>
        <v>47027</v>
      </c>
    </row>
    <row r="13" spans="1:5" x14ac:dyDescent="0.25">
      <c r="B13" s="88" t="s">
        <v>52</v>
      </c>
      <c r="C13" s="89">
        <f t="shared" ref="C13:E13" si="1">DATE(C14,1,1)</f>
        <v>46388</v>
      </c>
      <c r="D13" s="89">
        <f t="shared" si="1"/>
        <v>46753</v>
      </c>
      <c r="E13" s="89">
        <f t="shared" si="1"/>
        <v>47119</v>
      </c>
    </row>
    <row r="14" spans="1:5" x14ac:dyDescent="0.25">
      <c r="A14" s="23" t="s">
        <v>53</v>
      </c>
      <c r="B14" s="88" t="s">
        <v>54</v>
      </c>
      <c r="C14" s="200">
        <v>2027</v>
      </c>
      <c r="D14" s="90">
        <f>C14+1</f>
        <v>2028</v>
      </c>
      <c r="E14" s="90">
        <f>D14+1</f>
        <v>2029</v>
      </c>
    </row>
    <row r="15" spans="1:5" x14ac:dyDescent="0.25">
      <c r="A15" s="187">
        <v>1</v>
      </c>
      <c r="B15" s="3" t="s">
        <v>55</v>
      </c>
      <c r="C15" s="501">
        <f>AVERAGEIFS('Eligible Capital &amp; Expense'!414:414,'Eligible Capital &amp; Expense'!$8:$8,"&gt;="&amp;DATE(C$14-1,12,1),'Eligible Capital &amp; Expense'!$8:$8,"&lt;="&amp;DATE(C$14,12,31))+ADIT!F31</f>
        <v>25563638.032108221</v>
      </c>
      <c r="D15" s="501">
        <f>AVERAGEIFS('Eligible Capital &amp; Expense'!414:414,'Eligible Capital &amp; Expense'!$8:$8,"&gt;="&amp;DATE(D$14-1,12,1),'Eligible Capital &amp; Expense'!$8:$8,"&lt;="&amp;DATE(D$14,12,31))+ADIT!G31</f>
        <v>81827479.168263152</v>
      </c>
      <c r="E15" s="501">
        <f>AVERAGEIFS('Eligible Capital &amp; Expense'!414:414,'Eligible Capital &amp; Expense'!$8:$8,"&gt;="&amp;DATE(E$14-1,12,1),'Eligible Capital &amp; Expense'!$8:$8,"&lt;="&amp;DATE(E$14,12,31))+ADIT!H31</f>
        <v>150435924.82749945</v>
      </c>
    </row>
    <row r="16" spans="1:5" x14ac:dyDescent="0.25">
      <c r="A16" s="86">
        <f t="shared" ref="A16:A49" si="2">A15+1</f>
        <v>2</v>
      </c>
    </row>
    <row r="17" spans="1:5" x14ac:dyDescent="0.25">
      <c r="A17" s="86">
        <f t="shared" si="2"/>
        <v>3</v>
      </c>
      <c r="B17" s="3" t="s">
        <v>56</v>
      </c>
      <c r="C17" s="184">
        <f>'Sch J-1'!$Q$18+'Sch J-1'!$Q$20</f>
        <v>2.3E-2</v>
      </c>
      <c r="D17" s="184">
        <f>'Sch J-1'!$Q$18+'Sch J-1'!$Q$20</f>
        <v>2.3E-2</v>
      </c>
      <c r="E17" s="184">
        <f>'Sch J-1'!$Q$18+'Sch J-1'!$Q$20</f>
        <v>2.3E-2</v>
      </c>
    </row>
    <row r="18" spans="1:5" x14ac:dyDescent="0.25">
      <c r="A18" s="86">
        <f t="shared" si="2"/>
        <v>4</v>
      </c>
      <c r="B18" s="3" t="s">
        <v>57</v>
      </c>
      <c r="C18" s="184">
        <f>'Sch J-1'!$Q$22+'Sch J-1'!$Q$24</f>
        <v>5.6399999999999999E-2</v>
      </c>
      <c r="D18" s="184">
        <f>'Sch J-1'!$Q$22+'Sch J-1'!$Q$24</f>
        <v>5.6399999999999999E-2</v>
      </c>
      <c r="E18" s="184">
        <f>'Sch J-1'!$Q$22+'Sch J-1'!$Q$24</f>
        <v>5.6399999999999999E-2</v>
      </c>
    </row>
    <row r="19" spans="1:5" x14ac:dyDescent="0.25">
      <c r="A19" s="86">
        <f t="shared" si="2"/>
        <v>5</v>
      </c>
      <c r="B19" s="6" t="s">
        <v>58</v>
      </c>
      <c r="C19" s="92">
        <f t="shared" ref="C19" si="3">SUM(C17:C18)</f>
        <v>7.9399999999999998E-2</v>
      </c>
      <c r="D19" s="92">
        <f t="shared" ref="D19:E19" si="4">SUM(D17:D18)</f>
        <v>7.9399999999999998E-2</v>
      </c>
      <c r="E19" s="92">
        <f t="shared" si="4"/>
        <v>7.9399999999999998E-2</v>
      </c>
    </row>
    <row r="20" spans="1:5" x14ac:dyDescent="0.25">
      <c r="A20" s="86">
        <f t="shared" si="2"/>
        <v>6</v>
      </c>
    </row>
    <row r="21" spans="1:5" x14ac:dyDescent="0.25">
      <c r="A21" s="86">
        <f t="shared" si="2"/>
        <v>7</v>
      </c>
      <c r="B21" s="3" t="s">
        <v>59</v>
      </c>
      <c r="C21" s="502">
        <f>C$15*C17</f>
        <v>587963.67473848909</v>
      </c>
      <c r="D21" s="502">
        <f t="shared" ref="D21:E22" si="5">D$15*D17</f>
        <v>1882032.0208700525</v>
      </c>
      <c r="E21" s="502">
        <f t="shared" si="5"/>
        <v>3460026.271032487</v>
      </c>
    </row>
    <row r="22" spans="1:5" x14ac:dyDescent="0.25">
      <c r="A22" s="86">
        <f t="shared" si="2"/>
        <v>8</v>
      </c>
      <c r="B22" s="3" t="s">
        <v>60</v>
      </c>
      <c r="C22" s="3">
        <f>C$15*C18</f>
        <v>1441789.1850109037</v>
      </c>
      <c r="D22" s="3">
        <f t="shared" si="5"/>
        <v>4615069.8250900414</v>
      </c>
      <c r="E22" s="3">
        <f t="shared" si="5"/>
        <v>8484586.1602709685</v>
      </c>
    </row>
    <row r="23" spans="1:5" x14ac:dyDescent="0.25">
      <c r="A23" s="86">
        <f t="shared" si="2"/>
        <v>9</v>
      </c>
      <c r="B23" s="6" t="s">
        <v>61</v>
      </c>
      <c r="C23" s="503">
        <f t="shared" ref="C23" si="6">SUM(C21:C22)</f>
        <v>2029752.8597493928</v>
      </c>
      <c r="D23" s="503">
        <f t="shared" ref="D23:E23" si="7">SUM(D21:D22)</f>
        <v>6497101.8459600937</v>
      </c>
      <c r="E23" s="503">
        <f t="shared" si="7"/>
        <v>11944612.431303456</v>
      </c>
    </row>
    <row r="24" spans="1:5" x14ac:dyDescent="0.25">
      <c r="A24" s="86">
        <f t="shared" si="2"/>
        <v>10</v>
      </c>
    </row>
    <row r="25" spans="1:5" x14ac:dyDescent="0.25">
      <c r="A25" s="86">
        <f t="shared" si="2"/>
        <v>11</v>
      </c>
      <c r="B25" s="3" t="s">
        <v>62</v>
      </c>
      <c r="C25" s="185">
        <f>'Sch H'!$D$36</f>
        <v>1.0078394073432311</v>
      </c>
      <c r="D25" s="185">
        <f>'Sch H'!$D$36</f>
        <v>1.0078394073432311</v>
      </c>
      <c r="E25" s="185">
        <f>'Sch H'!$D$36</f>
        <v>1.0078394073432311</v>
      </c>
    </row>
    <row r="26" spans="1:5" x14ac:dyDescent="0.25">
      <c r="A26" s="86">
        <f t="shared" si="2"/>
        <v>12</v>
      </c>
      <c r="B26" s="3" t="s">
        <v>63</v>
      </c>
      <c r="C26" s="185">
        <f>'Sch H'!$D$35</f>
        <v>1.3428906160469434</v>
      </c>
      <c r="D26" s="185">
        <f>'Sch H'!$D$35</f>
        <v>1.3428906160469434</v>
      </c>
      <c r="E26" s="185">
        <f>'Sch H'!$D$35</f>
        <v>1.3428906160469434</v>
      </c>
    </row>
    <row r="27" spans="1:5" x14ac:dyDescent="0.25">
      <c r="A27" s="86">
        <f t="shared" si="2"/>
        <v>13</v>
      </c>
    </row>
    <row r="28" spans="1:5" x14ac:dyDescent="0.25">
      <c r="A28" s="86">
        <f t="shared" si="2"/>
        <v>14</v>
      </c>
      <c r="B28" s="3" t="s">
        <v>64</v>
      </c>
      <c r="C28" s="502">
        <f>C21*C25</f>
        <v>592572.96148778708</v>
      </c>
      <c r="D28" s="502">
        <f t="shared" ref="D28:E28" si="8">D21*D25</f>
        <v>1896786.0365146573</v>
      </c>
      <c r="E28" s="502">
        <f t="shared" si="8"/>
        <v>3487150.8263893914</v>
      </c>
    </row>
    <row r="29" spans="1:5" x14ac:dyDescent="0.25">
      <c r="A29" s="86">
        <f t="shared" si="2"/>
        <v>15</v>
      </c>
      <c r="B29" s="3" t="s">
        <v>65</v>
      </c>
      <c r="C29" s="3">
        <f>C22*C26</f>
        <v>1936165.166869113</v>
      </c>
      <c r="D29" s="3">
        <f t="shared" ref="D29:E29" si="9">D22*D26</f>
        <v>6197533.9605148248</v>
      </c>
      <c r="E29" s="3">
        <f t="shared" si="9"/>
        <v>11393871.135669651</v>
      </c>
    </row>
    <row r="30" spans="1:5" x14ac:dyDescent="0.25">
      <c r="A30" s="86">
        <f t="shared" si="2"/>
        <v>16</v>
      </c>
      <c r="B30" s="6" t="s">
        <v>66</v>
      </c>
      <c r="C30" s="503">
        <f t="shared" ref="C30" si="10">SUM(C28:C29)</f>
        <v>2528738.1283569001</v>
      </c>
      <c r="D30" s="503">
        <f t="shared" ref="D30:E30" si="11">SUM(D28:D29)</f>
        <v>8094319.9970294824</v>
      </c>
      <c r="E30" s="503">
        <f t="shared" si="11"/>
        <v>14881021.962059041</v>
      </c>
    </row>
    <row r="31" spans="1:5" x14ac:dyDescent="0.25">
      <c r="A31" s="86">
        <f t="shared" si="2"/>
        <v>17</v>
      </c>
      <c r="C31" s="504"/>
      <c r="D31" s="504"/>
      <c r="E31" s="504"/>
    </row>
    <row r="32" spans="1:5" x14ac:dyDescent="0.25">
      <c r="A32" s="86">
        <f t="shared" si="2"/>
        <v>18</v>
      </c>
      <c r="B32" s="3" t="s">
        <v>67</v>
      </c>
      <c r="C32" s="505">
        <f>SUMIFS('Eligible Capital &amp; Expense'!473:473,'Eligible Capital &amp; Expense'!$8:$8,"&gt;="&amp;DATE(C$14,1,1),'Eligible Capital &amp; Expense'!$8:$8,"&lt;="&amp;DATE(C$14,12,31))</f>
        <v>1144035.9086985269</v>
      </c>
      <c r="D32" s="505">
        <f>SUMIFS('Eligible Capital &amp; Expense'!473:473,'Eligible Capital &amp; Expense'!$8:$8,"&gt;="&amp;DATE(D$14,1,1),'Eligible Capital &amp; Expense'!$8:$8,"&lt;="&amp;DATE(D$14,12,31))</f>
        <v>3860051.5317799835</v>
      </c>
      <c r="E32" s="505">
        <f>SUMIFS('Eligible Capital &amp; Expense'!473:473,'Eligible Capital &amp; Expense'!$8:$8,"&gt;="&amp;DATE(E$14,1,1),'Eligible Capital &amp; Expense'!$8:$8,"&lt;="&amp;DATE(E$14,12,31))</f>
        <v>6711448.0955901565</v>
      </c>
    </row>
    <row r="33" spans="1:8" x14ac:dyDescent="0.25">
      <c r="A33" s="86">
        <f t="shared" si="2"/>
        <v>19</v>
      </c>
      <c r="B33" s="3" t="s">
        <v>68</v>
      </c>
      <c r="C33" s="186">
        <f>SUMIFS('Eligible Capital &amp; Expense'!532:532,'Eligible Capital &amp; Expense'!$8:$8,"&gt;="&amp;DATE(C$14,1,1),'Eligible Capital &amp; Expense'!$8:$8,"&lt;="&amp;DATE(C$14,12,31))</f>
        <v>0</v>
      </c>
      <c r="D33" s="186">
        <f>SUMIFS('Eligible Capital &amp; Expense'!532:532,'Eligible Capital &amp; Expense'!$8:$8,"&gt;="&amp;DATE(D$14,1,1),'Eligible Capital &amp; Expense'!$8:$8,"&lt;="&amp;DATE(D$14,12,31))</f>
        <v>842108.65030423505</v>
      </c>
      <c r="E33" s="186">
        <f>SUMIFS('Eligible Capital &amp; Expense'!532:532,'Eligible Capital &amp; Expense'!$8:$8,"&gt;="&amp;DATE(E$14,1,1),'Eligible Capital &amp; Expense'!$8:$8,"&lt;="&amp;DATE(E$14,12,31))</f>
        <v>1621736.8372653166</v>
      </c>
    </row>
    <row r="34" spans="1:8" x14ac:dyDescent="0.25">
      <c r="A34" s="86">
        <f t="shared" si="2"/>
        <v>20</v>
      </c>
      <c r="B34" s="6" t="s">
        <v>69</v>
      </c>
      <c r="C34" s="503">
        <f t="shared" ref="C34" si="12">SUM(C32:C33)</f>
        <v>1144035.9086985269</v>
      </c>
      <c r="D34" s="503">
        <f t="shared" ref="D34:E34" si="13">SUM(D32:D33)</f>
        <v>4702160.1820842186</v>
      </c>
      <c r="E34" s="503">
        <f t="shared" si="13"/>
        <v>8333184.9328554729</v>
      </c>
    </row>
    <row r="35" spans="1:8" x14ac:dyDescent="0.25">
      <c r="A35" s="86">
        <f t="shared" si="2"/>
        <v>21</v>
      </c>
      <c r="C35" s="504"/>
      <c r="D35" s="504"/>
      <c r="E35" s="504"/>
    </row>
    <row r="36" spans="1:8" x14ac:dyDescent="0.25">
      <c r="A36" s="86">
        <f t="shared" si="2"/>
        <v>22</v>
      </c>
      <c r="B36" s="6" t="s">
        <v>70</v>
      </c>
      <c r="C36" s="506">
        <f>C34*C25</f>
        <v>1153004.4722020982</v>
      </c>
      <c r="D36" s="506">
        <f t="shared" ref="D36:E36" si="14">D34*D25</f>
        <v>4739022.331144698</v>
      </c>
      <c r="E36" s="506">
        <f t="shared" si="14"/>
        <v>8398512.164010603</v>
      </c>
    </row>
    <row r="37" spans="1:8" x14ac:dyDescent="0.25">
      <c r="A37" s="86">
        <f t="shared" si="2"/>
        <v>23</v>
      </c>
      <c r="C37" s="504"/>
      <c r="D37" s="504"/>
      <c r="E37" s="504"/>
    </row>
    <row r="38" spans="1:8" ht="15.75" thickBot="1" x14ac:dyDescent="0.3">
      <c r="A38" s="86">
        <f t="shared" si="2"/>
        <v>24</v>
      </c>
      <c r="B38" s="6" t="s">
        <v>71</v>
      </c>
      <c r="C38" s="507">
        <f>C30+C36</f>
        <v>3681742.6005589981</v>
      </c>
      <c r="D38" s="507">
        <f t="shared" ref="D38" si="15">D30+D36</f>
        <v>12833342.328174181</v>
      </c>
      <c r="E38" s="507">
        <f t="shared" ref="E38" si="16">E30+E36</f>
        <v>23279534.126069643</v>
      </c>
    </row>
    <row r="39" spans="1:8" ht="15.75" thickTop="1" x14ac:dyDescent="0.25">
      <c r="A39" s="86">
        <f t="shared" si="2"/>
        <v>25</v>
      </c>
      <c r="C39" s="504"/>
      <c r="D39" s="504"/>
      <c r="E39" s="504"/>
    </row>
    <row r="40" spans="1:8" x14ac:dyDescent="0.25">
      <c r="A40" s="86">
        <f t="shared" si="2"/>
        <v>26</v>
      </c>
      <c r="B40" s="3" t="s">
        <v>72</v>
      </c>
      <c r="C40" s="508">
        <v>0</v>
      </c>
      <c r="D40" s="509">
        <f>C38</f>
        <v>3681742.6005589981</v>
      </c>
      <c r="E40" s="509">
        <f>D38</f>
        <v>12833342.328174181</v>
      </c>
    </row>
    <row r="41" spans="1:8" x14ac:dyDescent="0.25">
      <c r="A41" s="86">
        <f t="shared" si="2"/>
        <v>27</v>
      </c>
      <c r="B41" s="3" t="s">
        <v>73</v>
      </c>
      <c r="C41" s="2">
        <f>C38-C40</f>
        <v>3681742.6005589981</v>
      </c>
      <c r="D41" s="2">
        <f>D38-D40</f>
        <v>9151599.7276151832</v>
      </c>
      <c r="E41" s="2">
        <f>E38-E40</f>
        <v>10446191.797895461</v>
      </c>
      <c r="G41" s="458"/>
      <c r="H41" s="458"/>
    </row>
    <row r="42" spans="1:8" x14ac:dyDescent="0.25">
      <c r="A42" s="86">
        <f t="shared" si="2"/>
        <v>28</v>
      </c>
    </row>
    <row r="43" spans="1:8" x14ac:dyDescent="0.25">
      <c r="A43" s="86">
        <f t="shared" si="2"/>
        <v>29</v>
      </c>
      <c r="B43" s="87" t="s">
        <v>825</v>
      </c>
      <c r="C43" s="510">
        <f>C53</f>
        <v>177605744.91999999</v>
      </c>
      <c r="D43" s="509">
        <f>C43</f>
        <v>177605744.91999999</v>
      </c>
      <c r="E43" s="509">
        <f>D43</f>
        <v>177605744.91999999</v>
      </c>
      <c r="F43" s="482" t="s">
        <v>207</v>
      </c>
    </row>
    <row r="44" spans="1:8" s="87" customFormat="1" x14ac:dyDescent="0.25">
      <c r="A44" s="86">
        <f t="shared" si="2"/>
        <v>30</v>
      </c>
      <c r="B44" s="3"/>
      <c r="C44" s="3"/>
      <c r="D44" s="3"/>
      <c r="E44" s="3"/>
    </row>
    <row r="45" spans="1:8" s="87" customFormat="1" x14ac:dyDescent="0.25">
      <c r="A45" s="86">
        <f t="shared" si="2"/>
        <v>31</v>
      </c>
      <c r="B45" s="3" t="s">
        <v>817</v>
      </c>
      <c r="C45" s="91">
        <f>C40/C$43</f>
        <v>0</v>
      </c>
      <c r="D45" s="91">
        <f t="shared" ref="D45:E46" si="17">D40/D$43</f>
        <v>2.0729862101123965E-2</v>
      </c>
      <c r="E45" s="91">
        <f t="shared" si="17"/>
        <v>7.225747305614906E-2</v>
      </c>
    </row>
    <row r="46" spans="1:8" x14ac:dyDescent="0.25">
      <c r="A46" s="86">
        <f t="shared" si="2"/>
        <v>32</v>
      </c>
      <c r="B46" s="3" t="s">
        <v>821</v>
      </c>
      <c r="C46" s="91">
        <f>C41/C$43</f>
        <v>2.0729862101123965E-2</v>
      </c>
      <c r="D46" s="91">
        <f>D41/D$43</f>
        <v>5.1527610955025088E-2</v>
      </c>
      <c r="E46" s="91">
        <f t="shared" si="17"/>
        <v>5.8816744934691169E-2</v>
      </c>
    </row>
    <row r="47" spans="1:8" x14ac:dyDescent="0.25">
      <c r="A47" s="86">
        <f t="shared" si="2"/>
        <v>33</v>
      </c>
      <c r="B47" s="3" t="s">
        <v>826</v>
      </c>
      <c r="C47" s="91">
        <f>-C46</f>
        <v>-2.0729862101123965E-2</v>
      </c>
      <c r="D47" s="91">
        <f>C47</f>
        <v>-2.0729862101123965E-2</v>
      </c>
      <c r="E47" s="91">
        <f>D47</f>
        <v>-2.0729862101123965E-2</v>
      </c>
    </row>
    <row r="48" spans="1:8" x14ac:dyDescent="0.25">
      <c r="A48" s="86">
        <f t="shared" si="2"/>
        <v>34</v>
      </c>
      <c r="B48" s="3" t="s">
        <v>824</v>
      </c>
      <c r="C48" s="303">
        <v>0</v>
      </c>
      <c r="D48" s="303">
        <v>0</v>
      </c>
      <c r="E48" s="303">
        <v>0</v>
      </c>
    </row>
    <row r="49" spans="1:5" ht="15.75" thickBot="1" x14ac:dyDescent="0.3">
      <c r="A49" s="86">
        <f t="shared" si="2"/>
        <v>35</v>
      </c>
      <c r="B49" s="6" t="s">
        <v>823</v>
      </c>
      <c r="C49" s="112">
        <f t="shared" ref="C49:E49" si="18">SUM(C45:C48)</f>
        <v>0</v>
      </c>
      <c r="D49" s="112">
        <f t="shared" si="18"/>
        <v>5.1527610955025081E-2</v>
      </c>
      <c r="E49" s="112">
        <f t="shared" si="18"/>
        <v>0.11034435588971628</v>
      </c>
    </row>
    <row r="50" spans="1:5" ht="15.75" thickTop="1" x14ac:dyDescent="0.25">
      <c r="A50" s="86"/>
      <c r="B50" s="113"/>
      <c r="C50" s="327"/>
      <c r="D50" s="4"/>
      <c r="E50" s="4"/>
    </row>
    <row r="51" spans="1:5" x14ac:dyDescent="0.25">
      <c r="A51" s="481" t="s">
        <v>207</v>
      </c>
      <c r="B51" s="3" t="s">
        <v>818</v>
      </c>
      <c r="C51" s="511">
        <f>'[1]Rev Requirement - SCH A'!$F$52</f>
        <v>180168709</v>
      </c>
    </row>
    <row r="52" spans="1:5" x14ac:dyDescent="0.25">
      <c r="B52" s="3" t="s">
        <v>819</v>
      </c>
      <c r="C52" s="186">
        <f>-'[2]Inc Statment - SCH C.1'!$I$18</f>
        <v>-2562964.08</v>
      </c>
    </row>
    <row r="53" spans="1:5" x14ac:dyDescent="0.25">
      <c r="B53" s="6" t="s">
        <v>825</v>
      </c>
      <c r="C53" s="503">
        <f>SUM(C51:C52)</f>
        <v>177605744.91999999</v>
      </c>
    </row>
  </sheetData>
  <phoneticPr fontId="33" type="noConversion"/>
  <printOptions horizontalCentered="1"/>
  <pageMargins left="0.25" right="0.25" top="0.75" bottom="0.75" header="0.3" footer="0.3"/>
  <pageSetup scale="67" fitToHeight="0" orientation="portrait" r:id="rId1"/>
  <headerFooter scaleWithDoc="0">
    <oddHeader>&amp;R&amp;"-,Bold"Exhibit JN-1
Tab: &amp;A
&amp;P of &amp;N</oddHeader>
  </headerFooter>
  <customProperties>
    <customPr name="_pios_id" r:id="rId2"/>
    <customPr name="num_doc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C5DF-77B6-46FB-822B-3E6266FA5850}">
  <dimension ref="A1:AN532"/>
  <sheetViews>
    <sheetView zoomScale="85" zoomScaleNormal="85" zoomScaleSheetLayoutView="85" workbookViewId="0">
      <pane xSplit="2" ySplit="8" topLeftCell="C9" activePane="bottomRight" state="frozen"/>
      <selection activeCell="C15" sqref="C15"/>
      <selection pane="topRight" activeCell="C15" sqref="C15"/>
      <selection pane="bottomLeft" activeCell="C15" sqref="C15"/>
      <selection pane="bottomRight" activeCell="C9" sqref="C9"/>
    </sheetView>
  </sheetViews>
  <sheetFormatPr defaultColWidth="12.5703125" defaultRowHeight="15" x14ac:dyDescent="0.25"/>
  <cols>
    <col min="1" max="1" width="40.28515625" bestFit="1" customWidth="1"/>
    <col min="2" max="2" width="25.7109375" style="5" bestFit="1" customWidth="1"/>
    <col min="3" max="39" width="15.7109375" customWidth="1" collapsed="1"/>
  </cols>
  <sheetData>
    <row r="1" spans="1:39" x14ac:dyDescent="0.25">
      <c r="A1" s="8" t="str">
        <f>'Capital Rev. Reqs.'!A1</f>
        <v>Kentucky-American Water Company</v>
      </c>
    </row>
    <row r="2" spans="1:39" x14ac:dyDescent="0.25">
      <c r="A2" s="8" t="str">
        <f>'Capital Rev. Reqs.'!A2</f>
        <v xml:space="preserve">System Improvement Program  ("SIP") Mechanism </v>
      </c>
    </row>
    <row r="3" spans="1:39" x14ac:dyDescent="0.25">
      <c r="A3" s="8" t="s">
        <v>74</v>
      </c>
    </row>
    <row r="4" spans="1:39" x14ac:dyDescent="0.25">
      <c r="A4" s="8"/>
    </row>
    <row r="5" spans="1:39" x14ac:dyDescent="0.25">
      <c r="A5" s="8"/>
      <c r="C5" s="206" t="s">
        <v>75</v>
      </c>
    </row>
    <row r="6" spans="1:39" x14ac:dyDescent="0.25">
      <c r="C6" s="207" t="s">
        <v>76</v>
      </c>
    </row>
    <row r="7" spans="1:39" x14ac:dyDescent="0.25">
      <c r="A7" s="8" t="s">
        <v>827</v>
      </c>
      <c r="C7" s="205" t="s">
        <v>77</v>
      </c>
      <c r="D7" s="30" t="s">
        <v>77</v>
      </c>
      <c r="E7" s="30" t="s">
        <v>77</v>
      </c>
      <c r="F7" s="30" t="s">
        <v>77</v>
      </c>
      <c r="G7" s="30" t="s">
        <v>77</v>
      </c>
      <c r="H7" s="30" t="s">
        <v>77</v>
      </c>
      <c r="I7" s="30" t="s">
        <v>77</v>
      </c>
      <c r="J7" s="30" t="s">
        <v>77</v>
      </c>
      <c r="K7" s="30" t="s">
        <v>77</v>
      </c>
      <c r="L7" s="30" t="s">
        <v>77</v>
      </c>
      <c r="M7" s="30" t="s">
        <v>77</v>
      </c>
      <c r="N7" s="30" t="s">
        <v>77</v>
      </c>
      <c r="O7" s="30" t="s">
        <v>77</v>
      </c>
      <c r="P7" s="30" t="s">
        <v>77</v>
      </c>
      <c r="Q7" s="30" t="s">
        <v>77</v>
      </c>
      <c r="R7" s="30" t="s">
        <v>77</v>
      </c>
      <c r="S7" s="30" t="s">
        <v>77</v>
      </c>
      <c r="T7" s="30" t="s">
        <v>77</v>
      </c>
      <c r="U7" s="30" t="s">
        <v>77</v>
      </c>
      <c r="V7" s="30" t="s">
        <v>77</v>
      </c>
      <c r="W7" s="30" t="s">
        <v>77</v>
      </c>
      <c r="X7" s="30" t="s">
        <v>77</v>
      </c>
      <c r="Y7" s="30" t="s">
        <v>77</v>
      </c>
      <c r="Z7" s="30" t="s">
        <v>77</v>
      </c>
      <c r="AA7" s="30" t="s">
        <v>77</v>
      </c>
      <c r="AB7" s="30" t="s">
        <v>77</v>
      </c>
      <c r="AC7" s="30" t="s">
        <v>77</v>
      </c>
      <c r="AD7" s="30" t="s">
        <v>77</v>
      </c>
      <c r="AE7" s="30" t="s">
        <v>77</v>
      </c>
      <c r="AF7" s="30" t="s">
        <v>77</v>
      </c>
      <c r="AG7" s="30" t="s">
        <v>77</v>
      </c>
      <c r="AH7" s="30" t="s">
        <v>77</v>
      </c>
      <c r="AI7" s="30" t="s">
        <v>77</v>
      </c>
      <c r="AJ7" s="30" t="s">
        <v>77</v>
      </c>
      <c r="AK7" s="30" t="s">
        <v>77</v>
      </c>
      <c r="AL7" s="30" t="s">
        <v>77</v>
      </c>
      <c r="AM7" s="30" t="s">
        <v>77</v>
      </c>
    </row>
    <row r="8" spans="1:39" x14ac:dyDescent="0.25">
      <c r="B8" s="9" t="s">
        <v>78</v>
      </c>
      <c r="C8" s="166">
        <v>46387</v>
      </c>
      <c r="D8" s="10">
        <f t="shared" ref="D8" si="0">EOMONTH(C8,1)</f>
        <v>46418</v>
      </c>
      <c r="E8" s="10">
        <f t="shared" ref="E8" si="1">EOMONTH(D8,1)</f>
        <v>46446</v>
      </c>
      <c r="F8" s="10">
        <f t="shared" ref="F8" si="2">EOMONTH(E8,1)</f>
        <v>46477</v>
      </c>
      <c r="G8" s="10">
        <f t="shared" ref="G8" si="3">EOMONTH(F8,1)</f>
        <v>46507</v>
      </c>
      <c r="H8" s="10">
        <f t="shared" ref="H8" si="4">EOMONTH(G8,1)</f>
        <v>46538</v>
      </c>
      <c r="I8" s="10">
        <f t="shared" ref="I8" si="5">EOMONTH(H8,1)</f>
        <v>46568</v>
      </c>
      <c r="J8" s="10">
        <f t="shared" ref="J8" si="6">EOMONTH(I8,1)</f>
        <v>46599</v>
      </c>
      <c r="K8" s="10">
        <f t="shared" ref="K8" si="7">EOMONTH(J8,1)</f>
        <v>46630</v>
      </c>
      <c r="L8" s="10">
        <f t="shared" ref="L8" si="8">EOMONTH(K8,1)</f>
        <v>46660</v>
      </c>
      <c r="M8" s="10">
        <f t="shared" ref="M8" si="9">EOMONTH(L8,1)</f>
        <v>46691</v>
      </c>
      <c r="N8" s="10">
        <f t="shared" ref="N8" si="10">EOMONTH(M8,1)</f>
        <v>46721</v>
      </c>
      <c r="O8" s="10">
        <f t="shared" ref="O8" si="11">EOMONTH(N8,1)</f>
        <v>46752</v>
      </c>
      <c r="P8" s="10">
        <f t="shared" ref="P8" si="12">EOMONTH(O8,1)</f>
        <v>46783</v>
      </c>
      <c r="Q8" s="10">
        <f t="shared" ref="Q8" si="13">EOMONTH(P8,1)</f>
        <v>46812</v>
      </c>
      <c r="R8" s="10">
        <f t="shared" ref="R8" si="14">EOMONTH(Q8,1)</f>
        <v>46843</v>
      </c>
      <c r="S8" s="10">
        <f t="shared" ref="S8" si="15">EOMONTH(R8,1)</f>
        <v>46873</v>
      </c>
      <c r="T8" s="10">
        <f t="shared" ref="T8" si="16">EOMONTH(S8,1)</f>
        <v>46904</v>
      </c>
      <c r="U8" s="10">
        <f t="shared" ref="U8" si="17">EOMONTH(T8,1)</f>
        <v>46934</v>
      </c>
      <c r="V8" s="10">
        <f t="shared" ref="V8" si="18">EOMONTH(U8,1)</f>
        <v>46965</v>
      </c>
      <c r="W8" s="10">
        <f t="shared" ref="W8" si="19">EOMONTH(V8,1)</f>
        <v>46996</v>
      </c>
      <c r="X8" s="10">
        <f t="shared" ref="X8" si="20">EOMONTH(W8,1)</f>
        <v>47026</v>
      </c>
      <c r="Y8" s="10">
        <f t="shared" ref="Y8" si="21">EOMONTH(X8,1)</f>
        <v>47057</v>
      </c>
      <c r="Z8" s="10">
        <f t="shared" ref="Z8" si="22">EOMONTH(Y8,1)</f>
        <v>47087</v>
      </c>
      <c r="AA8" s="10">
        <f t="shared" ref="AA8" si="23">EOMONTH(Z8,1)</f>
        <v>47118</v>
      </c>
      <c r="AB8" s="10">
        <f t="shared" ref="AB8" si="24">EOMONTH(AA8,1)</f>
        <v>47149</v>
      </c>
      <c r="AC8" s="10">
        <f t="shared" ref="AC8" si="25">EOMONTH(AB8,1)</f>
        <v>47177</v>
      </c>
      <c r="AD8" s="10">
        <f t="shared" ref="AD8" si="26">EOMONTH(AC8,1)</f>
        <v>47208</v>
      </c>
      <c r="AE8" s="10">
        <f t="shared" ref="AE8" si="27">EOMONTH(AD8,1)</f>
        <v>47238</v>
      </c>
      <c r="AF8" s="10">
        <f t="shared" ref="AF8" si="28">EOMONTH(AE8,1)</f>
        <v>47269</v>
      </c>
      <c r="AG8" s="10">
        <f t="shared" ref="AG8" si="29">EOMONTH(AF8,1)</f>
        <v>47299</v>
      </c>
      <c r="AH8" s="10">
        <f t="shared" ref="AH8" si="30">EOMONTH(AG8,1)</f>
        <v>47330</v>
      </c>
      <c r="AI8" s="10">
        <f t="shared" ref="AI8" si="31">EOMONTH(AH8,1)</f>
        <v>47361</v>
      </c>
      <c r="AJ8" s="10">
        <f t="shared" ref="AJ8" si="32">EOMONTH(AI8,1)</f>
        <v>47391</v>
      </c>
      <c r="AK8" s="10">
        <f t="shared" ref="AK8" si="33">EOMONTH(AJ8,1)</f>
        <v>47422</v>
      </c>
      <c r="AL8" s="10">
        <f t="shared" ref="AL8" si="34">EOMONTH(AK8,1)</f>
        <v>47452</v>
      </c>
      <c r="AM8" s="10">
        <f t="shared" ref="AM8" si="35">EOMONTH(AL8,1)</f>
        <v>47483</v>
      </c>
    </row>
    <row r="9" spans="1:39" x14ac:dyDescent="0.25">
      <c r="A9" s="11" t="s">
        <v>79</v>
      </c>
      <c r="B9" s="30" t="s">
        <v>80</v>
      </c>
      <c r="C9" s="328">
        <f>IF(B9="Yes",SUMIFS('2026 IP RP CapEx'!$F:$F,'2026 IP RP CapEx'!$H:$H,$A9),0)</f>
        <v>0</v>
      </c>
      <c r="D9" s="302">
        <f>IF($B9="Yes",SUMIFS('CapEx Detail Summary (Rates)'!G$6:G$64,'CapEx Detail Summary (Rates)'!$D$6:$D$64,$A9),0)</f>
        <v>0</v>
      </c>
      <c r="E9" s="302">
        <f>IF($B9="Yes",SUMIFS('CapEx Detail Summary (Rates)'!H$6:H$64,'CapEx Detail Summary (Rates)'!$D$6:$D$64,$A9),0)</f>
        <v>0</v>
      </c>
      <c r="F9" s="302">
        <f>IF($B9="Yes",SUMIFS('CapEx Detail Summary (Rates)'!I$6:I$64,'CapEx Detail Summary (Rates)'!$D$6:$D$64,$A9),0)</f>
        <v>0</v>
      </c>
      <c r="G9" s="302">
        <f>IF($B9="Yes",SUMIFS('CapEx Detail Summary (Rates)'!J$6:J$64,'CapEx Detail Summary (Rates)'!$D$6:$D$64,$A9),0)</f>
        <v>0</v>
      </c>
      <c r="H9" s="302">
        <f>IF($B9="Yes",SUMIFS('CapEx Detail Summary (Rates)'!K$6:K$64,'CapEx Detail Summary (Rates)'!$D$6:$D$64,$A9),0)</f>
        <v>0</v>
      </c>
      <c r="I9" s="302">
        <f>IF($B9="Yes",SUMIFS('CapEx Detail Summary (Rates)'!L$6:L$64,'CapEx Detail Summary (Rates)'!$D$6:$D$64,$A9),0)</f>
        <v>0</v>
      </c>
      <c r="J9" s="302">
        <f>IF($B9="Yes",SUMIFS('CapEx Detail Summary (Rates)'!M$6:M$64,'CapEx Detail Summary (Rates)'!$D$6:$D$64,$A9),0)</f>
        <v>0</v>
      </c>
      <c r="K9" s="302">
        <f>IF($B9="Yes",SUMIFS('CapEx Detail Summary (Rates)'!N$6:N$64,'CapEx Detail Summary (Rates)'!$D$6:$D$64,$A9),0)</f>
        <v>0</v>
      </c>
      <c r="L9" s="302">
        <f>IF($B9="Yes",SUMIFS('CapEx Detail Summary (Rates)'!O$6:O$64,'CapEx Detail Summary (Rates)'!$D$6:$D$64,$A9),0)</f>
        <v>0</v>
      </c>
      <c r="M9" s="302">
        <f>IF($B9="Yes",SUMIFS('CapEx Detail Summary (Rates)'!P$6:P$64,'CapEx Detail Summary (Rates)'!$D$6:$D$64,$A9),0)</f>
        <v>0</v>
      </c>
      <c r="N9" s="302">
        <f>IF($B9="Yes",SUMIFS('CapEx Detail Summary (Rates)'!Q$6:Q$64,'CapEx Detail Summary (Rates)'!$D$6:$D$64,$A9),0)</f>
        <v>0</v>
      </c>
      <c r="O9" s="302">
        <f>IF($B9="Yes",SUMIFS('CapEx Detail Summary (Rates)'!R$6:R$64,'CapEx Detail Summary (Rates)'!$D$6:$D$64,$A9),0)</f>
        <v>0</v>
      </c>
      <c r="P9" s="302">
        <f>IF($B9="Yes",SUMIFS('CapEx Detail Summary (Rates)'!S$6:S$64,'CapEx Detail Summary (Rates)'!$D$6:$D$64,$A9),0)</f>
        <v>0</v>
      </c>
      <c r="Q9" s="302">
        <f>IF($B9="Yes",SUMIFS('CapEx Detail Summary (Rates)'!T$6:T$64,'CapEx Detail Summary (Rates)'!$D$6:$D$64,$A9),0)</f>
        <v>0</v>
      </c>
      <c r="R9" s="302">
        <f>IF($B9="Yes",SUMIFS('CapEx Detail Summary (Rates)'!U$6:U$64,'CapEx Detail Summary (Rates)'!$D$6:$D$64,$A9),0)</f>
        <v>0</v>
      </c>
      <c r="S9" s="302">
        <f>IF($B9="Yes",SUMIFS('CapEx Detail Summary (Rates)'!V$6:V$64,'CapEx Detail Summary (Rates)'!$D$6:$D$64,$A9),0)</f>
        <v>0</v>
      </c>
      <c r="T9" s="302">
        <f>IF($B9="Yes",SUMIFS('CapEx Detail Summary (Rates)'!W$6:W$64,'CapEx Detail Summary (Rates)'!$D$6:$D$64,$A9),0)</f>
        <v>0</v>
      </c>
      <c r="U9" s="302">
        <f>IF($B9="Yes",SUMIFS('CapEx Detail Summary (Rates)'!X$6:X$64,'CapEx Detail Summary (Rates)'!$D$6:$D$64,$A9),0)</f>
        <v>0</v>
      </c>
      <c r="V9" s="302">
        <f>IF($B9="Yes",SUMIFS('CapEx Detail Summary (Rates)'!Y$6:Y$64,'CapEx Detail Summary (Rates)'!$D$6:$D$64,$A9),0)</f>
        <v>0</v>
      </c>
      <c r="W9" s="302">
        <f>IF($B9="Yes",SUMIFS('CapEx Detail Summary (Rates)'!Z$6:Z$64,'CapEx Detail Summary (Rates)'!$D$6:$D$64,$A9),0)</f>
        <v>0</v>
      </c>
      <c r="X9" s="302">
        <f>IF($B9="Yes",SUMIFS('CapEx Detail Summary (Rates)'!AA$6:AA$64,'CapEx Detail Summary (Rates)'!$D$6:$D$64,$A9),0)</f>
        <v>0</v>
      </c>
      <c r="Y9" s="302">
        <f>IF($B9="Yes",SUMIFS('CapEx Detail Summary (Rates)'!AB$6:AB$64,'CapEx Detail Summary (Rates)'!$D$6:$D$64,$A9),0)</f>
        <v>0</v>
      </c>
      <c r="Z9" s="302">
        <f>IF($B9="Yes",SUMIFS('CapEx Detail Summary (Rates)'!AC$6:AC$64,'CapEx Detail Summary (Rates)'!$D$6:$D$64,$A9),0)</f>
        <v>0</v>
      </c>
      <c r="AA9" s="302">
        <f>IF($B9="Yes",SUMIFS('CapEx Detail Summary (Rates)'!AD$6:AD$64,'CapEx Detail Summary (Rates)'!$D$6:$D$64,$A9),0)</f>
        <v>0</v>
      </c>
      <c r="AB9" s="302">
        <f>IF($B9="Yes",SUMIFS('CapEx Detail Summary (Rates)'!AE$6:AE$64,'CapEx Detail Summary (Rates)'!$D$6:$D$64,$A9),0)</f>
        <v>0</v>
      </c>
      <c r="AC9" s="302">
        <f>IF($B9="Yes",SUMIFS('CapEx Detail Summary (Rates)'!AF$6:AF$64,'CapEx Detail Summary (Rates)'!$D$6:$D$64,$A9),0)</f>
        <v>0</v>
      </c>
      <c r="AD9" s="302">
        <f>IF($B9="Yes",SUMIFS('CapEx Detail Summary (Rates)'!AG$6:AG$64,'CapEx Detail Summary (Rates)'!$D$6:$D$64,$A9),0)</f>
        <v>0</v>
      </c>
      <c r="AE9" s="302">
        <f>IF($B9="Yes",SUMIFS('CapEx Detail Summary (Rates)'!AH$6:AH$64,'CapEx Detail Summary (Rates)'!$D$6:$D$64,$A9),0)</f>
        <v>0</v>
      </c>
      <c r="AF9" s="302">
        <f>IF($B9="Yes",SUMIFS('CapEx Detail Summary (Rates)'!AI$6:AI$64,'CapEx Detail Summary (Rates)'!$D$6:$D$64,$A9),0)</f>
        <v>0</v>
      </c>
      <c r="AG9" s="302">
        <f>IF($B9="Yes",SUMIFS('CapEx Detail Summary (Rates)'!AJ$6:AJ$64,'CapEx Detail Summary (Rates)'!$D$6:$D$64,$A9),0)</f>
        <v>0</v>
      </c>
      <c r="AH9" s="302">
        <f>IF($B9="Yes",SUMIFS('CapEx Detail Summary (Rates)'!AK$6:AK$64,'CapEx Detail Summary (Rates)'!$D$6:$D$64,$A9),0)</f>
        <v>0</v>
      </c>
      <c r="AI9" s="302">
        <f>IF($B9="Yes",SUMIFS('CapEx Detail Summary (Rates)'!AL$6:AL$64,'CapEx Detail Summary (Rates)'!$D$6:$D$64,$A9),0)</f>
        <v>0</v>
      </c>
      <c r="AJ9" s="302">
        <f>IF($B9="Yes",SUMIFS('CapEx Detail Summary (Rates)'!AM$6:AM$64,'CapEx Detail Summary (Rates)'!$D$6:$D$64,$A9),0)</f>
        <v>0</v>
      </c>
      <c r="AK9" s="302">
        <f>IF($B9="Yes",SUMIFS('CapEx Detail Summary (Rates)'!AN$6:AN$64,'CapEx Detail Summary (Rates)'!$D$6:$D$64,$A9),0)</f>
        <v>0</v>
      </c>
      <c r="AL9" s="302">
        <f>IF($B9="Yes",SUMIFS('CapEx Detail Summary (Rates)'!AO$6:AO$64,'CapEx Detail Summary (Rates)'!$D$6:$D$64,$A9),0)</f>
        <v>0</v>
      </c>
      <c r="AM9" s="302">
        <f>IF($B9="Yes",SUMIFS('CapEx Detail Summary (Rates)'!AP$6:AP$64,'CapEx Detail Summary (Rates)'!$D$6:$D$64,$A9),0)</f>
        <v>0</v>
      </c>
    </row>
    <row r="10" spans="1:39" x14ac:dyDescent="0.25">
      <c r="A10" s="11" t="s">
        <v>81</v>
      </c>
      <c r="B10" s="30" t="s">
        <v>82</v>
      </c>
      <c r="C10" s="328">
        <f>IF(B10="Yes",SUMIFS('2026 IP RP CapEx'!$F:$F,'2026 IP RP CapEx'!$H:$H,$A10),0)</f>
        <v>1080000</v>
      </c>
      <c r="D10" s="302">
        <f>IF($B10="Yes",SUMIFS('CapEx Detail Summary (Rates)'!G$6:G$64,'CapEx Detail Summary (Rates)'!$D$6:$D$64,$A10),0)</f>
        <v>769445.56581309531</v>
      </c>
      <c r="E10" s="302">
        <f>IF($B10="Yes",SUMIFS('CapEx Detail Summary (Rates)'!H$6:H$64,'CapEx Detail Summary (Rates)'!$D$6:$D$64,$A10),0)</f>
        <v>774479.34152932512</v>
      </c>
      <c r="F10" s="302">
        <f>IF($B10="Yes",SUMIFS('CapEx Detail Summary (Rates)'!I$6:I$64,'CapEx Detail Summary (Rates)'!$D$6:$D$64,$A10),0)</f>
        <v>1541617.858616584</v>
      </c>
      <c r="G10" s="302">
        <f>IF($B10="Yes",SUMIFS('CapEx Detail Summary (Rates)'!J$6:J$64,'CapEx Detail Summary (Rates)'!$D$6:$D$64,$A10),0)</f>
        <v>2308336.6974392859</v>
      </c>
      <c r="H10" s="302">
        <f>IF($B10="Yes",SUMIFS('CapEx Detail Summary (Rates)'!K$6:K$64,'CapEx Detail Summary (Rates)'!$D$6:$D$64,$A10),0)</f>
        <v>2323438.0245879758</v>
      </c>
      <c r="I10" s="302">
        <f>IF($B10="Yes",SUMIFS('CapEx Detail Summary (Rates)'!L$6:L$64,'CapEx Detail Summary (Rates)'!$D$6:$D$64,$A10),0)</f>
        <v>3856014.750286472</v>
      </c>
      <c r="J10" s="302">
        <f>IF($B10="Yes",SUMIFS('CapEx Detail Summary (Rates)'!M$6:M$64,'CapEx Detail Summary (Rates)'!$D$6:$D$64,$A10),0)</f>
        <v>3847227.829065477</v>
      </c>
      <c r="K10" s="302">
        <f>IF($B10="Yes",SUMIFS('CapEx Detail Summary (Rates)'!N$6:N$64,'CapEx Detail Summary (Rates)'!$D$6:$D$64,$A10),0)</f>
        <v>3864956.7305995356</v>
      </c>
      <c r="L10" s="302">
        <f>IF($B10="Yes",SUMIFS('CapEx Detail Summary (Rates)'!O$6:O$64,'CapEx Detail Summary (Rates)'!$D$6:$D$64,$A10),0)</f>
        <v>3859175.1244557807</v>
      </c>
      <c r="M10" s="302">
        <f>IF($B10="Yes",SUMIFS('CapEx Detail Summary (Rates)'!P$6:P$64,'CapEx Detail Summary (Rates)'!$D$6:$D$64,$A10),0)</f>
        <v>3841508.197583701</v>
      </c>
      <c r="N10" s="302">
        <f>IF($B10="Yes",SUMIFS('CapEx Detail Summary (Rates)'!Q$6:Q$64,'CapEx Detail Summary (Rates)'!$D$6:$D$64,$A10),0)</f>
        <v>2294302.9712085128</v>
      </c>
      <c r="O10" s="302">
        <f>IF($B10="Yes",SUMIFS('CapEx Detail Summary (Rates)'!R$6:R$64,'CapEx Detail Summary (Rates)'!$D$6:$D$64,$A10),0)</f>
        <v>996997.13693007873</v>
      </c>
      <c r="P10" s="302">
        <f>IF($B10="Yes",SUMIFS('CapEx Detail Summary (Rates)'!S$6:S$64,'CapEx Detail Summary (Rates)'!$D$6:$D$64,$A10),0)</f>
        <v>859549.36981551652</v>
      </c>
      <c r="Q10" s="302">
        <f>IF($B10="Yes",SUMIFS('CapEx Detail Summary (Rates)'!T$6:T$64,'CapEx Detail Summary (Rates)'!$D$6:$D$64,$A10),0)</f>
        <v>864695.73292118497</v>
      </c>
      <c r="R10" s="302">
        <f>IF($B10="Yes",SUMIFS('CapEx Detail Summary (Rates)'!U$6:U$64,'CapEx Detail Summary (Rates)'!$D$6:$D$64,$A10),0)</f>
        <v>1721886.453659957</v>
      </c>
      <c r="S10" s="302">
        <f>IF($B10="Yes",SUMIFS('CapEx Detail Summary (Rates)'!V$6:V$64,'CapEx Detail Summary (Rates)'!$D$6:$D$64,$A10),0)</f>
        <v>2578648.1094465493</v>
      </c>
      <c r="T10" s="302">
        <f>IF($B10="Yes",SUMIFS('CapEx Detail Summary (Rates)'!W$6:W$64,'CapEx Detail Summary (Rates)'!$D$6:$D$64,$A10),0)</f>
        <v>2594087.1987635549</v>
      </c>
      <c r="U10" s="302">
        <f>IF($B10="Yes",SUMIFS('CapEx Detail Summary (Rates)'!X$6:X$64,'CapEx Detail Summary (Rates)'!$D$6:$D$64,$A10),0)</f>
        <v>4306730.3020030567</v>
      </c>
      <c r="V10" s="302">
        <f>IF($B10="Yes",SUMIFS('CapEx Detail Summary (Rates)'!Y$6:Y$64,'CapEx Detail Summary (Rates)'!$D$6:$D$64,$A10),0)</f>
        <v>4297746.8490775814</v>
      </c>
      <c r="W10" s="302">
        <f>IF($B10="Yes",SUMIFS('CapEx Detail Summary (Rates)'!Z$6:Z$64,'CapEx Detail Summary (Rates)'!$D$6:$D$64,$A10),0)</f>
        <v>4311313.6151162088</v>
      </c>
      <c r="X10" s="302">
        <f>IF($B10="Yes",SUMIFS('CapEx Detail Summary (Rates)'!AA$6:AA$64,'CapEx Detail Summary (Rates)'!$D$6:$D$64,$A10),0)</f>
        <v>4305397.0768149011</v>
      </c>
      <c r="Y10" s="302">
        <f>IF($B10="Yes",SUMIFS('CapEx Detail Summary (Rates)'!AB$6:AB$64,'CapEx Detail Summary (Rates)'!$D$6:$D$64,$A10),0)</f>
        <v>4287340.6230725488</v>
      </c>
      <c r="Z10" s="302">
        <f>IF($B10="Yes",SUMIFS('CapEx Detail Summary (Rates)'!AC$6:AC$64,'CapEx Detail Summary (Rates)'!$D$6:$D$64,$A10),0)</f>
        <v>2536173.1020253724</v>
      </c>
      <c r="AA10" s="302">
        <f>IF($B10="Yes",SUMIFS('CapEx Detail Summary (Rates)'!AD$6:AD$64,'CapEx Detail Summary (Rates)'!$D$6:$D$64,$A10),0)</f>
        <v>1105220.8743584128</v>
      </c>
      <c r="AB10" s="302">
        <f>IF($B10="Yes",SUMIFS('CapEx Detail Summary (Rates)'!AE$6:AE$64,'CapEx Detail Summary (Rates)'!$D$6:$D$64,$A10),0)</f>
        <v>3236130.7272019284</v>
      </c>
      <c r="AC10" s="302">
        <f>IF($B10="Yes",SUMIFS('CapEx Detail Summary (Rates)'!AF$6:AF$64,'CapEx Detail Summary (Rates)'!$D$6:$D$64,$A10),0)</f>
        <v>3255506.3493179288</v>
      </c>
      <c r="AD10" s="302">
        <f>IF($B10="Yes",SUMIFS('CapEx Detail Summary (Rates)'!AG$6:AG$64,'CapEx Detail Summary (Rates)'!$D$6:$D$64,$A10),0)</f>
        <v>3251125.3385099769</v>
      </c>
      <c r="AE10" s="302">
        <f>IF($B10="Yes",SUMIFS('CapEx Detail Summary (Rates)'!AH$6:AH$64,'CapEx Detail Summary (Rates)'!$D$6:$D$64,$A10),0)</f>
        <v>3236130.7272019284</v>
      </c>
      <c r="AF10" s="302">
        <f>IF($B10="Yes",SUMIFS('CapEx Detail Summary (Rates)'!AI$6:AI$64,'CapEx Detail Summary (Rates)'!$D$6:$D$64,$A10),0)</f>
        <v>3255506.3493179288</v>
      </c>
      <c r="AG10" s="302">
        <f>IF($B10="Yes",SUMIFS('CapEx Detail Summary (Rates)'!AJ$6:AJ$64,'CapEx Detail Summary (Rates)'!$D$6:$D$64,$A10),0)</f>
        <v>3250404.109932702</v>
      </c>
      <c r="AH10" s="302">
        <f>IF($B10="Yes",SUMIFS('CapEx Detail Summary (Rates)'!AK$6:AK$64,'CapEx Detail Summary (Rates)'!$D$6:$D$64,$A10),0)</f>
        <v>3236130.7272019284</v>
      </c>
      <c r="AI10" s="302">
        <f>IF($B10="Yes",SUMIFS('CapEx Detail Summary (Rates)'!AL$6:AL$64,'CapEx Detail Summary (Rates)'!$D$6:$D$64,$A10),0)</f>
        <v>3254181.9849655405</v>
      </c>
      <c r="AJ10" s="302">
        <f>IF($B10="Yes",SUMIFS('CapEx Detail Summary (Rates)'!AM$6:AM$64,'CapEx Detail Summary (Rates)'!$D$6:$D$64,$A10),0)</f>
        <v>3249737.8918113266</v>
      </c>
      <c r="AK10" s="302">
        <f>IF($B10="Yes",SUMIFS('CapEx Detail Summary (Rates)'!AN$6:AN$64,'CapEx Detail Summary (Rates)'!$D$6:$D$64,$A10),0)</f>
        <v>3236130.7272019284</v>
      </c>
      <c r="AL10" s="302">
        <f>IF($B10="Yes",SUMIFS('CapEx Detail Summary (Rates)'!AO$6:AO$64,'CapEx Detail Summary (Rates)'!$D$6:$D$64,$A10),0)</f>
        <v>3254181.9849655405</v>
      </c>
      <c r="AM10" s="302">
        <f>IF($B10="Yes",SUMIFS('CapEx Detail Summary (Rates)'!AP$6:AP$64,'CapEx Detail Summary (Rates)'!$D$6:$D$64,$A10),0)</f>
        <v>3249737.8918113266</v>
      </c>
    </row>
    <row r="11" spans="1:39" x14ac:dyDescent="0.25">
      <c r="A11" s="11" t="s">
        <v>83</v>
      </c>
      <c r="B11" s="30" t="s">
        <v>80</v>
      </c>
      <c r="C11" s="328">
        <f>IF(B11="Yes",SUMIFS('2026 IP RP CapEx'!$F:$F,'2026 IP RP CapEx'!$H:$H,$A11),0)</f>
        <v>0</v>
      </c>
      <c r="D11" s="302">
        <f>IF($B11="Yes",SUMIFS('CapEx Detail Summary (Rates)'!G$6:G$64,'CapEx Detail Summary (Rates)'!$D$6:$D$64,$A11),0)</f>
        <v>0</v>
      </c>
      <c r="E11" s="302">
        <f>IF($B11="Yes",SUMIFS('CapEx Detail Summary (Rates)'!H$6:H$64,'CapEx Detail Summary (Rates)'!$D$6:$D$64,$A11),0)</f>
        <v>0</v>
      </c>
      <c r="F11" s="302">
        <f>IF($B11="Yes",SUMIFS('CapEx Detail Summary (Rates)'!I$6:I$64,'CapEx Detail Summary (Rates)'!$D$6:$D$64,$A11),0)</f>
        <v>0</v>
      </c>
      <c r="G11" s="302">
        <f>IF($B11="Yes",SUMIFS('CapEx Detail Summary (Rates)'!J$6:J$64,'CapEx Detail Summary (Rates)'!$D$6:$D$64,$A11),0)</f>
        <v>0</v>
      </c>
      <c r="H11" s="302">
        <f>IF($B11="Yes",SUMIFS('CapEx Detail Summary (Rates)'!K$6:K$64,'CapEx Detail Summary (Rates)'!$D$6:$D$64,$A11),0)</f>
        <v>0</v>
      </c>
      <c r="I11" s="302">
        <f>IF($B11="Yes",SUMIFS('CapEx Detail Summary (Rates)'!L$6:L$64,'CapEx Detail Summary (Rates)'!$D$6:$D$64,$A11),0)</f>
        <v>0</v>
      </c>
      <c r="J11" s="302">
        <f>IF($B11="Yes",SUMIFS('CapEx Detail Summary (Rates)'!M$6:M$64,'CapEx Detail Summary (Rates)'!$D$6:$D$64,$A11),0)</f>
        <v>0</v>
      </c>
      <c r="K11" s="302">
        <f>IF($B11="Yes",SUMIFS('CapEx Detail Summary (Rates)'!N$6:N$64,'CapEx Detail Summary (Rates)'!$D$6:$D$64,$A11),0)</f>
        <v>0</v>
      </c>
      <c r="L11" s="302">
        <f>IF($B11="Yes",SUMIFS('CapEx Detail Summary (Rates)'!O$6:O$64,'CapEx Detail Summary (Rates)'!$D$6:$D$64,$A11),0)</f>
        <v>0</v>
      </c>
      <c r="M11" s="302">
        <f>IF($B11="Yes",SUMIFS('CapEx Detail Summary (Rates)'!P$6:P$64,'CapEx Detail Summary (Rates)'!$D$6:$D$64,$A11),0)</f>
        <v>0</v>
      </c>
      <c r="N11" s="302">
        <f>IF($B11="Yes",SUMIFS('CapEx Detail Summary (Rates)'!Q$6:Q$64,'CapEx Detail Summary (Rates)'!$D$6:$D$64,$A11),0)</f>
        <v>0</v>
      </c>
      <c r="O11" s="302">
        <f>IF($B11="Yes",SUMIFS('CapEx Detail Summary (Rates)'!R$6:R$64,'CapEx Detail Summary (Rates)'!$D$6:$D$64,$A11),0)</f>
        <v>0</v>
      </c>
      <c r="P11" s="302">
        <f>IF($B11="Yes",SUMIFS('CapEx Detail Summary (Rates)'!S$6:S$64,'CapEx Detail Summary (Rates)'!$D$6:$D$64,$A11),0)</f>
        <v>0</v>
      </c>
      <c r="Q11" s="302">
        <f>IF($B11="Yes",SUMIFS('CapEx Detail Summary (Rates)'!T$6:T$64,'CapEx Detail Summary (Rates)'!$D$6:$D$64,$A11),0)</f>
        <v>0</v>
      </c>
      <c r="R11" s="302">
        <f>IF($B11="Yes",SUMIFS('CapEx Detail Summary (Rates)'!U$6:U$64,'CapEx Detail Summary (Rates)'!$D$6:$D$64,$A11),0)</f>
        <v>0</v>
      </c>
      <c r="S11" s="302">
        <f>IF($B11="Yes",SUMIFS('CapEx Detail Summary (Rates)'!V$6:V$64,'CapEx Detail Summary (Rates)'!$D$6:$D$64,$A11),0)</f>
        <v>0</v>
      </c>
      <c r="T11" s="302">
        <f>IF($B11="Yes",SUMIFS('CapEx Detail Summary (Rates)'!W$6:W$64,'CapEx Detail Summary (Rates)'!$D$6:$D$64,$A11),0)</f>
        <v>0</v>
      </c>
      <c r="U11" s="302">
        <f>IF($B11="Yes",SUMIFS('CapEx Detail Summary (Rates)'!X$6:X$64,'CapEx Detail Summary (Rates)'!$D$6:$D$64,$A11),0)</f>
        <v>0</v>
      </c>
      <c r="V11" s="302">
        <f>IF($B11="Yes",SUMIFS('CapEx Detail Summary (Rates)'!Y$6:Y$64,'CapEx Detail Summary (Rates)'!$D$6:$D$64,$A11),0)</f>
        <v>0</v>
      </c>
      <c r="W11" s="302">
        <f>IF($B11="Yes",SUMIFS('CapEx Detail Summary (Rates)'!Z$6:Z$64,'CapEx Detail Summary (Rates)'!$D$6:$D$64,$A11),0)</f>
        <v>0</v>
      </c>
      <c r="X11" s="302">
        <f>IF($B11="Yes",SUMIFS('CapEx Detail Summary (Rates)'!AA$6:AA$64,'CapEx Detail Summary (Rates)'!$D$6:$D$64,$A11),0)</f>
        <v>0</v>
      </c>
      <c r="Y11" s="302">
        <f>IF($B11="Yes",SUMIFS('CapEx Detail Summary (Rates)'!AB$6:AB$64,'CapEx Detail Summary (Rates)'!$D$6:$D$64,$A11),0)</f>
        <v>0</v>
      </c>
      <c r="Z11" s="302">
        <f>IF($B11="Yes",SUMIFS('CapEx Detail Summary (Rates)'!AC$6:AC$64,'CapEx Detail Summary (Rates)'!$D$6:$D$64,$A11),0)</f>
        <v>0</v>
      </c>
      <c r="AA11" s="302">
        <f>IF($B11="Yes",SUMIFS('CapEx Detail Summary (Rates)'!AD$6:AD$64,'CapEx Detail Summary (Rates)'!$D$6:$D$64,$A11),0)</f>
        <v>0</v>
      </c>
      <c r="AB11" s="302">
        <f>IF($B11="Yes",SUMIFS('CapEx Detail Summary (Rates)'!AE$6:AE$64,'CapEx Detail Summary (Rates)'!$D$6:$D$64,$A11),0)</f>
        <v>0</v>
      </c>
      <c r="AC11" s="302">
        <f>IF($B11="Yes",SUMIFS('CapEx Detail Summary (Rates)'!AF$6:AF$64,'CapEx Detail Summary (Rates)'!$D$6:$D$64,$A11),0)</f>
        <v>0</v>
      </c>
      <c r="AD11" s="302">
        <f>IF($B11="Yes",SUMIFS('CapEx Detail Summary (Rates)'!AG$6:AG$64,'CapEx Detail Summary (Rates)'!$D$6:$D$64,$A11),0)</f>
        <v>0</v>
      </c>
      <c r="AE11" s="302">
        <f>IF($B11="Yes",SUMIFS('CapEx Detail Summary (Rates)'!AH$6:AH$64,'CapEx Detail Summary (Rates)'!$D$6:$D$64,$A11),0)</f>
        <v>0</v>
      </c>
      <c r="AF11" s="302">
        <f>IF($B11="Yes",SUMIFS('CapEx Detail Summary (Rates)'!AI$6:AI$64,'CapEx Detail Summary (Rates)'!$D$6:$D$64,$A11),0)</f>
        <v>0</v>
      </c>
      <c r="AG11" s="302">
        <f>IF($B11="Yes",SUMIFS('CapEx Detail Summary (Rates)'!AJ$6:AJ$64,'CapEx Detail Summary (Rates)'!$D$6:$D$64,$A11),0)</f>
        <v>0</v>
      </c>
      <c r="AH11" s="302">
        <f>IF($B11="Yes",SUMIFS('CapEx Detail Summary (Rates)'!AK$6:AK$64,'CapEx Detail Summary (Rates)'!$D$6:$D$64,$A11),0)</f>
        <v>0</v>
      </c>
      <c r="AI11" s="302">
        <f>IF($B11="Yes",SUMIFS('CapEx Detail Summary (Rates)'!AL$6:AL$64,'CapEx Detail Summary (Rates)'!$D$6:$D$64,$A11),0)</f>
        <v>0</v>
      </c>
      <c r="AJ11" s="302">
        <f>IF($B11="Yes",SUMIFS('CapEx Detail Summary (Rates)'!AM$6:AM$64,'CapEx Detail Summary (Rates)'!$D$6:$D$64,$A11),0)</f>
        <v>0</v>
      </c>
      <c r="AK11" s="302">
        <f>IF($B11="Yes",SUMIFS('CapEx Detail Summary (Rates)'!AN$6:AN$64,'CapEx Detail Summary (Rates)'!$D$6:$D$64,$A11),0)</f>
        <v>0</v>
      </c>
      <c r="AL11" s="302">
        <f>IF($B11="Yes",SUMIFS('CapEx Detail Summary (Rates)'!AO$6:AO$64,'CapEx Detail Summary (Rates)'!$D$6:$D$64,$A11),0)</f>
        <v>0</v>
      </c>
      <c r="AM11" s="302">
        <f>IF($B11="Yes",SUMIFS('CapEx Detail Summary (Rates)'!AP$6:AP$64,'CapEx Detail Summary (Rates)'!$D$6:$D$64,$A11),0)</f>
        <v>0</v>
      </c>
    </row>
    <row r="12" spans="1:39" x14ac:dyDescent="0.25">
      <c r="A12" s="11" t="s">
        <v>84</v>
      </c>
      <c r="B12" s="30" t="s">
        <v>82</v>
      </c>
      <c r="C12" s="328">
        <f>IF(B12="Yes",SUMIFS('2026 IP RP CapEx'!$F:$F,'2026 IP RP CapEx'!$H:$H,$A12),0)</f>
        <v>350000</v>
      </c>
      <c r="D12" s="302">
        <f>IF($B12="Yes",SUMIFS('CapEx Detail Summary (Rates)'!G$6:G$64,'CapEx Detail Summary (Rates)'!$D$6:$D$64,$A12),0)</f>
        <v>35802.734724414127</v>
      </c>
      <c r="E12" s="302">
        <f>IF($B12="Yes",SUMIFS('CapEx Detail Summary (Rates)'!H$6:H$64,'CapEx Detail Summary (Rates)'!$D$6:$D$64,$A12),0)</f>
        <v>71839.693862663087</v>
      </c>
      <c r="F12" s="302">
        <f>IF($B12="Yes",SUMIFS('CapEx Detail Summary (Rates)'!I$6:I$64,'CapEx Detail Summary (Rates)'!$D$6:$D$64,$A12),0)</f>
        <v>100448.13523401564</v>
      </c>
      <c r="G12" s="302">
        <f>IF($B12="Yes",SUMIFS('CapEx Detail Summary (Rates)'!J$6:J$64,'CapEx Detail Summary (Rates)'!$D$6:$D$64,$A12),0)</f>
        <v>143210.93889765651</v>
      </c>
      <c r="H12" s="302">
        <f>IF($B12="Yes",SUMIFS('CapEx Detail Summary (Rates)'!K$6:K$64,'CapEx Detail Summary (Rates)'!$D$6:$D$64,$A12),0)</f>
        <v>179950.57127740997</v>
      </c>
      <c r="I12" s="302">
        <f>IF($B12="Yes",SUMIFS('CapEx Detail Summary (Rates)'!L$6:L$64,'CapEx Detail Summary (Rates)'!$D$6:$D$64,$A12),0)</f>
        <v>215506.92148493949</v>
      </c>
      <c r="J12" s="302">
        <f>IF($B12="Yes",SUMIFS('CapEx Detail Summary (Rates)'!M$6:M$64,'CapEx Detail Summary (Rates)'!$D$6:$D$64,$A12),0)</f>
        <v>179013.67362207067</v>
      </c>
      <c r="K12" s="302">
        <f>IF($B12="Yes",SUMIFS('CapEx Detail Summary (Rates)'!N$6:N$64,'CapEx Detail Summary (Rates)'!$D$6:$D$64,$A12),0)</f>
        <v>180104.74704499109</v>
      </c>
      <c r="L12" s="302">
        <f>IF($B12="Yes",SUMIFS('CapEx Detail Summary (Rates)'!O$6:O$64,'CapEx Detail Summary (Rates)'!$D$6:$D$64,$A12),0)</f>
        <v>108339.43881833654</v>
      </c>
      <c r="M12" s="302">
        <f>IF($B12="Yes",SUMIFS('CapEx Detail Summary (Rates)'!P$6:P$64,'CapEx Detail Summary (Rates)'!$D$6:$D$64,$A12),0)</f>
        <v>71605.469448828255</v>
      </c>
      <c r="N12" s="302">
        <f>IF($B12="Yes",SUMIFS('CapEx Detail Summary (Rates)'!Q$6:Q$64,'CapEx Detail Summary (Rates)'!$D$6:$D$64,$A12),0)</f>
        <v>72041.898817996422</v>
      </c>
      <c r="O12" s="302">
        <f>IF($B12="Yes",SUMIFS('CapEx Detail Summary (Rates)'!R$6:R$64,'CapEx Detail Summary (Rates)'!$D$6:$D$64,$A12),0)</f>
        <v>72135.9522681448</v>
      </c>
      <c r="P12" s="302">
        <f>IF($B12="Yes",SUMIFS('CapEx Detail Summary (Rates)'!S$6:S$64,'CapEx Detail Summary (Rates)'!$D$6:$D$64,$A12),0)</f>
        <v>42953.579657475551</v>
      </c>
      <c r="Q12" s="302">
        <f>IF($B12="Yes",SUMIFS('CapEx Detail Summary (Rates)'!T$6:T$64,'CapEx Detail Summary (Rates)'!$D$6:$D$64,$A12),0)</f>
        <v>86164.334441090803</v>
      </c>
      <c r="R12" s="302">
        <f>IF($B12="Yes",SUMIFS('CapEx Detail Summary (Rates)'!U$6:U$64,'CapEx Detail Summary (Rates)'!$D$6:$D$64,$A12),0)</f>
        <v>120490.14508350052</v>
      </c>
      <c r="S12" s="302">
        <f>IF($B12="Yes",SUMIFS('CapEx Detail Summary (Rates)'!V$6:V$64,'CapEx Detail Summary (Rates)'!$D$6:$D$64,$A12),0)</f>
        <v>171814.31862990221</v>
      </c>
      <c r="T12" s="302">
        <f>IF($B12="Yes",SUMIFS('CapEx Detail Summary (Rates)'!W$6:W$64,'CapEx Detail Summary (Rates)'!$D$6:$D$64,$A12),0)</f>
        <v>215796.59879193662</v>
      </c>
      <c r="U12" s="302">
        <f>IF($B12="Yes",SUMIFS('CapEx Detail Summary (Rates)'!X$6:X$64,'CapEx Detail Summary (Rates)'!$D$6:$D$64,$A12),0)</f>
        <v>258479.65170042284</v>
      </c>
      <c r="V12" s="302">
        <f>IF($B12="Yes",SUMIFS('CapEx Detail Summary (Rates)'!Y$6:Y$64,'CapEx Detail Summary (Rates)'!$D$6:$D$64,$A12),0)</f>
        <v>214767.89828737773</v>
      </c>
      <c r="W12" s="302">
        <f>IF($B12="Yes",SUMIFS('CapEx Detail Summary (Rates)'!Z$6:Z$64,'CapEx Detail Summary (Rates)'!$D$6:$D$64,$A12),0)</f>
        <v>215965.88162554984</v>
      </c>
      <c r="X12" s="302">
        <f>IF($B12="Yes",SUMIFS('CapEx Detail Summary (Rates)'!AA$6:AA$64,'CapEx Detail Summary (Rates)'!$D$6:$D$64,$A12),0)</f>
        <v>129883.22157104535</v>
      </c>
      <c r="Y12" s="302">
        <f>IF($B12="Yes",SUMIFS('CapEx Detail Summary (Rates)'!AB$6:AB$64,'CapEx Detail Summary (Rates)'!$D$6:$D$64,$A12),0)</f>
        <v>85907.159314951103</v>
      </c>
      <c r="Z12" s="302">
        <f>IF($B12="Yes",SUMIFS('CapEx Detail Summary (Rates)'!AC$6:AC$64,'CapEx Detail Summary (Rates)'!$D$6:$D$64,$A12),0)</f>
        <v>86386.352650219953</v>
      </c>
      <c r="AA12" s="302">
        <f>IF($B12="Yes",SUMIFS('CapEx Detail Summary (Rates)'!AD$6:AD$64,'CapEx Detail Summary (Rates)'!$D$6:$D$64,$A12),0)</f>
        <v>86510.168295092168</v>
      </c>
      <c r="AB12" s="302">
        <f>IF($B12="Yes",SUMIFS('CapEx Detail Summary (Rates)'!AE$6:AE$64,'CapEx Detail Summary (Rates)'!$D$6:$D$64,$A12),0)</f>
        <v>143036.7258680714</v>
      </c>
      <c r="AC12" s="302">
        <f>IF($B12="Yes",SUMIFS('CapEx Detail Summary (Rates)'!AF$6:AF$64,'CapEx Detail Summary (Rates)'!$D$6:$D$64,$A12),0)</f>
        <v>143893.12685516194</v>
      </c>
      <c r="AD12" s="302">
        <f>IF($B12="Yes",SUMIFS('CapEx Detail Summary (Rates)'!AG$6:AG$64,'CapEx Detail Summary (Rates)'!$D$6:$D$64,$A12),0)</f>
        <v>143699.48651897445</v>
      </c>
      <c r="AE12" s="302">
        <f>IF($B12="Yes",SUMIFS('CapEx Detail Summary (Rates)'!AH$6:AH$64,'CapEx Detail Summary (Rates)'!$D$6:$D$64,$A12),0)</f>
        <v>143036.7258680714</v>
      </c>
      <c r="AF12" s="302">
        <f>IF($B12="Yes",SUMIFS('CapEx Detail Summary (Rates)'!AI$6:AI$64,'CapEx Detail Summary (Rates)'!$D$6:$D$64,$A12),0)</f>
        <v>143893.12685516194</v>
      </c>
      <c r="AG12" s="302">
        <f>IF($B12="Yes",SUMIFS('CapEx Detail Summary (Rates)'!AJ$6:AJ$64,'CapEx Detail Summary (Rates)'!$D$6:$D$64,$A12),0)</f>
        <v>143667.60827208264</v>
      </c>
      <c r="AH12" s="302">
        <f>IF($B12="Yes",SUMIFS('CapEx Detail Summary (Rates)'!AK$6:AK$64,'CapEx Detail Summary (Rates)'!$D$6:$D$64,$A12),0)</f>
        <v>143036.7258680714</v>
      </c>
      <c r="AI12" s="302">
        <f>IF($B12="Yes",SUMIFS('CapEx Detail Summary (Rates)'!AL$6:AL$64,'CapEx Detail Summary (Rates)'!$D$6:$D$64,$A12),0)</f>
        <v>143834.59005402791</v>
      </c>
      <c r="AJ12" s="302">
        <f>IF($B12="Yes",SUMIFS('CapEx Detail Summary (Rates)'!AM$6:AM$64,'CapEx Detail Summary (Rates)'!$D$6:$D$64,$A12),0)</f>
        <v>143638.16148305321</v>
      </c>
      <c r="AK12" s="302">
        <f>IF($B12="Yes",SUMIFS('CapEx Detail Summary (Rates)'!AN$6:AN$64,'CapEx Detail Summary (Rates)'!$D$6:$D$64,$A12),0)</f>
        <v>143036.7258680714</v>
      </c>
      <c r="AL12" s="302">
        <f>IF($B12="Yes",SUMIFS('CapEx Detail Summary (Rates)'!AO$6:AO$64,'CapEx Detail Summary (Rates)'!$D$6:$D$64,$A12),0)</f>
        <v>143834.59005402791</v>
      </c>
      <c r="AM12" s="302">
        <f>IF($B12="Yes",SUMIFS('CapEx Detail Summary (Rates)'!AP$6:AP$64,'CapEx Detail Summary (Rates)'!$D$6:$D$64,$A12),0)</f>
        <v>143638.16148305321</v>
      </c>
    </row>
    <row r="13" spans="1:39" x14ac:dyDescent="0.25">
      <c r="A13" s="11" t="s">
        <v>85</v>
      </c>
      <c r="B13" s="30" t="s">
        <v>80</v>
      </c>
      <c r="C13" s="328">
        <f>IF(B13="Yes",SUMIFS('2026 IP RP CapEx'!$F:$F,'2026 IP RP CapEx'!$H:$H,$A13),0)</f>
        <v>0</v>
      </c>
      <c r="D13" s="302">
        <f>IF($B13="Yes",SUMIFS('CapEx Detail Summary (Rates)'!G$6:G$64,'CapEx Detail Summary (Rates)'!$D$6:$D$64,$A13),0)</f>
        <v>0</v>
      </c>
      <c r="E13" s="302">
        <f>IF($B13="Yes",SUMIFS('CapEx Detail Summary (Rates)'!H$6:H$64,'CapEx Detail Summary (Rates)'!$D$6:$D$64,$A13),0)</f>
        <v>0</v>
      </c>
      <c r="F13" s="302">
        <f>IF($B13="Yes",SUMIFS('CapEx Detail Summary (Rates)'!I$6:I$64,'CapEx Detail Summary (Rates)'!$D$6:$D$64,$A13),0)</f>
        <v>0</v>
      </c>
      <c r="G13" s="302">
        <f>IF($B13="Yes",SUMIFS('CapEx Detail Summary (Rates)'!J$6:J$64,'CapEx Detail Summary (Rates)'!$D$6:$D$64,$A13),0)</f>
        <v>0</v>
      </c>
      <c r="H13" s="302">
        <f>IF($B13="Yes",SUMIFS('CapEx Detail Summary (Rates)'!K$6:K$64,'CapEx Detail Summary (Rates)'!$D$6:$D$64,$A13),0)</f>
        <v>0</v>
      </c>
      <c r="I13" s="302">
        <f>IF($B13="Yes",SUMIFS('CapEx Detail Summary (Rates)'!L$6:L$64,'CapEx Detail Summary (Rates)'!$D$6:$D$64,$A13),0)</f>
        <v>0</v>
      </c>
      <c r="J13" s="302">
        <f>IF($B13="Yes",SUMIFS('CapEx Detail Summary (Rates)'!M$6:M$64,'CapEx Detail Summary (Rates)'!$D$6:$D$64,$A13),0)</f>
        <v>0</v>
      </c>
      <c r="K13" s="302">
        <f>IF($B13="Yes",SUMIFS('CapEx Detail Summary (Rates)'!N$6:N$64,'CapEx Detail Summary (Rates)'!$D$6:$D$64,$A13),0)</f>
        <v>0</v>
      </c>
      <c r="L13" s="302">
        <f>IF($B13="Yes",SUMIFS('CapEx Detail Summary (Rates)'!O$6:O$64,'CapEx Detail Summary (Rates)'!$D$6:$D$64,$A13),0)</f>
        <v>0</v>
      </c>
      <c r="M13" s="302">
        <f>IF($B13="Yes",SUMIFS('CapEx Detail Summary (Rates)'!P$6:P$64,'CapEx Detail Summary (Rates)'!$D$6:$D$64,$A13),0)</f>
        <v>0</v>
      </c>
      <c r="N13" s="302">
        <f>IF($B13="Yes",SUMIFS('CapEx Detail Summary (Rates)'!Q$6:Q$64,'CapEx Detail Summary (Rates)'!$D$6:$D$64,$A13),0)</f>
        <v>0</v>
      </c>
      <c r="O13" s="302">
        <f>IF($B13="Yes",SUMIFS('CapEx Detail Summary (Rates)'!R$6:R$64,'CapEx Detail Summary (Rates)'!$D$6:$D$64,$A13),0)</f>
        <v>0</v>
      </c>
      <c r="P13" s="302">
        <f>IF($B13="Yes",SUMIFS('CapEx Detail Summary (Rates)'!S$6:S$64,'CapEx Detail Summary (Rates)'!$D$6:$D$64,$A13),0)</f>
        <v>0</v>
      </c>
      <c r="Q13" s="302">
        <f>IF($B13="Yes",SUMIFS('CapEx Detail Summary (Rates)'!T$6:T$64,'CapEx Detail Summary (Rates)'!$D$6:$D$64,$A13),0)</f>
        <v>0</v>
      </c>
      <c r="R13" s="302">
        <f>IF($B13="Yes",SUMIFS('CapEx Detail Summary (Rates)'!U$6:U$64,'CapEx Detail Summary (Rates)'!$D$6:$D$64,$A13),0)</f>
        <v>0</v>
      </c>
      <c r="S13" s="302">
        <f>IF($B13="Yes",SUMIFS('CapEx Detail Summary (Rates)'!V$6:V$64,'CapEx Detail Summary (Rates)'!$D$6:$D$64,$A13),0)</f>
        <v>0</v>
      </c>
      <c r="T13" s="302">
        <f>IF($B13="Yes",SUMIFS('CapEx Detail Summary (Rates)'!W$6:W$64,'CapEx Detail Summary (Rates)'!$D$6:$D$64,$A13),0)</f>
        <v>0</v>
      </c>
      <c r="U13" s="302">
        <f>IF($B13="Yes",SUMIFS('CapEx Detail Summary (Rates)'!X$6:X$64,'CapEx Detail Summary (Rates)'!$D$6:$D$64,$A13),0)</f>
        <v>0</v>
      </c>
      <c r="V13" s="302">
        <f>IF($B13="Yes",SUMIFS('CapEx Detail Summary (Rates)'!Y$6:Y$64,'CapEx Detail Summary (Rates)'!$D$6:$D$64,$A13),0)</f>
        <v>0</v>
      </c>
      <c r="W13" s="302">
        <f>IF($B13="Yes",SUMIFS('CapEx Detail Summary (Rates)'!Z$6:Z$64,'CapEx Detail Summary (Rates)'!$D$6:$D$64,$A13),0)</f>
        <v>0</v>
      </c>
      <c r="X13" s="302">
        <f>IF($B13="Yes",SUMIFS('CapEx Detail Summary (Rates)'!AA$6:AA$64,'CapEx Detail Summary (Rates)'!$D$6:$D$64,$A13),0)</f>
        <v>0</v>
      </c>
      <c r="Y13" s="302">
        <f>IF($B13="Yes",SUMIFS('CapEx Detail Summary (Rates)'!AB$6:AB$64,'CapEx Detail Summary (Rates)'!$D$6:$D$64,$A13),0)</f>
        <v>0</v>
      </c>
      <c r="Z13" s="302">
        <f>IF($B13="Yes",SUMIFS('CapEx Detail Summary (Rates)'!AC$6:AC$64,'CapEx Detail Summary (Rates)'!$D$6:$D$64,$A13),0)</f>
        <v>0</v>
      </c>
      <c r="AA13" s="302">
        <f>IF($B13="Yes",SUMIFS('CapEx Detail Summary (Rates)'!AD$6:AD$64,'CapEx Detail Summary (Rates)'!$D$6:$D$64,$A13),0)</f>
        <v>0</v>
      </c>
      <c r="AB13" s="302">
        <f>IF($B13="Yes",SUMIFS('CapEx Detail Summary (Rates)'!AE$6:AE$64,'CapEx Detail Summary (Rates)'!$D$6:$D$64,$A13),0)</f>
        <v>0</v>
      </c>
      <c r="AC13" s="302">
        <f>IF($B13="Yes",SUMIFS('CapEx Detail Summary (Rates)'!AF$6:AF$64,'CapEx Detail Summary (Rates)'!$D$6:$D$64,$A13),0)</f>
        <v>0</v>
      </c>
      <c r="AD13" s="302">
        <f>IF($B13="Yes",SUMIFS('CapEx Detail Summary (Rates)'!AG$6:AG$64,'CapEx Detail Summary (Rates)'!$D$6:$D$64,$A13),0)</f>
        <v>0</v>
      </c>
      <c r="AE13" s="302">
        <f>IF($B13="Yes",SUMIFS('CapEx Detail Summary (Rates)'!AH$6:AH$64,'CapEx Detail Summary (Rates)'!$D$6:$D$64,$A13),0)</f>
        <v>0</v>
      </c>
      <c r="AF13" s="302">
        <f>IF($B13="Yes",SUMIFS('CapEx Detail Summary (Rates)'!AI$6:AI$64,'CapEx Detail Summary (Rates)'!$D$6:$D$64,$A13),0)</f>
        <v>0</v>
      </c>
      <c r="AG13" s="302">
        <f>IF($B13="Yes",SUMIFS('CapEx Detail Summary (Rates)'!AJ$6:AJ$64,'CapEx Detail Summary (Rates)'!$D$6:$D$64,$A13),0)</f>
        <v>0</v>
      </c>
      <c r="AH13" s="302">
        <f>IF($B13="Yes",SUMIFS('CapEx Detail Summary (Rates)'!AK$6:AK$64,'CapEx Detail Summary (Rates)'!$D$6:$D$64,$A13),0)</f>
        <v>0</v>
      </c>
      <c r="AI13" s="302">
        <f>IF($B13="Yes",SUMIFS('CapEx Detail Summary (Rates)'!AL$6:AL$64,'CapEx Detail Summary (Rates)'!$D$6:$D$64,$A13),0)</f>
        <v>0</v>
      </c>
      <c r="AJ13" s="302">
        <f>IF($B13="Yes",SUMIFS('CapEx Detail Summary (Rates)'!AM$6:AM$64,'CapEx Detail Summary (Rates)'!$D$6:$D$64,$A13),0)</f>
        <v>0</v>
      </c>
      <c r="AK13" s="302">
        <f>IF($B13="Yes",SUMIFS('CapEx Detail Summary (Rates)'!AN$6:AN$64,'CapEx Detail Summary (Rates)'!$D$6:$D$64,$A13),0)</f>
        <v>0</v>
      </c>
      <c r="AL13" s="302">
        <f>IF($B13="Yes",SUMIFS('CapEx Detail Summary (Rates)'!AO$6:AO$64,'CapEx Detail Summary (Rates)'!$D$6:$D$64,$A13),0)</f>
        <v>0</v>
      </c>
      <c r="AM13" s="302">
        <f>IF($B13="Yes",SUMIFS('CapEx Detail Summary (Rates)'!AP$6:AP$64,'CapEx Detail Summary (Rates)'!$D$6:$D$64,$A13),0)</f>
        <v>0</v>
      </c>
    </row>
    <row r="14" spans="1:39" x14ac:dyDescent="0.25">
      <c r="A14" s="11" t="s">
        <v>86</v>
      </c>
      <c r="B14" s="30" t="s">
        <v>82</v>
      </c>
      <c r="C14" s="328">
        <f>IF(B14="Yes",SUMIFS('2026 IP RP CapEx'!$F:$F,'2026 IP RP CapEx'!$H:$H,$A14),0)</f>
        <v>143555</v>
      </c>
      <c r="D14" s="302">
        <f>IF($B14="Yes",SUMIFS('CapEx Detail Summary (Rates)'!G$6:G$64,'CapEx Detail Summary (Rates)'!$D$6:$D$64,$A14),0)</f>
        <v>85136.33211232</v>
      </c>
      <c r="E14" s="302">
        <f>IF($B14="Yes",SUMIFS('CapEx Detail Summary (Rates)'!H$6:H$64,'CapEx Detail Summary (Rates)'!$D$6:$D$64,$A14),0)</f>
        <v>85136.33211232</v>
      </c>
      <c r="F14" s="302">
        <f>IF($B14="Yes",SUMIFS('CapEx Detail Summary (Rates)'!I$6:I$64,'CapEx Detail Summary (Rates)'!$D$6:$D$64,$A14),0)</f>
        <v>255408.99633696</v>
      </c>
      <c r="G14" s="302">
        <f>IF($B14="Yes",SUMIFS('CapEx Detail Summary (Rates)'!J$6:J$64,'CapEx Detail Summary (Rates)'!$D$6:$D$64,$A14),0)</f>
        <v>340545.32844928</v>
      </c>
      <c r="H14" s="302">
        <f>IF($B14="Yes",SUMIFS('CapEx Detail Summary (Rates)'!K$6:K$64,'CapEx Detail Summary (Rates)'!$D$6:$D$64,$A14),0)</f>
        <v>340545.32844928</v>
      </c>
      <c r="I14" s="302">
        <f>IF($B14="Yes",SUMIFS('CapEx Detail Summary (Rates)'!L$6:L$64,'CapEx Detail Summary (Rates)'!$D$6:$D$64,$A14),0)</f>
        <v>340545.32844928</v>
      </c>
      <c r="J14" s="302">
        <f>IF($B14="Yes",SUMIFS('CapEx Detail Summary (Rates)'!M$6:M$64,'CapEx Detail Summary (Rates)'!$D$6:$D$64,$A14),0)</f>
        <v>340545.32844928</v>
      </c>
      <c r="K14" s="302">
        <f>IF($B14="Yes",SUMIFS('CapEx Detail Summary (Rates)'!N$6:N$64,'CapEx Detail Summary (Rates)'!$D$6:$D$64,$A14),0)</f>
        <v>255408.99633696</v>
      </c>
      <c r="L14" s="302">
        <f>IF($B14="Yes",SUMIFS('CapEx Detail Summary (Rates)'!O$6:O$64,'CapEx Detail Summary (Rates)'!$D$6:$D$64,$A14),0)</f>
        <v>255408.99633696</v>
      </c>
      <c r="M14" s="302">
        <f>IF($B14="Yes",SUMIFS('CapEx Detail Summary (Rates)'!P$6:P$64,'CapEx Detail Summary (Rates)'!$D$6:$D$64,$A14),0)</f>
        <v>340545.32844928</v>
      </c>
      <c r="N14" s="302">
        <f>IF($B14="Yes",SUMIFS('CapEx Detail Summary (Rates)'!Q$6:Q$64,'CapEx Detail Summary (Rates)'!$D$6:$D$64,$A14),0)</f>
        <v>340545.32844928</v>
      </c>
      <c r="O14" s="302">
        <f>IF($B14="Yes",SUMIFS('CapEx Detail Summary (Rates)'!R$6:R$64,'CapEx Detail Summary (Rates)'!$D$6:$D$64,$A14),0)</f>
        <v>431028.65347219998</v>
      </c>
      <c r="P14" s="302">
        <f>IF($B14="Yes",SUMIFS('CapEx Detail Summary (Rates)'!S$6:S$64,'CapEx Detail Summary (Rates)'!$D$6:$D$64,$A14),0)</f>
        <v>124379.48914455848</v>
      </c>
      <c r="Q14" s="302">
        <f>IF($B14="Yes",SUMIFS('CapEx Detail Summary (Rates)'!T$6:T$64,'CapEx Detail Summary (Rates)'!$D$6:$D$64,$A14),0)</f>
        <v>124379.48914455848</v>
      </c>
      <c r="R14" s="302">
        <f>IF($B14="Yes",SUMIFS('CapEx Detail Summary (Rates)'!U$6:U$64,'CapEx Detail Summary (Rates)'!$D$6:$D$64,$A14),0)</f>
        <v>373138.46743367537</v>
      </c>
      <c r="S14" s="302">
        <f>IF($B14="Yes",SUMIFS('CapEx Detail Summary (Rates)'!V$6:V$64,'CapEx Detail Summary (Rates)'!$D$6:$D$64,$A14),0)</f>
        <v>497517.95657823392</v>
      </c>
      <c r="T14" s="302">
        <f>IF($B14="Yes",SUMIFS('CapEx Detail Summary (Rates)'!W$6:W$64,'CapEx Detail Summary (Rates)'!$D$6:$D$64,$A14),0)</f>
        <v>497517.95657823392</v>
      </c>
      <c r="U14" s="302">
        <f>IF($B14="Yes",SUMIFS('CapEx Detail Summary (Rates)'!X$6:X$64,'CapEx Detail Summary (Rates)'!$D$6:$D$64,$A14),0)</f>
        <v>497517.95657823392</v>
      </c>
      <c r="V14" s="302">
        <f>IF($B14="Yes",SUMIFS('CapEx Detail Summary (Rates)'!Y$6:Y$64,'CapEx Detail Summary (Rates)'!$D$6:$D$64,$A14),0)</f>
        <v>497517.95657823392</v>
      </c>
      <c r="W14" s="302">
        <f>IF($B14="Yes",SUMIFS('CapEx Detail Summary (Rates)'!Z$6:Z$64,'CapEx Detail Summary (Rates)'!$D$6:$D$64,$A14),0)</f>
        <v>373138.46743367537</v>
      </c>
      <c r="X14" s="302">
        <f>IF($B14="Yes",SUMIFS('CapEx Detail Summary (Rates)'!AA$6:AA$64,'CapEx Detail Summary (Rates)'!$D$6:$D$64,$A14),0)</f>
        <v>373138.46743367537</v>
      </c>
      <c r="Y14" s="302">
        <f>IF($B14="Yes",SUMIFS('CapEx Detail Summary (Rates)'!AB$6:AB$64,'CapEx Detail Summary (Rates)'!$D$6:$D$64,$A14),0)</f>
        <v>497517.95657823392</v>
      </c>
      <c r="Z14" s="302">
        <f>IF($B14="Yes",SUMIFS('CapEx Detail Summary (Rates)'!AC$6:AC$64,'CapEx Detail Summary (Rates)'!$D$6:$D$64,$A14),0)</f>
        <v>497517.95657823392</v>
      </c>
      <c r="AA14" s="302">
        <f>IF($B14="Yes",SUMIFS('CapEx Detail Summary (Rates)'!AD$6:AD$64,'CapEx Detail Summary (Rates)'!$D$6:$D$64,$A14),0)</f>
        <v>629708.67126259441</v>
      </c>
      <c r="AB14" s="302">
        <f>IF($B14="Yes",SUMIFS('CapEx Detail Summary (Rates)'!AE$6:AE$64,'CapEx Detail Summary (Rates)'!$D$6:$D$64,$A14),0)</f>
        <v>427120.24849227961</v>
      </c>
      <c r="AC14" s="302">
        <f>IF($B14="Yes",SUMIFS('CapEx Detail Summary (Rates)'!AF$6:AF$64,'CapEx Detail Summary (Rates)'!$D$6:$D$64,$A14),0)</f>
        <v>427120.24849227961</v>
      </c>
      <c r="AD14" s="302">
        <f>IF($B14="Yes",SUMIFS('CapEx Detail Summary (Rates)'!AG$6:AG$64,'CapEx Detail Summary (Rates)'!$D$6:$D$64,$A14),0)</f>
        <v>427120.24849227961</v>
      </c>
      <c r="AE14" s="302">
        <f>IF($B14="Yes",SUMIFS('CapEx Detail Summary (Rates)'!AH$6:AH$64,'CapEx Detail Summary (Rates)'!$D$6:$D$64,$A14),0)</f>
        <v>427120.24849227961</v>
      </c>
      <c r="AF14" s="302">
        <f>IF($B14="Yes",SUMIFS('CapEx Detail Summary (Rates)'!AI$6:AI$64,'CapEx Detail Summary (Rates)'!$D$6:$D$64,$A14),0)</f>
        <v>427120.24849227961</v>
      </c>
      <c r="AG14" s="302">
        <f>IF($B14="Yes",SUMIFS('CapEx Detail Summary (Rates)'!AJ$6:AJ$64,'CapEx Detail Summary (Rates)'!$D$6:$D$64,$A14),0)</f>
        <v>427120.24849227961</v>
      </c>
      <c r="AH14" s="302">
        <f>IF($B14="Yes",SUMIFS('CapEx Detail Summary (Rates)'!AK$6:AK$64,'CapEx Detail Summary (Rates)'!$D$6:$D$64,$A14),0)</f>
        <v>427120.24849227961</v>
      </c>
      <c r="AI14" s="302">
        <f>IF($B14="Yes",SUMIFS('CapEx Detail Summary (Rates)'!AL$6:AL$64,'CapEx Detail Summary (Rates)'!$D$6:$D$64,$A14),0)</f>
        <v>427120.24849227961</v>
      </c>
      <c r="AJ14" s="302">
        <f>IF($B14="Yes",SUMIFS('CapEx Detail Summary (Rates)'!AM$6:AM$64,'CapEx Detail Summary (Rates)'!$D$6:$D$64,$A14),0)</f>
        <v>427120.24849227961</v>
      </c>
      <c r="AK14" s="302">
        <f>IF($B14="Yes",SUMIFS('CapEx Detail Summary (Rates)'!AN$6:AN$64,'CapEx Detail Summary (Rates)'!$D$6:$D$64,$A14),0)</f>
        <v>427120.24849227961</v>
      </c>
      <c r="AL14" s="302">
        <f>IF($B14="Yes",SUMIFS('CapEx Detail Summary (Rates)'!AO$6:AO$64,'CapEx Detail Summary (Rates)'!$D$6:$D$64,$A14),0)</f>
        <v>427120.24849227961</v>
      </c>
      <c r="AM14" s="302">
        <f>IF($B14="Yes",SUMIFS('CapEx Detail Summary (Rates)'!AP$6:AP$64,'CapEx Detail Summary (Rates)'!$D$6:$D$64,$A14),0)</f>
        <v>427120.24849227961</v>
      </c>
    </row>
    <row r="15" spans="1:39" x14ac:dyDescent="0.25">
      <c r="A15" s="11" t="s">
        <v>87</v>
      </c>
      <c r="B15" s="30" t="s">
        <v>80</v>
      </c>
      <c r="C15" s="328">
        <f>IF(B15="Yes",SUMIFS('2026 IP RP CapEx'!$F:$F,'2026 IP RP CapEx'!$H:$H,$A15),0)</f>
        <v>0</v>
      </c>
      <c r="D15" s="302">
        <f>IF($B15="Yes",SUMIFS('CapEx Detail Summary (Rates)'!G$6:G$64,'CapEx Detail Summary (Rates)'!$D$6:$D$64,$A15),0)</f>
        <v>0</v>
      </c>
      <c r="E15" s="302">
        <f>IF($B15="Yes",SUMIFS('CapEx Detail Summary (Rates)'!H$6:H$64,'CapEx Detail Summary (Rates)'!$D$6:$D$64,$A15),0)</f>
        <v>0</v>
      </c>
      <c r="F15" s="302">
        <f>IF($B15="Yes",SUMIFS('CapEx Detail Summary (Rates)'!I$6:I$64,'CapEx Detail Summary (Rates)'!$D$6:$D$64,$A15),0)</f>
        <v>0</v>
      </c>
      <c r="G15" s="302">
        <f>IF($B15="Yes",SUMIFS('CapEx Detail Summary (Rates)'!J$6:J$64,'CapEx Detail Summary (Rates)'!$D$6:$D$64,$A15),0)</f>
        <v>0</v>
      </c>
      <c r="H15" s="302">
        <f>IF($B15="Yes",SUMIFS('CapEx Detail Summary (Rates)'!K$6:K$64,'CapEx Detail Summary (Rates)'!$D$6:$D$64,$A15),0)</f>
        <v>0</v>
      </c>
      <c r="I15" s="302">
        <f>IF($B15="Yes",SUMIFS('CapEx Detail Summary (Rates)'!L$6:L$64,'CapEx Detail Summary (Rates)'!$D$6:$D$64,$A15),0)</f>
        <v>0</v>
      </c>
      <c r="J15" s="302">
        <f>IF($B15="Yes",SUMIFS('CapEx Detail Summary (Rates)'!M$6:M$64,'CapEx Detail Summary (Rates)'!$D$6:$D$64,$A15),0)</f>
        <v>0</v>
      </c>
      <c r="K15" s="302">
        <f>IF($B15="Yes",SUMIFS('CapEx Detail Summary (Rates)'!N$6:N$64,'CapEx Detail Summary (Rates)'!$D$6:$D$64,$A15),0)</f>
        <v>0</v>
      </c>
      <c r="L15" s="302">
        <f>IF($B15="Yes",SUMIFS('CapEx Detail Summary (Rates)'!O$6:O$64,'CapEx Detail Summary (Rates)'!$D$6:$D$64,$A15),0)</f>
        <v>0</v>
      </c>
      <c r="M15" s="302">
        <f>IF($B15="Yes",SUMIFS('CapEx Detail Summary (Rates)'!P$6:P$64,'CapEx Detail Summary (Rates)'!$D$6:$D$64,$A15),0)</f>
        <v>0</v>
      </c>
      <c r="N15" s="302">
        <f>IF($B15="Yes",SUMIFS('CapEx Detail Summary (Rates)'!Q$6:Q$64,'CapEx Detail Summary (Rates)'!$D$6:$D$64,$A15),0)</f>
        <v>0</v>
      </c>
      <c r="O15" s="302">
        <f>IF($B15="Yes",SUMIFS('CapEx Detail Summary (Rates)'!R$6:R$64,'CapEx Detail Summary (Rates)'!$D$6:$D$64,$A15),0)</f>
        <v>0</v>
      </c>
      <c r="P15" s="302">
        <f>IF($B15="Yes",SUMIFS('CapEx Detail Summary (Rates)'!S$6:S$64,'CapEx Detail Summary (Rates)'!$D$6:$D$64,$A15),0)</f>
        <v>0</v>
      </c>
      <c r="Q15" s="302">
        <f>IF($B15="Yes",SUMIFS('CapEx Detail Summary (Rates)'!T$6:T$64,'CapEx Detail Summary (Rates)'!$D$6:$D$64,$A15),0)</f>
        <v>0</v>
      </c>
      <c r="R15" s="302">
        <f>IF($B15="Yes",SUMIFS('CapEx Detail Summary (Rates)'!U$6:U$64,'CapEx Detail Summary (Rates)'!$D$6:$D$64,$A15),0)</f>
        <v>0</v>
      </c>
      <c r="S15" s="302">
        <f>IF($B15="Yes",SUMIFS('CapEx Detail Summary (Rates)'!V$6:V$64,'CapEx Detail Summary (Rates)'!$D$6:$D$64,$A15),0)</f>
        <v>0</v>
      </c>
      <c r="T15" s="302">
        <f>IF($B15="Yes",SUMIFS('CapEx Detail Summary (Rates)'!W$6:W$64,'CapEx Detail Summary (Rates)'!$D$6:$D$64,$A15),0)</f>
        <v>0</v>
      </c>
      <c r="U15" s="302">
        <f>IF($B15="Yes",SUMIFS('CapEx Detail Summary (Rates)'!X$6:X$64,'CapEx Detail Summary (Rates)'!$D$6:$D$64,$A15),0)</f>
        <v>0</v>
      </c>
      <c r="V15" s="302">
        <f>IF($B15="Yes",SUMIFS('CapEx Detail Summary (Rates)'!Y$6:Y$64,'CapEx Detail Summary (Rates)'!$D$6:$D$64,$A15),0)</f>
        <v>0</v>
      </c>
      <c r="W15" s="302">
        <f>IF($B15="Yes",SUMIFS('CapEx Detail Summary (Rates)'!Z$6:Z$64,'CapEx Detail Summary (Rates)'!$D$6:$D$64,$A15),0)</f>
        <v>0</v>
      </c>
      <c r="X15" s="302">
        <f>IF($B15="Yes",SUMIFS('CapEx Detail Summary (Rates)'!AA$6:AA$64,'CapEx Detail Summary (Rates)'!$D$6:$D$64,$A15),0)</f>
        <v>0</v>
      </c>
      <c r="Y15" s="302">
        <f>IF($B15="Yes",SUMIFS('CapEx Detail Summary (Rates)'!AB$6:AB$64,'CapEx Detail Summary (Rates)'!$D$6:$D$64,$A15),0)</f>
        <v>0</v>
      </c>
      <c r="Z15" s="302">
        <f>IF($B15="Yes",SUMIFS('CapEx Detail Summary (Rates)'!AC$6:AC$64,'CapEx Detail Summary (Rates)'!$D$6:$D$64,$A15),0)</f>
        <v>0</v>
      </c>
      <c r="AA15" s="302">
        <f>IF($B15="Yes",SUMIFS('CapEx Detail Summary (Rates)'!AD$6:AD$64,'CapEx Detail Summary (Rates)'!$D$6:$D$64,$A15),0)</f>
        <v>0</v>
      </c>
      <c r="AB15" s="302">
        <f>IF($B15="Yes",SUMIFS('CapEx Detail Summary (Rates)'!AE$6:AE$64,'CapEx Detail Summary (Rates)'!$D$6:$D$64,$A15),0)</f>
        <v>0</v>
      </c>
      <c r="AC15" s="302">
        <f>IF($B15="Yes",SUMIFS('CapEx Detail Summary (Rates)'!AF$6:AF$64,'CapEx Detail Summary (Rates)'!$D$6:$D$64,$A15),0)</f>
        <v>0</v>
      </c>
      <c r="AD15" s="302">
        <f>IF($B15="Yes",SUMIFS('CapEx Detail Summary (Rates)'!AG$6:AG$64,'CapEx Detail Summary (Rates)'!$D$6:$D$64,$A15),0)</f>
        <v>0</v>
      </c>
      <c r="AE15" s="302">
        <f>IF($B15="Yes",SUMIFS('CapEx Detail Summary (Rates)'!AH$6:AH$64,'CapEx Detail Summary (Rates)'!$D$6:$D$64,$A15),0)</f>
        <v>0</v>
      </c>
      <c r="AF15" s="302">
        <f>IF($B15="Yes",SUMIFS('CapEx Detail Summary (Rates)'!AI$6:AI$64,'CapEx Detail Summary (Rates)'!$D$6:$D$64,$A15),0)</f>
        <v>0</v>
      </c>
      <c r="AG15" s="302">
        <f>IF($B15="Yes",SUMIFS('CapEx Detail Summary (Rates)'!AJ$6:AJ$64,'CapEx Detail Summary (Rates)'!$D$6:$D$64,$A15),0)</f>
        <v>0</v>
      </c>
      <c r="AH15" s="302">
        <f>IF($B15="Yes",SUMIFS('CapEx Detail Summary (Rates)'!AK$6:AK$64,'CapEx Detail Summary (Rates)'!$D$6:$D$64,$A15),0)</f>
        <v>0</v>
      </c>
      <c r="AI15" s="302">
        <f>IF($B15="Yes",SUMIFS('CapEx Detail Summary (Rates)'!AL$6:AL$64,'CapEx Detail Summary (Rates)'!$D$6:$D$64,$A15),0)</f>
        <v>0</v>
      </c>
      <c r="AJ15" s="302">
        <f>IF($B15="Yes",SUMIFS('CapEx Detail Summary (Rates)'!AM$6:AM$64,'CapEx Detail Summary (Rates)'!$D$6:$D$64,$A15),0)</f>
        <v>0</v>
      </c>
      <c r="AK15" s="302">
        <f>IF($B15="Yes",SUMIFS('CapEx Detail Summary (Rates)'!AN$6:AN$64,'CapEx Detail Summary (Rates)'!$D$6:$D$64,$A15),0)</f>
        <v>0</v>
      </c>
      <c r="AL15" s="302">
        <f>IF($B15="Yes",SUMIFS('CapEx Detail Summary (Rates)'!AO$6:AO$64,'CapEx Detail Summary (Rates)'!$D$6:$D$64,$A15),0)</f>
        <v>0</v>
      </c>
      <c r="AM15" s="302">
        <f>IF($B15="Yes",SUMIFS('CapEx Detail Summary (Rates)'!AP$6:AP$64,'CapEx Detail Summary (Rates)'!$D$6:$D$64,$A15),0)</f>
        <v>0</v>
      </c>
    </row>
    <row r="16" spans="1:39" x14ac:dyDescent="0.25">
      <c r="A16" s="11" t="s">
        <v>88</v>
      </c>
      <c r="B16" s="30" t="s">
        <v>82</v>
      </c>
      <c r="C16" s="328">
        <f>IF(B16="Yes",SUMIFS('2026 IP RP CapEx'!$F:$F,'2026 IP RP CapEx'!$H:$H,$A16),0)</f>
        <v>136977</v>
      </c>
      <c r="D16" s="302">
        <f>IF($B16="Yes",SUMIFS('CapEx Detail Summary (Rates)'!G$6:G$64,'CapEx Detail Summary (Rates)'!$D$6:$D$64,$A16),0)</f>
        <v>38957.927773968746</v>
      </c>
      <c r="E16" s="302">
        <f>IF($B16="Yes",SUMIFS('CapEx Detail Summary (Rates)'!H$6:H$64,'CapEx Detail Summary (Rates)'!$D$6:$D$64,$A16),0)</f>
        <v>77915.855547937492</v>
      </c>
      <c r="F16" s="302">
        <f>IF($B16="Yes",SUMIFS('CapEx Detail Summary (Rates)'!I$6:I$64,'CapEx Detail Summary (Rates)'!$D$6:$D$64,$A16),0)</f>
        <v>155831.71109587498</v>
      </c>
      <c r="G16" s="302">
        <f>IF($B16="Yes",SUMIFS('CapEx Detail Summary (Rates)'!J$6:J$64,'CapEx Detail Summary (Rates)'!$D$6:$D$64,$A16),0)</f>
        <v>155831.71109587498</v>
      </c>
      <c r="H16" s="302">
        <f>IF($B16="Yes",SUMIFS('CapEx Detail Summary (Rates)'!K$6:K$64,'CapEx Detail Summary (Rates)'!$D$6:$D$64,$A16),0)</f>
        <v>77915.855547937492</v>
      </c>
      <c r="I16" s="302">
        <f>IF($B16="Yes",SUMIFS('CapEx Detail Summary (Rates)'!L$6:L$64,'CapEx Detail Summary (Rates)'!$D$6:$D$64,$A16),0)</f>
        <v>155831.71109587498</v>
      </c>
      <c r="J16" s="302">
        <f>IF($B16="Yes",SUMIFS('CapEx Detail Summary (Rates)'!M$6:M$64,'CapEx Detail Summary (Rates)'!$D$6:$D$64,$A16),0)</f>
        <v>155831.71109587498</v>
      </c>
      <c r="K16" s="302">
        <f>IF($B16="Yes",SUMIFS('CapEx Detail Summary (Rates)'!N$6:N$64,'CapEx Detail Summary (Rates)'!$D$6:$D$64,$A16),0)</f>
        <v>155831.71109587498</v>
      </c>
      <c r="L16" s="302">
        <f>IF($B16="Yes",SUMIFS('CapEx Detail Summary (Rates)'!O$6:O$64,'CapEx Detail Summary (Rates)'!$D$6:$D$64,$A16),0)</f>
        <v>116873.78332190626</v>
      </c>
      <c r="M16" s="302">
        <f>IF($B16="Yes",SUMIFS('CapEx Detail Summary (Rates)'!P$6:P$64,'CapEx Detail Summary (Rates)'!$D$6:$D$64,$A16),0)</f>
        <v>155831.71109587498</v>
      </c>
      <c r="N16" s="302">
        <f>IF($B16="Yes",SUMIFS('CapEx Detail Summary (Rates)'!Q$6:Q$64,'CapEx Detail Summary (Rates)'!$D$6:$D$64,$A16),0)</f>
        <v>155831.71109587498</v>
      </c>
      <c r="O16" s="302">
        <f>IF($B16="Yes",SUMIFS('CapEx Detail Summary (Rates)'!R$6:R$64,'CapEx Detail Summary (Rates)'!$D$6:$D$64,$A16),0)</f>
        <v>156264.221689875</v>
      </c>
      <c r="P16" s="302">
        <f>IF($B16="Yes",SUMIFS('CapEx Detail Summary (Rates)'!S$6:S$64,'CapEx Detail Summary (Rates)'!$D$6:$D$64,$A16),0)</f>
        <v>75907.821847652842</v>
      </c>
      <c r="Q16" s="302">
        <f>IF($B16="Yes",SUMIFS('CapEx Detail Summary (Rates)'!T$6:T$64,'CapEx Detail Summary (Rates)'!$D$6:$D$64,$A16),0)</f>
        <v>151815.64369530568</v>
      </c>
      <c r="R16" s="302">
        <f>IF($B16="Yes",SUMIFS('CapEx Detail Summary (Rates)'!U$6:U$64,'CapEx Detail Summary (Rates)'!$D$6:$D$64,$A16),0)</f>
        <v>303631.28739061137</v>
      </c>
      <c r="S16" s="302">
        <f>IF($B16="Yes",SUMIFS('CapEx Detail Summary (Rates)'!V$6:V$64,'CapEx Detail Summary (Rates)'!$D$6:$D$64,$A16),0)</f>
        <v>303631.28739061137</v>
      </c>
      <c r="T16" s="302">
        <f>IF($B16="Yes",SUMIFS('CapEx Detail Summary (Rates)'!W$6:W$64,'CapEx Detail Summary (Rates)'!$D$6:$D$64,$A16),0)</f>
        <v>151815.64369530568</v>
      </c>
      <c r="U16" s="302">
        <f>IF($B16="Yes",SUMIFS('CapEx Detail Summary (Rates)'!X$6:X$64,'CapEx Detail Summary (Rates)'!$D$6:$D$64,$A16),0)</f>
        <v>303631.28739061137</v>
      </c>
      <c r="V16" s="302">
        <f>IF($B16="Yes",SUMIFS('CapEx Detail Summary (Rates)'!Y$6:Y$64,'CapEx Detail Summary (Rates)'!$D$6:$D$64,$A16),0)</f>
        <v>303631.28739061137</v>
      </c>
      <c r="W16" s="302">
        <f>IF($B16="Yes",SUMIFS('CapEx Detail Summary (Rates)'!Z$6:Z$64,'CapEx Detail Summary (Rates)'!$D$6:$D$64,$A16),0)</f>
        <v>303631.28739061137</v>
      </c>
      <c r="X16" s="302">
        <f>IF($B16="Yes",SUMIFS('CapEx Detail Summary (Rates)'!AA$6:AA$64,'CapEx Detail Summary (Rates)'!$D$6:$D$64,$A16),0)</f>
        <v>227723.46554295855</v>
      </c>
      <c r="Y16" s="302">
        <f>IF($B16="Yes",SUMIFS('CapEx Detail Summary (Rates)'!AB$6:AB$64,'CapEx Detail Summary (Rates)'!$D$6:$D$64,$A16),0)</f>
        <v>303631.28739061137</v>
      </c>
      <c r="Z16" s="302">
        <f>IF($B16="Yes",SUMIFS('CapEx Detail Summary (Rates)'!AC$6:AC$64,'CapEx Detail Summary (Rates)'!$D$6:$D$64,$A16),0)</f>
        <v>303631.28739061137</v>
      </c>
      <c r="AA16" s="302">
        <f>IF($B16="Yes",SUMIFS('CapEx Detail Summary (Rates)'!AD$6:AD$64,'CapEx Detail Summary (Rates)'!$D$6:$D$64,$A16),0)</f>
        <v>304672.47699388367</v>
      </c>
      <c r="AB16" s="302">
        <f>IF($B16="Yes",SUMIFS('CapEx Detail Summary (Rates)'!AE$6:AE$64,'CapEx Detail Summary (Rates)'!$D$6:$D$64,$A16),0)</f>
        <v>258908.14306572487</v>
      </c>
      <c r="AC16" s="302">
        <f>IF($B16="Yes",SUMIFS('CapEx Detail Summary (Rates)'!AF$6:AF$64,'CapEx Detail Summary (Rates)'!$D$6:$D$64,$A16),0)</f>
        <v>258908.14306572487</v>
      </c>
      <c r="AD16" s="302">
        <f>IF($B16="Yes",SUMIFS('CapEx Detail Summary (Rates)'!AG$6:AG$64,'CapEx Detail Summary (Rates)'!$D$6:$D$64,$A16),0)</f>
        <v>258908.14306572487</v>
      </c>
      <c r="AE16" s="302">
        <f>IF($B16="Yes",SUMIFS('CapEx Detail Summary (Rates)'!AH$6:AH$64,'CapEx Detail Summary (Rates)'!$D$6:$D$64,$A16),0)</f>
        <v>258908.14306572487</v>
      </c>
      <c r="AF16" s="302">
        <f>IF($B16="Yes",SUMIFS('CapEx Detail Summary (Rates)'!AI$6:AI$64,'CapEx Detail Summary (Rates)'!$D$6:$D$64,$A16),0)</f>
        <v>258908.14306572487</v>
      </c>
      <c r="AG16" s="302">
        <f>IF($B16="Yes",SUMIFS('CapEx Detail Summary (Rates)'!AJ$6:AJ$64,'CapEx Detail Summary (Rates)'!$D$6:$D$64,$A16),0)</f>
        <v>258908.14306572487</v>
      </c>
      <c r="AH16" s="302">
        <f>IF($B16="Yes",SUMIFS('CapEx Detail Summary (Rates)'!AK$6:AK$64,'CapEx Detail Summary (Rates)'!$D$6:$D$64,$A16),0)</f>
        <v>258908.14306572487</v>
      </c>
      <c r="AI16" s="302">
        <f>IF($B16="Yes",SUMIFS('CapEx Detail Summary (Rates)'!AL$6:AL$64,'CapEx Detail Summary (Rates)'!$D$6:$D$64,$A16),0)</f>
        <v>258908.14306572487</v>
      </c>
      <c r="AJ16" s="302">
        <f>IF($B16="Yes",SUMIFS('CapEx Detail Summary (Rates)'!AM$6:AM$64,'CapEx Detail Summary (Rates)'!$D$6:$D$64,$A16),0)</f>
        <v>258908.14306572487</v>
      </c>
      <c r="AK16" s="302">
        <f>IF($B16="Yes",SUMIFS('CapEx Detail Summary (Rates)'!AN$6:AN$64,'CapEx Detail Summary (Rates)'!$D$6:$D$64,$A16),0)</f>
        <v>258908.14306572487</v>
      </c>
      <c r="AL16" s="302">
        <f>IF($B16="Yes",SUMIFS('CapEx Detail Summary (Rates)'!AO$6:AO$64,'CapEx Detail Summary (Rates)'!$D$6:$D$64,$A16),0)</f>
        <v>258908.14306572487</v>
      </c>
      <c r="AM16" s="302">
        <f>IF($B16="Yes",SUMIFS('CapEx Detail Summary (Rates)'!AP$6:AP$64,'CapEx Detail Summary (Rates)'!$D$6:$D$64,$A16),0)</f>
        <v>258908.14306572487</v>
      </c>
    </row>
    <row r="17" spans="1:39" x14ac:dyDescent="0.25">
      <c r="A17" s="11" t="s">
        <v>89</v>
      </c>
      <c r="B17" s="30" t="s">
        <v>80</v>
      </c>
      <c r="C17" s="328">
        <f>IF(B17="Yes",SUMIFS('2026 IP RP CapEx'!$F:$F,'2026 IP RP CapEx'!$H:$H,$A17),0)</f>
        <v>0</v>
      </c>
      <c r="D17" s="302">
        <f>IF($B17="Yes",SUMIFS('CapEx Detail Summary (Rates)'!G$6:G$64,'CapEx Detail Summary (Rates)'!$D$6:$D$64,$A17),0)</f>
        <v>0</v>
      </c>
      <c r="E17" s="302">
        <f>IF($B17="Yes",SUMIFS('CapEx Detail Summary (Rates)'!H$6:H$64,'CapEx Detail Summary (Rates)'!$D$6:$D$64,$A17),0)</f>
        <v>0</v>
      </c>
      <c r="F17" s="302">
        <f>IF($B17="Yes",SUMIFS('CapEx Detail Summary (Rates)'!I$6:I$64,'CapEx Detail Summary (Rates)'!$D$6:$D$64,$A17),0)</f>
        <v>0</v>
      </c>
      <c r="G17" s="302">
        <f>IF($B17="Yes",SUMIFS('CapEx Detail Summary (Rates)'!J$6:J$64,'CapEx Detail Summary (Rates)'!$D$6:$D$64,$A17),0)</f>
        <v>0</v>
      </c>
      <c r="H17" s="302">
        <f>IF($B17="Yes",SUMIFS('CapEx Detail Summary (Rates)'!K$6:K$64,'CapEx Detail Summary (Rates)'!$D$6:$D$64,$A17),0)</f>
        <v>0</v>
      </c>
      <c r="I17" s="302">
        <f>IF($B17="Yes",SUMIFS('CapEx Detail Summary (Rates)'!L$6:L$64,'CapEx Detail Summary (Rates)'!$D$6:$D$64,$A17),0)</f>
        <v>0</v>
      </c>
      <c r="J17" s="302">
        <f>IF($B17="Yes",SUMIFS('CapEx Detail Summary (Rates)'!M$6:M$64,'CapEx Detail Summary (Rates)'!$D$6:$D$64,$A17),0)</f>
        <v>0</v>
      </c>
      <c r="K17" s="302">
        <f>IF($B17="Yes",SUMIFS('CapEx Detail Summary (Rates)'!N$6:N$64,'CapEx Detail Summary (Rates)'!$D$6:$D$64,$A17),0)</f>
        <v>0</v>
      </c>
      <c r="L17" s="302">
        <f>IF($B17="Yes",SUMIFS('CapEx Detail Summary (Rates)'!O$6:O$64,'CapEx Detail Summary (Rates)'!$D$6:$D$64,$A17),0)</f>
        <v>0</v>
      </c>
      <c r="M17" s="302">
        <f>IF($B17="Yes",SUMIFS('CapEx Detail Summary (Rates)'!P$6:P$64,'CapEx Detail Summary (Rates)'!$D$6:$D$64,$A17),0)</f>
        <v>0</v>
      </c>
      <c r="N17" s="302">
        <f>IF($B17="Yes",SUMIFS('CapEx Detail Summary (Rates)'!Q$6:Q$64,'CapEx Detail Summary (Rates)'!$D$6:$D$64,$A17),0)</f>
        <v>0</v>
      </c>
      <c r="O17" s="302">
        <f>IF($B17="Yes",SUMIFS('CapEx Detail Summary (Rates)'!R$6:R$64,'CapEx Detail Summary (Rates)'!$D$6:$D$64,$A17),0)</f>
        <v>0</v>
      </c>
      <c r="P17" s="302">
        <f>IF($B17="Yes",SUMIFS('CapEx Detail Summary (Rates)'!S$6:S$64,'CapEx Detail Summary (Rates)'!$D$6:$D$64,$A17),0)</f>
        <v>0</v>
      </c>
      <c r="Q17" s="302">
        <f>IF($B17="Yes",SUMIFS('CapEx Detail Summary (Rates)'!T$6:T$64,'CapEx Detail Summary (Rates)'!$D$6:$D$64,$A17),0)</f>
        <v>0</v>
      </c>
      <c r="R17" s="302">
        <f>IF($B17="Yes",SUMIFS('CapEx Detail Summary (Rates)'!U$6:U$64,'CapEx Detail Summary (Rates)'!$D$6:$D$64,$A17),0)</f>
        <v>0</v>
      </c>
      <c r="S17" s="302">
        <f>IF($B17="Yes",SUMIFS('CapEx Detail Summary (Rates)'!V$6:V$64,'CapEx Detail Summary (Rates)'!$D$6:$D$64,$A17),0)</f>
        <v>0</v>
      </c>
      <c r="T17" s="302">
        <f>IF($B17="Yes",SUMIFS('CapEx Detail Summary (Rates)'!W$6:W$64,'CapEx Detail Summary (Rates)'!$D$6:$D$64,$A17),0)</f>
        <v>0</v>
      </c>
      <c r="U17" s="302">
        <f>IF($B17="Yes",SUMIFS('CapEx Detail Summary (Rates)'!X$6:X$64,'CapEx Detail Summary (Rates)'!$D$6:$D$64,$A17),0)</f>
        <v>0</v>
      </c>
      <c r="V17" s="302">
        <f>IF($B17="Yes",SUMIFS('CapEx Detail Summary (Rates)'!Y$6:Y$64,'CapEx Detail Summary (Rates)'!$D$6:$D$64,$A17),0)</f>
        <v>0</v>
      </c>
      <c r="W17" s="302">
        <f>IF($B17="Yes",SUMIFS('CapEx Detail Summary (Rates)'!Z$6:Z$64,'CapEx Detail Summary (Rates)'!$D$6:$D$64,$A17),0)</f>
        <v>0</v>
      </c>
      <c r="X17" s="302">
        <f>IF($B17="Yes",SUMIFS('CapEx Detail Summary (Rates)'!AA$6:AA$64,'CapEx Detail Summary (Rates)'!$D$6:$D$64,$A17),0)</f>
        <v>0</v>
      </c>
      <c r="Y17" s="302">
        <f>IF($B17="Yes",SUMIFS('CapEx Detail Summary (Rates)'!AB$6:AB$64,'CapEx Detail Summary (Rates)'!$D$6:$D$64,$A17),0)</f>
        <v>0</v>
      </c>
      <c r="Z17" s="302">
        <f>IF($B17="Yes",SUMIFS('CapEx Detail Summary (Rates)'!AC$6:AC$64,'CapEx Detail Summary (Rates)'!$D$6:$D$64,$A17),0)</f>
        <v>0</v>
      </c>
      <c r="AA17" s="302">
        <f>IF($B17="Yes",SUMIFS('CapEx Detail Summary (Rates)'!AD$6:AD$64,'CapEx Detail Summary (Rates)'!$D$6:$D$64,$A17),0)</f>
        <v>0</v>
      </c>
      <c r="AB17" s="302">
        <f>IF($B17="Yes",SUMIFS('CapEx Detail Summary (Rates)'!AE$6:AE$64,'CapEx Detail Summary (Rates)'!$D$6:$D$64,$A17),0)</f>
        <v>0</v>
      </c>
      <c r="AC17" s="302">
        <f>IF($B17="Yes",SUMIFS('CapEx Detail Summary (Rates)'!AF$6:AF$64,'CapEx Detail Summary (Rates)'!$D$6:$D$64,$A17),0)</f>
        <v>0</v>
      </c>
      <c r="AD17" s="302">
        <f>IF($B17="Yes",SUMIFS('CapEx Detail Summary (Rates)'!AG$6:AG$64,'CapEx Detail Summary (Rates)'!$D$6:$D$64,$A17),0)</f>
        <v>0</v>
      </c>
      <c r="AE17" s="302">
        <f>IF($B17="Yes",SUMIFS('CapEx Detail Summary (Rates)'!AH$6:AH$64,'CapEx Detail Summary (Rates)'!$D$6:$D$64,$A17),0)</f>
        <v>0</v>
      </c>
      <c r="AF17" s="302">
        <f>IF($B17="Yes",SUMIFS('CapEx Detail Summary (Rates)'!AI$6:AI$64,'CapEx Detail Summary (Rates)'!$D$6:$D$64,$A17),0)</f>
        <v>0</v>
      </c>
      <c r="AG17" s="302">
        <f>IF($B17="Yes",SUMIFS('CapEx Detail Summary (Rates)'!AJ$6:AJ$64,'CapEx Detail Summary (Rates)'!$D$6:$D$64,$A17),0)</f>
        <v>0</v>
      </c>
      <c r="AH17" s="302">
        <f>IF($B17="Yes",SUMIFS('CapEx Detail Summary (Rates)'!AK$6:AK$64,'CapEx Detail Summary (Rates)'!$D$6:$D$64,$A17),0)</f>
        <v>0</v>
      </c>
      <c r="AI17" s="302">
        <f>IF($B17="Yes",SUMIFS('CapEx Detail Summary (Rates)'!AL$6:AL$64,'CapEx Detail Summary (Rates)'!$D$6:$D$64,$A17),0)</f>
        <v>0</v>
      </c>
      <c r="AJ17" s="302">
        <f>IF($B17="Yes",SUMIFS('CapEx Detail Summary (Rates)'!AM$6:AM$64,'CapEx Detail Summary (Rates)'!$D$6:$D$64,$A17),0)</f>
        <v>0</v>
      </c>
      <c r="AK17" s="302">
        <f>IF($B17="Yes",SUMIFS('CapEx Detail Summary (Rates)'!AN$6:AN$64,'CapEx Detail Summary (Rates)'!$D$6:$D$64,$A17),0)</f>
        <v>0</v>
      </c>
      <c r="AL17" s="302">
        <f>IF($B17="Yes",SUMIFS('CapEx Detail Summary (Rates)'!AO$6:AO$64,'CapEx Detail Summary (Rates)'!$D$6:$D$64,$A17),0)</f>
        <v>0</v>
      </c>
      <c r="AM17" s="302">
        <f>IF($B17="Yes",SUMIFS('CapEx Detail Summary (Rates)'!AP$6:AP$64,'CapEx Detail Summary (Rates)'!$D$6:$D$64,$A17),0)</f>
        <v>0</v>
      </c>
    </row>
    <row r="18" spans="1:39" x14ac:dyDescent="0.25">
      <c r="A18" s="11" t="s">
        <v>90</v>
      </c>
      <c r="B18" s="30" t="s">
        <v>82</v>
      </c>
      <c r="C18" s="328">
        <f>IF(B18="Yes",SUMIFS('2026 IP RP CapEx'!$F:$F,'2026 IP RP CapEx'!$H:$H,$A18),0)</f>
        <v>312999</v>
      </c>
      <c r="D18" s="302">
        <f>IF($B18="Yes",SUMIFS('CapEx Detail Summary (Rates)'!G$6:G$64,'CapEx Detail Summary (Rates)'!$D$6:$D$64,$A18),0)</f>
        <v>436141.74637499999</v>
      </c>
      <c r="E18" s="302">
        <f>IF($B18="Yes",SUMIFS('CapEx Detail Summary (Rates)'!H$6:H$64,'CapEx Detail Summary (Rates)'!$D$6:$D$64,$A18),0)</f>
        <v>436141.74637499999</v>
      </c>
      <c r="F18" s="302">
        <f>IF($B18="Yes",SUMIFS('CapEx Detail Summary (Rates)'!I$6:I$64,'CapEx Detail Summary (Rates)'!$D$6:$D$64,$A18),0)</f>
        <v>758286.82611499983</v>
      </c>
      <c r="G18" s="302">
        <f>IF($B18="Yes",SUMIFS('CapEx Detail Summary (Rates)'!J$6:J$64,'CapEx Detail Summary (Rates)'!$D$6:$D$64,$A18),0)</f>
        <v>775533.45502499992</v>
      </c>
      <c r="H18" s="302">
        <f>IF($B18="Yes",SUMIFS('CapEx Detail Summary (Rates)'!K$6:K$64,'CapEx Detail Summary (Rates)'!$D$6:$D$64,$A18),0)</f>
        <v>743175.85274999985</v>
      </c>
      <c r="I18" s="302">
        <f>IF($B18="Yes",SUMIFS('CapEx Detail Summary (Rates)'!L$6:L$64,'CapEx Detail Summary (Rates)'!$D$6:$D$64,$A18),0)</f>
        <v>723648.32219999994</v>
      </c>
      <c r="J18" s="302">
        <f>IF($B18="Yes",SUMIFS('CapEx Detail Summary (Rates)'!M$6:M$64,'CapEx Detail Summary (Rates)'!$D$6:$D$64,$A18),0)</f>
        <v>694357.02637500002</v>
      </c>
      <c r="K18" s="302">
        <f>IF($B18="Yes",SUMIFS('CapEx Detail Summary (Rates)'!N$6:N$64,'CapEx Detail Summary (Rates)'!$D$6:$D$64,$A18),0)</f>
        <v>586767.32637500006</v>
      </c>
      <c r="L18" s="302">
        <f>IF($B18="Yes",SUMIFS('CapEx Detail Summary (Rates)'!O$6:O$64,'CapEx Detail Summary (Rates)'!$D$6:$D$64,$A18),0)</f>
        <v>615864.96074000001</v>
      </c>
      <c r="M18" s="302">
        <f>IF($B18="Yes",SUMIFS('CapEx Detail Summary (Rates)'!P$6:P$64,'CapEx Detail Summary (Rates)'!$D$6:$D$64,$A18),0)</f>
        <v>481377.83574000001</v>
      </c>
      <c r="N18" s="302">
        <f>IF($B18="Yes",SUMIFS('CapEx Detail Summary (Rates)'!Q$6:Q$64,'CapEx Detail Summary (Rates)'!$D$6:$D$64,$A18),0)</f>
        <v>500969.92011000001</v>
      </c>
      <c r="O18" s="302">
        <f>IF($B18="Yes",SUMIFS('CapEx Detail Summary (Rates)'!R$6:R$64,'CapEx Detail Summary (Rates)'!$D$6:$D$64,$A18),0)</f>
        <v>640011.31711099995</v>
      </c>
      <c r="P18" s="302">
        <f>IF($B18="Yes",SUMIFS('CapEx Detail Summary (Rates)'!S$6:S$64,'CapEx Detail Summary (Rates)'!$D$6:$D$64,$A18),0)</f>
        <v>383438.40250579617</v>
      </c>
      <c r="Q18" s="302">
        <f>IF($B18="Yes",SUMIFS('CapEx Detail Summary (Rates)'!T$6:T$64,'CapEx Detail Summary (Rates)'!$D$6:$D$64,$A18),0)</f>
        <v>383438.40250579617</v>
      </c>
      <c r="R18" s="302">
        <f>IF($B18="Yes",SUMIFS('CapEx Detail Summary (Rates)'!U$6:U$64,'CapEx Detail Summary (Rates)'!$D$6:$D$64,$A18),0)</f>
        <v>630710.64878729242</v>
      </c>
      <c r="S18" s="302">
        <f>IF($B18="Yes",SUMIFS('CapEx Detail Summary (Rates)'!V$6:V$64,'CapEx Detail Summary (Rates)'!$D$6:$D$64,$A18),0)</f>
        <v>630822.7516006449</v>
      </c>
      <c r="T18" s="302">
        <f>IF($B18="Yes",SUMIFS('CapEx Detail Summary (Rates)'!W$6:W$64,'CapEx Detail Summary (Rates)'!$D$6:$D$64,$A18),0)</f>
        <v>630589.22471865907</v>
      </c>
      <c r="U18" s="302">
        <f>IF($B18="Yes",SUMIFS('CapEx Detail Summary (Rates)'!X$6:X$64,'CapEx Detail Summary (Rates)'!$D$6:$D$64,$A18),0)</f>
        <v>630318.43556969205</v>
      </c>
      <c r="V18" s="302">
        <f>IF($B18="Yes",SUMIFS('CapEx Detail Summary (Rates)'!Y$6:Y$64,'CapEx Detail Summary (Rates)'!$D$6:$D$64,$A18),0)</f>
        <v>629912.25184624142</v>
      </c>
      <c r="W18" s="302">
        <f>IF($B18="Yes",SUMIFS('CapEx Detail Summary (Rates)'!Z$6:Z$64,'CapEx Detail Summary (Rates)'!$D$6:$D$64,$A18),0)</f>
        <v>525039.70535060414</v>
      </c>
      <c r="X18" s="302">
        <f>IF($B18="Yes",SUMIFS('CapEx Detail Summary (Rates)'!AA$6:AA$64,'CapEx Detail Summary (Rates)'!$D$6:$D$64,$A18),0)</f>
        <v>525221.8786160514</v>
      </c>
      <c r="Y18" s="302">
        <f>IF($B18="Yes",SUMIFS('CapEx Detail Summary (Rates)'!AB$6:AB$64,'CapEx Detail Summary (Rates)'!$D$6:$D$64,$A18),0)</f>
        <v>394131.19549650478</v>
      </c>
      <c r="Z18" s="302">
        <f>IF($B18="Yes",SUMIFS('CapEx Detail Summary (Rates)'!AC$6:AC$64,'CapEx Detail Summary (Rates)'!$D$6:$D$64,$A18),0)</f>
        <v>394476.65479813976</v>
      </c>
      <c r="AA18" s="302">
        <f>IF($B18="Yes",SUMIFS('CapEx Detail Summary (Rates)'!AD$6:AD$64,'CapEx Detail Summary (Rates)'!$D$6:$D$64,$A18),0)</f>
        <v>570569.7924825321</v>
      </c>
      <c r="AB18" s="302">
        <f>IF($B18="Yes",SUMIFS('CapEx Detail Summary (Rates)'!AE$6:AE$64,'CapEx Detail Summary (Rates)'!$D$6:$D$64,$A18),0)</f>
        <v>409195.04502087453</v>
      </c>
      <c r="AC18" s="302">
        <f>IF($B18="Yes",SUMIFS('CapEx Detail Summary (Rates)'!AF$6:AF$64,'CapEx Detail Summary (Rates)'!$D$6:$D$64,$A18),0)</f>
        <v>409195.04502087453</v>
      </c>
      <c r="AD18" s="302">
        <f>IF($B18="Yes",SUMIFS('CapEx Detail Summary (Rates)'!AG$6:AG$64,'CapEx Detail Summary (Rates)'!$D$6:$D$64,$A18),0)</f>
        <v>409195.04502087453</v>
      </c>
      <c r="AE18" s="302">
        <f>IF($B18="Yes",SUMIFS('CapEx Detail Summary (Rates)'!AH$6:AH$64,'CapEx Detail Summary (Rates)'!$D$6:$D$64,$A18),0)</f>
        <v>409195.04502087453</v>
      </c>
      <c r="AF18" s="302">
        <f>IF($B18="Yes",SUMIFS('CapEx Detail Summary (Rates)'!AI$6:AI$64,'CapEx Detail Summary (Rates)'!$D$6:$D$64,$A18),0)</f>
        <v>409195.04502087453</v>
      </c>
      <c r="AG18" s="302">
        <f>IF($B18="Yes",SUMIFS('CapEx Detail Summary (Rates)'!AJ$6:AJ$64,'CapEx Detail Summary (Rates)'!$D$6:$D$64,$A18),0)</f>
        <v>409195.04502087453</v>
      </c>
      <c r="AH18" s="302">
        <f>IF($B18="Yes",SUMIFS('CapEx Detail Summary (Rates)'!AK$6:AK$64,'CapEx Detail Summary (Rates)'!$D$6:$D$64,$A18),0)</f>
        <v>409195.04502087453</v>
      </c>
      <c r="AI18" s="302">
        <f>IF($B18="Yes",SUMIFS('CapEx Detail Summary (Rates)'!AL$6:AL$64,'CapEx Detail Summary (Rates)'!$D$6:$D$64,$A18),0)</f>
        <v>409195.04502087453</v>
      </c>
      <c r="AJ18" s="302">
        <f>IF($B18="Yes",SUMIFS('CapEx Detail Summary (Rates)'!AM$6:AM$64,'CapEx Detail Summary (Rates)'!$D$6:$D$64,$A18),0)</f>
        <v>409195.04502087453</v>
      </c>
      <c r="AK18" s="302">
        <f>IF($B18="Yes",SUMIFS('CapEx Detail Summary (Rates)'!AN$6:AN$64,'CapEx Detail Summary (Rates)'!$D$6:$D$64,$A18),0)</f>
        <v>409195.04502087453</v>
      </c>
      <c r="AL18" s="302">
        <f>IF($B18="Yes",SUMIFS('CapEx Detail Summary (Rates)'!AO$6:AO$64,'CapEx Detail Summary (Rates)'!$D$6:$D$64,$A18),0)</f>
        <v>409195.04502087453</v>
      </c>
      <c r="AM18" s="302">
        <f>IF($B18="Yes",SUMIFS('CapEx Detail Summary (Rates)'!AP$6:AP$64,'CapEx Detail Summary (Rates)'!$D$6:$D$64,$A18),0)</f>
        <v>409195.04502087453</v>
      </c>
    </row>
    <row r="19" spans="1:39" x14ac:dyDescent="0.25">
      <c r="A19" s="11" t="s">
        <v>91</v>
      </c>
      <c r="B19" s="30" t="s">
        <v>82</v>
      </c>
      <c r="C19" s="328">
        <f>IF(B19="Yes",SUMIFS('2026 IP RP CapEx'!$F:$F,'2026 IP RP CapEx'!$H:$H,$A19),0)</f>
        <v>92876</v>
      </c>
      <c r="D19" s="302">
        <f>IF($B19="Yes",SUMIFS('CapEx Detail Summary (Rates)'!G$6:G$64,'CapEx Detail Summary (Rates)'!$D$6:$D$64,$A19),0)</f>
        <v>10221.021500000001</v>
      </c>
      <c r="E19" s="302">
        <f>IF($B19="Yes",SUMIFS('CapEx Detail Summary (Rates)'!H$6:H$64,'CapEx Detail Summary (Rates)'!$D$6:$D$64,$A19),0)</f>
        <v>10221.021500000001</v>
      </c>
      <c r="F19" s="302">
        <f>IF($B19="Yes",SUMIFS('CapEx Detail Summary (Rates)'!I$6:I$64,'CapEx Detail Summary (Rates)'!$D$6:$D$64,$A19),0)</f>
        <v>26574.655900000002</v>
      </c>
      <c r="G19" s="302">
        <f>IF($B19="Yes",SUMIFS('CapEx Detail Summary (Rates)'!J$6:J$64,'CapEx Detail Summary (Rates)'!$D$6:$D$64,$A19),0)</f>
        <v>30663.0645</v>
      </c>
      <c r="H19" s="302">
        <f>IF($B19="Yes",SUMIFS('CapEx Detail Summary (Rates)'!K$6:K$64,'CapEx Detail Summary (Rates)'!$D$6:$D$64,$A19),0)</f>
        <v>20442.043000000001</v>
      </c>
      <c r="I19" s="302">
        <f>IF($B19="Yes",SUMIFS('CapEx Detail Summary (Rates)'!L$6:L$64,'CapEx Detail Summary (Rates)'!$D$6:$D$64,$A19),0)</f>
        <v>16353.634400000001</v>
      </c>
      <c r="J19" s="302">
        <f>IF($B19="Yes",SUMIFS('CapEx Detail Summary (Rates)'!M$6:M$64,'CapEx Detail Summary (Rates)'!$D$6:$D$64,$A19),0)</f>
        <v>10221.021500000001</v>
      </c>
      <c r="K19" s="302">
        <f>IF($B19="Yes",SUMIFS('CapEx Detail Summary (Rates)'!N$6:N$64,'CapEx Detail Summary (Rates)'!$D$6:$D$64,$A19),0)</f>
        <v>10221.021500000001</v>
      </c>
      <c r="L19" s="302">
        <f>IF($B19="Yes",SUMIFS('CapEx Detail Summary (Rates)'!O$6:O$64,'CapEx Detail Summary (Rates)'!$D$6:$D$64,$A19),0)</f>
        <v>16353.634400000001</v>
      </c>
      <c r="M19" s="302">
        <f>IF($B19="Yes",SUMIFS('CapEx Detail Summary (Rates)'!P$6:P$64,'CapEx Detail Summary (Rates)'!$D$6:$D$64,$A19),0)</f>
        <v>16353.634400000001</v>
      </c>
      <c r="N19" s="302">
        <f>IF($B19="Yes",SUMIFS('CapEx Detail Summary (Rates)'!Q$6:Q$64,'CapEx Detail Summary (Rates)'!$D$6:$D$64,$A19),0)</f>
        <v>20442.043000000001</v>
      </c>
      <c r="O19" s="302">
        <f>IF($B19="Yes",SUMIFS('CapEx Detail Summary (Rates)'!R$6:R$64,'CapEx Detail Summary (Rates)'!$D$6:$D$64,$A19),0)</f>
        <v>5682.8879539999989</v>
      </c>
      <c r="P19" s="302">
        <f>IF($B19="Yes",SUMIFS('CapEx Detail Summary (Rates)'!S$6:S$64,'CapEx Detail Summary (Rates)'!$D$6:$D$64,$A19),0)</f>
        <v>11822.633497548795</v>
      </c>
      <c r="Q19" s="302">
        <f>IF($B19="Yes",SUMIFS('CapEx Detail Summary (Rates)'!T$6:T$64,'CapEx Detail Summary (Rates)'!$D$6:$D$64,$A19),0)</f>
        <v>11822.633497548795</v>
      </c>
      <c r="R19" s="302">
        <f>IF($B19="Yes",SUMIFS('CapEx Detail Summary (Rates)'!U$6:U$64,'CapEx Detail Summary (Rates)'!$D$6:$D$64,$A19),0)</f>
        <v>30738.847093626871</v>
      </c>
      <c r="S19" s="302">
        <f>IF($B19="Yes",SUMIFS('CapEx Detail Summary (Rates)'!V$6:V$64,'CapEx Detail Summary (Rates)'!$D$6:$D$64,$A19),0)</f>
        <v>35467.900492646389</v>
      </c>
      <c r="T19" s="302">
        <f>IF($B19="Yes",SUMIFS('CapEx Detail Summary (Rates)'!W$6:W$64,'CapEx Detail Summary (Rates)'!$D$6:$D$64,$A19),0)</f>
        <v>23645.266995097591</v>
      </c>
      <c r="U19" s="302">
        <f>IF($B19="Yes",SUMIFS('CapEx Detail Summary (Rates)'!X$6:X$64,'CapEx Detail Summary (Rates)'!$D$6:$D$64,$A19),0)</f>
        <v>18916.213596078076</v>
      </c>
      <c r="V19" s="302">
        <f>IF($B19="Yes",SUMIFS('CapEx Detail Summary (Rates)'!Y$6:Y$64,'CapEx Detail Summary (Rates)'!$D$6:$D$64,$A19),0)</f>
        <v>11822.633497548795</v>
      </c>
      <c r="W19" s="302">
        <f>IF($B19="Yes",SUMIFS('CapEx Detail Summary (Rates)'!Z$6:Z$64,'CapEx Detail Summary (Rates)'!$D$6:$D$64,$A19),0)</f>
        <v>11822.633497548795</v>
      </c>
      <c r="X19" s="302">
        <f>IF($B19="Yes",SUMIFS('CapEx Detail Summary (Rates)'!AA$6:AA$64,'CapEx Detail Summary (Rates)'!$D$6:$D$64,$A19),0)</f>
        <v>18916.213596078076</v>
      </c>
      <c r="Y19" s="302">
        <f>IF($B19="Yes",SUMIFS('CapEx Detail Summary (Rates)'!AB$6:AB$64,'CapEx Detail Summary (Rates)'!$D$6:$D$64,$A19),0)</f>
        <v>18916.213596078076</v>
      </c>
      <c r="Z19" s="302">
        <f>IF($B19="Yes",SUMIFS('CapEx Detail Summary (Rates)'!AC$6:AC$64,'CapEx Detail Summary (Rates)'!$D$6:$D$64,$A19),0)</f>
        <v>23645.266995097591</v>
      </c>
      <c r="AA19" s="302">
        <f>IF($B19="Yes",SUMIFS('CapEx Detail Summary (Rates)'!AD$6:AD$64,'CapEx Detail Summary (Rates)'!$D$6:$D$64,$A19),0)</f>
        <v>6573.3842246371296</v>
      </c>
      <c r="AB19" s="302">
        <f>IF($B19="Yes",SUMIFS('CapEx Detail Summary (Rates)'!AE$6:AE$64,'CapEx Detail Summary (Rates)'!$D$6:$D$64,$A19),0)</f>
        <v>19273.408928859666</v>
      </c>
      <c r="AC19" s="302">
        <f>IF($B19="Yes",SUMIFS('CapEx Detail Summary (Rates)'!AF$6:AF$64,'CapEx Detail Summary (Rates)'!$D$6:$D$64,$A19),0)</f>
        <v>19273.408928859666</v>
      </c>
      <c r="AD19" s="302">
        <f>IF($B19="Yes",SUMIFS('CapEx Detail Summary (Rates)'!AG$6:AG$64,'CapEx Detail Summary (Rates)'!$D$6:$D$64,$A19),0)</f>
        <v>19273.408928859666</v>
      </c>
      <c r="AE19" s="302">
        <f>IF($B19="Yes",SUMIFS('CapEx Detail Summary (Rates)'!AH$6:AH$64,'CapEx Detail Summary (Rates)'!$D$6:$D$64,$A19),0)</f>
        <v>19273.408928859666</v>
      </c>
      <c r="AF19" s="302">
        <f>IF($B19="Yes",SUMIFS('CapEx Detail Summary (Rates)'!AI$6:AI$64,'CapEx Detail Summary (Rates)'!$D$6:$D$64,$A19),0)</f>
        <v>19273.408928859666</v>
      </c>
      <c r="AG19" s="302">
        <f>IF($B19="Yes",SUMIFS('CapEx Detail Summary (Rates)'!AJ$6:AJ$64,'CapEx Detail Summary (Rates)'!$D$6:$D$64,$A19),0)</f>
        <v>19273.408928859666</v>
      </c>
      <c r="AH19" s="302">
        <f>IF($B19="Yes",SUMIFS('CapEx Detail Summary (Rates)'!AK$6:AK$64,'CapEx Detail Summary (Rates)'!$D$6:$D$64,$A19),0)</f>
        <v>19273.408928859666</v>
      </c>
      <c r="AI19" s="302">
        <f>IF($B19="Yes",SUMIFS('CapEx Detail Summary (Rates)'!AL$6:AL$64,'CapEx Detail Summary (Rates)'!$D$6:$D$64,$A19),0)</f>
        <v>19273.408928859666</v>
      </c>
      <c r="AJ19" s="302">
        <f>IF($B19="Yes",SUMIFS('CapEx Detail Summary (Rates)'!AM$6:AM$64,'CapEx Detail Summary (Rates)'!$D$6:$D$64,$A19),0)</f>
        <v>19273.408928859666</v>
      </c>
      <c r="AK19" s="302">
        <f>IF($B19="Yes",SUMIFS('CapEx Detail Summary (Rates)'!AN$6:AN$64,'CapEx Detail Summary (Rates)'!$D$6:$D$64,$A19),0)</f>
        <v>19273.408928859666</v>
      </c>
      <c r="AL19" s="302">
        <f>IF($B19="Yes",SUMIFS('CapEx Detail Summary (Rates)'!AO$6:AO$64,'CapEx Detail Summary (Rates)'!$D$6:$D$64,$A19),0)</f>
        <v>19273.408928859666</v>
      </c>
      <c r="AM19" s="302">
        <f>IF($B19="Yes",SUMIFS('CapEx Detail Summary (Rates)'!AP$6:AP$64,'CapEx Detail Summary (Rates)'!$D$6:$D$64,$A19),0)</f>
        <v>19273.408928859666</v>
      </c>
    </row>
    <row r="20" spans="1:39" x14ac:dyDescent="0.25">
      <c r="A20" s="11" t="s">
        <v>92</v>
      </c>
      <c r="B20" s="30" t="s">
        <v>80</v>
      </c>
      <c r="C20" s="328">
        <f>IF(B20="Yes",SUMIFS('2026 IP RP CapEx'!$F:$F,'2026 IP RP CapEx'!$H:$H,$A20),0)</f>
        <v>0</v>
      </c>
      <c r="D20" s="302">
        <f>IF($B20="Yes",SUMIFS('CapEx Detail Summary (Rates)'!G$6:G$64,'CapEx Detail Summary (Rates)'!$D$6:$D$64,$A20),0)</f>
        <v>0</v>
      </c>
      <c r="E20" s="302">
        <f>IF($B20="Yes",SUMIFS('CapEx Detail Summary (Rates)'!H$6:H$64,'CapEx Detail Summary (Rates)'!$D$6:$D$64,$A20),0)</f>
        <v>0</v>
      </c>
      <c r="F20" s="302">
        <f>IF($B20="Yes",SUMIFS('CapEx Detail Summary (Rates)'!I$6:I$64,'CapEx Detail Summary (Rates)'!$D$6:$D$64,$A20),0)</f>
        <v>0</v>
      </c>
      <c r="G20" s="302">
        <f>IF($B20="Yes",SUMIFS('CapEx Detail Summary (Rates)'!J$6:J$64,'CapEx Detail Summary (Rates)'!$D$6:$D$64,$A20),0)</f>
        <v>0</v>
      </c>
      <c r="H20" s="302">
        <f>IF($B20="Yes",SUMIFS('CapEx Detail Summary (Rates)'!K$6:K$64,'CapEx Detail Summary (Rates)'!$D$6:$D$64,$A20),0)</f>
        <v>0</v>
      </c>
      <c r="I20" s="302">
        <f>IF($B20="Yes",SUMIFS('CapEx Detail Summary (Rates)'!L$6:L$64,'CapEx Detail Summary (Rates)'!$D$6:$D$64,$A20),0)</f>
        <v>0</v>
      </c>
      <c r="J20" s="302">
        <f>IF($B20="Yes",SUMIFS('CapEx Detail Summary (Rates)'!M$6:M$64,'CapEx Detail Summary (Rates)'!$D$6:$D$64,$A20),0)</f>
        <v>0</v>
      </c>
      <c r="K20" s="302">
        <f>IF($B20="Yes",SUMIFS('CapEx Detail Summary (Rates)'!N$6:N$64,'CapEx Detail Summary (Rates)'!$D$6:$D$64,$A20),0)</f>
        <v>0</v>
      </c>
      <c r="L20" s="302">
        <f>IF($B20="Yes",SUMIFS('CapEx Detail Summary (Rates)'!O$6:O$64,'CapEx Detail Summary (Rates)'!$D$6:$D$64,$A20),0)</f>
        <v>0</v>
      </c>
      <c r="M20" s="302">
        <f>IF($B20="Yes",SUMIFS('CapEx Detail Summary (Rates)'!P$6:P$64,'CapEx Detail Summary (Rates)'!$D$6:$D$64,$A20),0)</f>
        <v>0</v>
      </c>
      <c r="N20" s="302">
        <f>IF($B20="Yes",SUMIFS('CapEx Detail Summary (Rates)'!Q$6:Q$64,'CapEx Detail Summary (Rates)'!$D$6:$D$64,$A20),0)</f>
        <v>0</v>
      </c>
      <c r="O20" s="302">
        <f>IF($B20="Yes",SUMIFS('CapEx Detail Summary (Rates)'!R$6:R$64,'CapEx Detail Summary (Rates)'!$D$6:$D$64,$A20),0)</f>
        <v>0</v>
      </c>
      <c r="P20" s="302">
        <f>IF($B20="Yes",SUMIFS('CapEx Detail Summary (Rates)'!S$6:S$64,'CapEx Detail Summary (Rates)'!$D$6:$D$64,$A20),0)</f>
        <v>0</v>
      </c>
      <c r="Q20" s="302">
        <f>IF($B20="Yes",SUMIFS('CapEx Detail Summary (Rates)'!T$6:T$64,'CapEx Detail Summary (Rates)'!$D$6:$D$64,$A20),0)</f>
        <v>0</v>
      </c>
      <c r="R20" s="302">
        <f>IF($B20="Yes",SUMIFS('CapEx Detail Summary (Rates)'!U$6:U$64,'CapEx Detail Summary (Rates)'!$D$6:$D$64,$A20),0)</f>
        <v>0</v>
      </c>
      <c r="S20" s="302">
        <f>IF($B20="Yes",SUMIFS('CapEx Detail Summary (Rates)'!V$6:V$64,'CapEx Detail Summary (Rates)'!$D$6:$D$64,$A20),0)</f>
        <v>0</v>
      </c>
      <c r="T20" s="302">
        <f>IF($B20="Yes",SUMIFS('CapEx Detail Summary (Rates)'!W$6:W$64,'CapEx Detail Summary (Rates)'!$D$6:$D$64,$A20),0)</f>
        <v>0</v>
      </c>
      <c r="U20" s="302">
        <f>IF($B20="Yes",SUMIFS('CapEx Detail Summary (Rates)'!X$6:X$64,'CapEx Detail Summary (Rates)'!$D$6:$D$64,$A20),0)</f>
        <v>0</v>
      </c>
      <c r="V20" s="302">
        <f>IF($B20="Yes",SUMIFS('CapEx Detail Summary (Rates)'!Y$6:Y$64,'CapEx Detail Summary (Rates)'!$D$6:$D$64,$A20),0)</f>
        <v>0</v>
      </c>
      <c r="W20" s="302">
        <f>IF($B20="Yes",SUMIFS('CapEx Detail Summary (Rates)'!Z$6:Z$64,'CapEx Detail Summary (Rates)'!$D$6:$D$64,$A20),0)</f>
        <v>0</v>
      </c>
      <c r="X20" s="302">
        <f>IF($B20="Yes",SUMIFS('CapEx Detail Summary (Rates)'!AA$6:AA$64,'CapEx Detail Summary (Rates)'!$D$6:$D$64,$A20),0)</f>
        <v>0</v>
      </c>
      <c r="Y20" s="302">
        <f>IF($B20="Yes",SUMIFS('CapEx Detail Summary (Rates)'!AB$6:AB$64,'CapEx Detail Summary (Rates)'!$D$6:$D$64,$A20),0)</f>
        <v>0</v>
      </c>
      <c r="Z20" s="302">
        <f>IF($B20="Yes",SUMIFS('CapEx Detail Summary (Rates)'!AC$6:AC$64,'CapEx Detail Summary (Rates)'!$D$6:$D$64,$A20),0)</f>
        <v>0</v>
      </c>
      <c r="AA20" s="302">
        <f>IF($B20="Yes",SUMIFS('CapEx Detail Summary (Rates)'!AD$6:AD$64,'CapEx Detail Summary (Rates)'!$D$6:$D$64,$A20),0)</f>
        <v>0</v>
      </c>
      <c r="AB20" s="302">
        <f>IF($B20="Yes",SUMIFS('CapEx Detail Summary (Rates)'!AE$6:AE$64,'CapEx Detail Summary (Rates)'!$D$6:$D$64,$A20),0)</f>
        <v>0</v>
      </c>
      <c r="AC20" s="302">
        <f>IF($B20="Yes",SUMIFS('CapEx Detail Summary (Rates)'!AF$6:AF$64,'CapEx Detail Summary (Rates)'!$D$6:$D$64,$A20),0)</f>
        <v>0</v>
      </c>
      <c r="AD20" s="302">
        <f>IF($B20="Yes",SUMIFS('CapEx Detail Summary (Rates)'!AG$6:AG$64,'CapEx Detail Summary (Rates)'!$D$6:$D$64,$A20),0)</f>
        <v>0</v>
      </c>
      <c r="AE20" s="302">
        <f>IF($B20="Yes",SUMIFS('CapEx Detail Summary (Rates)'!AH$6:AH$64,'CapEx Detail Summary (Rates)'!$D$6:$D$64,$A20),0)</f>
        <v>0</v>
      </c>
      <c r="AF20" s="302">
        <f>IF($B20="Yes",SUMIFS('CapEx Detail Summary (Rates)'!AI$6:AI$64,'CapEx Detail Summary (Rates)'!$D$6:$D$64,$A20),0)</f>
        <v>0</v>
      </c>
      <c r="AG20" s="302">
        <f>IF($B20="Yes",SUMIFS('CapEx Detail Summary (Rates)'!AJ$6:AJ$64,'CapEx Detail Summary (Rates)'!$D$6:$D$64,$A20),0)</f>
        <v>0</v>
      </c>
      <c r="AH20" s="302">
        <f>IF($B20="Yes",SUMIFS('CapEx Detail Summary (Rates)'!AK$6:AK$64,'CapEx Detail Summary (Rates)'!$D$6:$D$64,$A20),0)</f>
        <v>0</v>
      </c>
      <c r="AI20" s="302">
        <f>IF($B20="Yes",SUMIFS('CapEx Detail Summary (Rates)'!AL$6:AL$64,'CapEx Detail Summary (Rates)'!$D$6:$D$64,$A20),0)</f>
        <v>0</v>
      </c>
      <c r="AJ20" s="302">
        <f>IF($B20="Yes",SUMIFS('CapEx Detail Summary (Rates)'!AM$6:AM$64,'CapEx Detail Summary (Rates)'!$D$6:$D$64,$A20),0)</f>
        <v>0</v>
      </c>
      <c r="AK20" s="302">
        <f>IF($B20="Yes",SUMIFS('CapEx Detail Summary (Rates)'!AN$6:AN$64,'CapEx Detail Summary (Rates)'!$D$6:$D$64,$A20),0)</f>
        <v>0</v>
      </c>
      <c r="AL20" s="302">
        <f>IF($B20="Yes",SUMIFS('CapEx Detail Summary (Rates)'!AO$6:AO$64,'CapEx Detail Summary (Rates)'!$D$6:$D$64,$A20),0)</f>
        <v>0</v>
      </c>
      <c r="AM20" s="302">
        <f>IF($B20="Yes",SUMIFS('CapEx Detail Summary (Rates)'!AP$6:AP$64,'CapEx Detail Summary (Rates)'!$D$6:$D$64,$A20),0)</f>
        <v>0</v>
      </c>
    </row>
    <row r="21" spans="1:39" x14ac:dyDescent="0.25">
      <c r="A21" s="11" t="s">
        <v>93</v>
      </c>
      <c r="B21" s="30" t="s">
        <v>82</v>
      </c>
      <c r="C21" s="328">
        <f>IF(B21="Yes",SUMIFS('2026 IP RP CapEx'!$F:$F,'2026 IP RP CapEx'!$H:$H,$A21),0)</f>
        <v>81510</v>
      </c>
      <c r="D21" s="302">
        <f>IF($B21="Yes",SUMIFS('CapEx Detail Summary (Rates)'!G$6:G$64,'CapEx Detail Summary (Rates)'!$D$6:$D$64,$A21),0)</f>
        <v>128010.22506</v>
      </c>
      <c r="E21" s="302">
        <f>IF($B21="Yes",SUMIFS('CapEx Detail Summary (Rates)'!H$6:H$64,'CapEx Detail Summary (Rates)'!$D$6:$D$64,$A21),0)</f>
        <v>256020.45011999999</v>
      </c>
      <c r="F21" s="302">
        <f>IF($B21="Yes",SUMIFS('CapEx Detail Summary (Rates)'!I$6:I$64,'CapEx Detail Summary (Rates)'!$D$6:$D$64,$A21),0)</f>
        <v>256020.45011999999</v>
      </c>
      <c r="G21" s="302">
        <f>IF($B21="Yes",SUMIFS('CapEx Detail Summary (Rates)'!J$6:J$64,'CapEx Detail Summary (Rates)'!$D$6:$D$64,$A21),0)</f>
        <v>192015.33759000001</v>
      </c>
      <c r="H21" s="302">
        <f>IF($B21="Yes",SUMIFS('CapEx Detail Summary (Rates)'!K$6:K$64,'CapEx Detail Summary (Rates)'!$D$6:$D$64,$A21),0)</f>
        <v>320023.41085600003</v>
      </c>
      <c r="I21" s="302">
        <f>IF($B21="Yes",SUMIFS('CapEx Detail Summary (Rates)'!L$6:L$64,'CapEx Detail Summary (Rates)'!$D$6:$D$64,$A21),0)</f>
        <v>320023.41085600003</v>
      </c>
      <c r="J21" s="302">
        <f>IF($B21="Yes",SUMIFS('CapEx Detail Summary (Rates)'!M$6:M$64,'CapEx Detail Summary (Rates)'!$D$6:$D$64,$A21),0)</f>
        <v>256020.45011999999</v>
      </c>
      <c r="K21" s="302">
        <f>IF($B21="Yes",SUMIFS('CapEx Detail Summary (Rates)'!N$6:N$64,'CapEx Detail Summary (Rates)'!$D$6:$D$64,$A21),0)</f>
        <v>192015.33759000001</v>
      </c>
      <c r="L21" s="302">
        <f>IF($B21="Yes",SUMIFS('CapEx Detail Summary (Rates)'!O$6:O$64,'CapEx Detail Summary (Rates)'!$D$6:$D$64,$A21),0)</f>
        <v>192015.33759000001</v>
      </c>
      <c r="M21" s="302">
        <f>IF($B21="Yes",SUMIFS('CapEx Detail Summary (Rates)'!P$6:P$64,'CapEx Detail Summary (Rates)'!$D$6:$D$64,$A21),0)</f>
        <v>192015.33759000001</v>
      </c>
      <c r="N21" s="302">
        <f>IF($B21="Yes",SUMIFS('CapEx Detail Summary (Rates)'!Q$6:Q$64,'CapEx Detail Summary (Rates)'!$D$6:$D$64,$A21),0)</f>
        <v>192015.33759000001</v>
      </c>
      <c r="O21" s="302">
        <f>IF($B21="Yes",SUMIFS('CapEx Detail Summary (Rates)'!R$6:R$64,'CapEx Detail Summary (Rates)'!$D$6:$D$64,$A21),0)</f>
        <v>65260.684329000003</v>
      </c>
      <c r="P21" s="302">
        <f>IF($B21="Yes",SUMIFS('CapEx Detail Summary (Rates)'!S$6:S$64,'CapEx Detail Summary (Rates)'!$D$6:$D$64,$A21),0)</f>
        <v>121690.54191749374</v>
      </c>
      <c r="Q21" s="302">
        <f>IF($B21="Yes",SUMIFS('CapEx Detail Summary (Rates)'!T$6:T$64,'CapEx Detail Summary (Rates)'!$D$6:$D$64,$A21),0)</f>
        <v>243381.16084544268</v>
      </c>
      <c r="R21" s="302">
        <f>IF($B21="Yes",SUMIFS('CapEx Detail Summary (Rates)'!U$6:U$64,'CapEx Detail Summary (Rates)'!$D$6:$D$64,$A21),0)</f>
        <v>243381.16084544268</v>
      </c>
      <c r="S21" s="302">
        <f>IF($B21="Yes",SUMIFS('CapEx Detail Summary (Rates)'!V$6:V$64,'CapEx Detail Summary (Rates)'!$D$6:$D$64,$A21),0)</f>
        <v>182535.85138146821</v>
      </c>
      <c r="T21" s="302">
        <f>IF($B21="Yes",SUMIFS('CapEx Detail Summary (Rates)'!W$6:W$64,'CapEx Detail Summary (Rates)'!$D$6:$D$64,$A21),0)</f>
        <v>304224.24150496192</v>
      </c>
      <c r="U21" s="302">
        <f>IF($B21="Yes",SUMIFS('CapEx Detail Summary (Rates)'!X$6:X$64,'CapEx Detail Summary (Rates)'!$D$6:$D$64,$A21),0)</f>
        <v>304224.24150496192</v>
      </c>
      <c r="V21" s="302">
        <f>IF($B21="Yes",SUMIFS('CapEx Detail Summary (Rates)'!Y$6:Y$64,'CapEx Detail Summary (Rates)'!$D$6:$D$64,$A21),0)</f>
        <v>243381.16084544268</v>
      </c>
      <c r="W21" s="302">
        <f>IF($B21="Yes",SUMIFS('CapEx Detail Summary (Rates)'!Z$6:Z$64,'CapEx Detail Summary (Rates)'!$D$6:$D$64,$A21),0)</f>
        <v>182535.85138146821</v>
      </c>
      <c r="X21" s="302">
        <f>IF($B21="Yes",SUMIFS('CapEx Detail Summary (Rates)'!AA$6:AA$64,'CapEx Detail Summary (Rates)'!$D$6:$D$64,$A21),0)</f>
        <v>182535.85138146821</v>
      </c>
      <c r="Y21" s="302">
        <f>IF($B21="Yes",SUMIFS('CapEx Detail Summary (Rates)'!AB$6:AB$64,'CapEx Detail Summary (Rates)'!$D$6:$D$64,$A21),0)</f>
        <v>182535.85138146821</v>
      </c>
      <c r="Z21" s="302">
        <f>IF($B21="Yes",SUMIFS('CapEx Detail Summary (Rates)'!AC$6:AC$64,'CapEx Detail Summary (Rates)'!$D$6:$D$64,$A21),0)</f>
        <v>182535.85138146821</v>
      </c>
      <c r="AA21" s="302">
        <f>IF($B21="Yes",SUMIFS('CapEx Detail Summary (Rates)'!AD$6:AD$64,'CapEx Detail Summary (Rates)'!$D$6:$D$64,$A21),0)</f>
        <v>62038.703550914048</v>
      </c>
      <c r="AB21" s="302">
        <f>IF($B21="Yes",SUMIFS('CapEx Detail Summary (Rates)'!AE$6:AE$64,'CapEx Detail Summary (Rates)'!$D$6:$D$64,$A21),0)</f>
        <v>132246.0389935</v>
      </c>
      <c r="AC21" s="302">
        <f>IF($B21="Yes",SUMIFS('CapEx Detail Summary (Rates)'!AF$6:AF$64,'CapEx Detail Summary (Rates)'!$D$6:$D$64,$A21),0)</f>
        <v>132246.0389935</v>
      </c>
      <c r="AD21" s="302">
        <f>IF($B21="Yes",SUMIFS('CapEx Detail Summary (Rates)'!AG$6:AG$64,'CapEx Detail Summary (Rates)'!$D$6:$D$64,$A21),0)</f>
        <v>132246.0389935</v>
      </c>
      <c r="AE21" s="302">
        <f>IF($B21="Yes",SUMIFS('CapEx Detail Summary (Rates)'!AH$6:AH$64,'CapEx Detail Summary (Rates)'!$D$6:$D$64,$A21),0)</f>
        <v>132246.0389935</v>
      </c>
      <c r="AF21" s="302">
        <f>IF($B21="Yes",SUMIFS('CapEx Detail Summary (Rates)'!AI$6:AI$64,'CapEx Detail Summary (Rates)'!$D$6:$D$64,$A21),0)</f>
        <v>132246.0389935</v>
      </c>
      <c r="AG21" s="302">
        <f>IF($B21="Yes",SUMIFS('CapEx Detail Summary (Rates)'!AJ$6:AJ$64,'CapEx Detail Summary (Rates)'!$D$6:$D$64,$A21),0)</f>
        <v>132246.0389935</v>
      </c>
      <c r="AH21" s="302">
        <f>IF($B21="Yes",SUMIFS('CapEx Detail Summary (Rates)'!AK$6:AK$64,'CapEx Detail Summary (Rates)'!$D$6:$D$64,$A21),0)</f>
        <v>132246.0389935</v>
      </c>
      <c r="AI21" s="302">
        <f>IF($B21="Yes",SUMIFS('CapEx Detail Summary (Rates)'!AL$6:AL$64,'CapEx Detail Summary (Rates)'!$D$6:$D$64,$A21),0)</f>
        <v>132246.0389935</v>
      </c>
      <c r="AJ21" s="302">
        <f>IF($B21="Yes",SUMIFS('CapEx Detail Summary (Rates)'!AM$6:AM$64,'CapEx Detail Summary (Rates)'!$D$6:$D$64,$A21),0)</f>
        <v>132246.0389935</v>
      </c>
      <c r="AK21" s="302">
        <f>IF($B21="Yes",SUMIFS('CapEx Detail Summary (Rates)'!AN$6:AN$64,'CapEx Detail Summary (Rates)'!$D$6:$D$64,$A21),0)</f>
        <v>132246.0389935</v>
      </c>
      <c r="AL21" s="302">
        <f>IF($B21="Yes",SUMIFS('CapEx Detail Summary (Rates)'!AO$6:AO$64,'CapEx Detail Summary (Rates)'!$D$6:$D$64,$A21),0)</f>
        <v>132246.0389935</v>
      </c>
      <c r="AM21" s="302">
        <f>IF($B21="Yes",SUMIFS('CapEx Detail Summary (Rates)'!AP$6:AP$64,'CapEx Detail Summary (Rates)'!$D$6:$D$64,$A21),0)</f>
        <v>132246.0389935</v>
      </c>
    </row>
    <row r="22" spans="1:39" x14ac:dyDescent="0.25">
      <c r="A22" s="11" t="s">
        <v>94</v>
      </c>
      <c r="B22" s="30" t="s">
        <v>80</v>
      </c>
      <c r="C22" s="328">
        <f>IF(B22="Yes",SUMIFS('2026 IP RP CapEx'!$F:$F,'2026 IP RP CapEx'!$H:$H,$A22),0)</f>
        <v>0</v>
      </c>
      <c r="D22" s="302">
        <f>IF($B22="Yes",SUMIFS('CapEx Detail Summary (Rates)'!G$6:G$64,'CapEx Detail Summary (Rates)'!$D$6:$D$64,$A22),0)</f>
        <v>0</v>
      </c>
      <c r="E22" s="302">
        <f>IF($B22="Yes",SUMIFS('CapEx Detail Summary (Rates)'!H$6:H$64,'CapEx Detail Summary (Rates)'!$D$6:$D$64,$A22),0)</f>
        <v>0</v>
      </c>
      <c r="F22" s="302">
        <f>IF($B22="Yes",SUMIFS('CapEx Detail Summary (Rates)'!I$6:I$64,'CapEx Detail Summary (Rates)'!$D$6:$D$64,$A22),0)</f>
        <v>0</v>
      </c>
      <c r="G22" s="302">
        <f>IF($B22="Yes",SUMIFS('CapEx Detail Summary (Rates)'!J$6:J$64,'CapEx Detail Summary (Rates)'!$D$6:$D$64,$A22),0)</f>
        <v>0</v>
      </c>
      <c r="H22" s="302">
        <f>IF($B22="Yes",SUMIFS('CapEx Detail Summary (Rates)'!K$6:K$64,'CapEx Detail Summary (Rates)'!$D$6:$D$64,$A22),0)</f>
        <v>0</v>
      </c>
      <c r="I22" s="302">
        <f>IF($B22="Yes",SUMIFS('CapEx Detail Summary (Rates)'!L$6:L$64,'CapEx Detail Summary (Rates)'!$D$6:$D$64,$A22),0)</f>
        <v>0</v>
      </c>
      <c r="J22" s="302">
        <f>IF($B22="Yes",SUMIFS('CapEx Detail Summary (Rates)'!M$6:M$64,'CapEx Detail Summary (Rates)'!$D$6:$D$64,$A22),0)</f>
        <v>0</v>
      </c>
      <c r="K22" s="302">
        <f>IF($B22="Yes",SUMIFS('CapEx Detail Summary (Rates)'!N$6:N$64,'CapEx Detail Summary (Rates)'!$D$6:$D$64,$A22),0)</f>
        <v>0</v>
      </c>
      <c r="L22" s="302">
        <f>IF($B22="Yes",SUMIFS('CapEx Detail Summary (Rates)'!O$6:O$64,'CapEx Detail Summary (Rates)'!$D$6:$D$64,$A22),0)</f>
        <v>0</v>
      </c>
      <c r="M22" s="302">
        <f>IF($B22="Yes",SUMIFS('CapEx Detail Summary (Rates)'!P$6:P$64,'CapEx Detail Summary (Rates)'!$D$6:$D$64,$A22),0)</f>
        <v>0</v>
      </c>
      <c r="N22" s="302">
        <f>IF($B22="Yes",SUMIFS('CapEx Detail Summary (Rates)'!Q$6:Q$64,'CapEx Detail Summary (Rates)'!$D$6:$D$64,$A22),0)</f>
        <v>0</v>
      </c>
      <c r="O22" s="302">
        <f>IF($B22="Yes",SUMIFS('CapEx Detail Summary (Rates)'!R$6:R$64,'CapEx Detail Summary (Rates)'!$D$6:$D$64,$A22),0)</f>
        <v>0</v>
      </c>
      <c r="P22" s="302">
        <f>IF($B22="Yes",SUMIFS('CapEx Detail Summary (Rates)'!S$6:S$64,'CapEx Detail Summary (Rates)'!$D$6:$D$64,$A22),0)</f>
        <v>0</v>
      </c>
      <c r="Q22" s="302">
        <f>IF($B22="Yes",SUMIFS('CapEx Detail Summary (Rates)'!T$6:T$64,'CapEx Detail Summary (Rates)'!$D$6:$D$64,$A22),0)</f>
        <v>0</v>
      </c>
      <c r="R22" s="302">
        <f>IF($B22="Yes",SUMIFS('CapEx Detail Summary (Rates)'!U$6:U$64,'CapEx Detail Summary (Rates)'!$D$6:$D$64,$A22),0)</f>
        <v>0</v>
      </c>
      <c r="S22" s="302">
        <f>IF($B22="Yes",SUMIFS('CapEx Detail Summary (Rates)'!V$6:V$64,'CapEx Detail Summary (Rates)'!$D$6:$D$64,$A22),0)</f>
        <v>0</v>
      </c>
      <c r="T22" s="302">
        <f>IF($B22="Yes",SUMIFS('CapEx Detail Summary (Rates)'!W$6:W$64,'CapEx Detail Summary (Rates)'!$D$6:$D$64,$A22),0)</f>
        <v>0</v>
      </c>
      <c r="U22" s="302">
        <f>IF($B22="Yes",SUMIFS('CapEx Detail Summary (Rates)'!X$6:X$64,'CapEx Detail Summary (Rates)'!$D$6:$D$64,$A22),0)</f>
        <v>0</v>
      </c>
      <c r="V22" s="302">
        <f>IF($B22="Yes",SUMIFS('CapEx Detail Summary (Rates)'!Y$6:Y$64,'CapEx Detail Summary (Rates)'!$D$6:$D$64,$A22),0)</f>
        <v>0</v>
      </c>
      <c r="W22" s="302">
        <f>IF($B22="Yes",SUMIFS('CapEx Detail Summary (Rates)'!Z$6:Z$64,'CapEx Detail Summary (Rates)'!$D$6:$D$64,$A22),0)</f>
        <v>0</v>
      </c>
      <c r="X22" s="302">
        <f>IF($B22="Yes",SUMIFS('CapEx Detail Summary (Rates)'!AA$6:AA$64,'CapEx Detail Summary (Rates)'!$D$6:$D$64,$A22),0)</f>
        <v>0</v>
      </c>
      <c r="Y22" s="302">
        <f>IF($B22="Yes",SUMIFS('CapEx Detail Summary (Rates)'!AB$6:AB$64,'CapEx Detail Summary (Rates)'!$D$6:$D$64,$A22),0)</f>
        <v>0</v>
      </c>
      <c r="Z22" s="302">
        <f>IF($B22="Yes",SUMIFS('CapEx Detail Summary (Rates)'!AC$6:AC$64,'CapEx Detail Summary (Rates)'!$D$6:$D$64,$A22),0)</f>
        <v>0</v>
      </c>
      <c r="AA22" s="302">
        <f>IF($B22="Yes",SUMIFS('CapEx Detail Summary (Rates)'!AD$6:AD$64,'CapEx Detail Summary (Rates)'!$D$6:$D$64,$A22),0)</f>
        <v>0</v>
      </c>
      <c r="AB22" s="302">
        <f>IF($B22="Yes",SUMIFS('CapEx Detail Summary (Rates)'!AE$6:AE$64,'CapEx Detail Summary (Rates)'!$D$6:$D$64,$A22),0)</f>
        <v>0</v>
      </c>
      <c r="AC22" s="302">
        <f>IF($B22="Yes",SUMIFS('CapEx Detail Summary (Rates)'!AF$6:AF$64,'CapEx Detail Summary (Rates)'!$D$6:$D$64,$A22),0)</f>
        <v>0</v>
      </c>
      <c r="AD22" s="302">
        <f>IF($B22="Yes",SUMIFS('CapEx Detail Summary (Rates)'!AG$6:AG$64,'CapEx Detail Summary (Rates)'!$D$6:$D$64,$A22),0)</f>
        <v>0</v>
      </c>
      <c r="AE22" s="302">
        <f>IF($B22="Yes",SUMIFS('CapEx Detail Summary (Rates)'!AH$6:AH$64,'CapEx Detail Summary (Rates)'!$D$6:$D$64,$A22),0)</f>
        <v>0</v>
      </c>
      <c r="AF22" s="302">
        <f>IF($B22="Yes",SUMIFS('CapEx Detail Summary (Rates)'!AI$6:AI$64,'CapEx Detail Summary (Rates)'!$D$6:$D$64,$A22),0)</f>
        <v>0</v>
      </c>
      <c r="AG22" s="302">
        <f>IF($B22="Yes",SUMIFS('CapEx Detail Summary (Rates)'!AJ$6:AJ$64,'CapEx Detail Summary (Rates)'!$D$6:$D$64,$A22),0)</f>
        <v>0</v>
      </c>
      <c r="AH22" s="302">
        <f>IF($B22="Yes",SUMIFS('CapEx Detail Summary (Rates)'!AK$6:AK$64,'CapEx Detail Summary (Rates)'!$D$6:$D$64,$A22),0)</f>
        <v>0</v>
      </c>
      <c r="AI22" s="302">
        <f>IF($B22="Yes",SUMIFS('CapEx Detail Summary (Rates)'!AL$6:AL$64,'CapEx Detail Summary (Rates)'!$D$6:$D$64,$A22),0)</f>
        <v>0</v>
      </c>
      <c r="AJ22" s="302">
        <f>IF($B22="Yes",SUMIFS('CapEx Detail Summary (Rates)'!AM$6:AM$64,'CapEx Detail Summary (Rates)'!$D$6:$D$64,$A22),0)</f>
        <v>0</v>
      </c>
      <c r="AK22" s="302">
        <f>IF($B22="Yes",SUMIFS('CapEx Detail Summary (Rates)'!AN$6:AN$64,'CapEx Detail Summary (Rates)'!$D$6:$D$64,$A22),0)</f>
        <v>0</v>
      </c>
      <c r="AL22" s="302">
        <f>IF($B22="Yes",SUMIFS('CapEx Detail Summary (Rates)'!AO$6:AO$64,'CapEx Detail Summary (Rates)'!$D$6:$D$64,$A22),0)</f>
        <v>0</v>
      </c>
      <c r="AM22" s="302">
        <f>IF($B22="Yes",SUMIFS('CapEx Detail Summary (Rates)'!AP$6:AP$64,'CapEx Detail Summary (Rates)'!$D$6:$D$64,$A22),0)</f>
        <v>0</v>
      </c>
    </row>
    <row r="23" spans="1:39" x14ac:dyDescent="0.25">
      <c r="A23" s="11" t="s">
        <v>95</v>
      </c>
      <c r="B23" s="30" t="s">
        <v>80</v>
      </c>
      <c r="C23" s="328">
        <f>IF(B23="Yes",SUMIFS('2026 IP RP CapEx'!$F:$F,'2026 IP RP CapEx'!$H:$H,$A23),0)</f>
        <v>0</v>
      </c>
      <c r="D23" s="302">
        <f>IF($B23="Yes",SUMIFS('CapEx Detail Summary (Rates)'!G$6:G$64,'CapEx Detail Summary (Rates)'!$D$6:$D$64,$A23),0)</f>
        <v>0</v>
      </c>
      <c r="E23" s="302">
        <f>IF($B23="Yes",SUMIFS('CapEx Detail Summary (Rates)'!H$6:H$64,'CapEx Detail Summary (Rates)'!$D$6:$D$64,$A23),0)</f>
        <v>0</v>
      </c>
      <c r="F23" s="302">
        <f>IF($B23="Yes",SUMIFS('CapEx Detail Summary (Rates)'!I$6:I$64,'CapEx Detail Summary (Rates)'!$D$6:$D$64,$A23),0)</f>
        <v>0</v>
      </c>
      <c r="G23" s="302">
        <f>IF($B23="Yes",SUMIFS('CapEx Detail Summary (Rates)'!J$6:J$64,'CapEx Detail Summary (Rates)'!$D$6:$D$64,$A23),0)</f>
        <v>0</v>
      </c>
      <c r="H23" s="302">
        <f>IF($B23="Yes",SUMIFS('CapEx Detail Summary (Rates)'!K$6:K$64,'CapEx Detail Summary (Rates)'!$D$6:$D$64,$A23),0)</f>
        <v>0</v>
      </c>
      <c r="I23" s="302">
        <f>IF($B23="Yes",SUMIFS('CapEx Detail Summary (Rates)'!L$6:L$64,'CapEx Detail Summary (Rates)'!$D$6:$D$64,$A23),0)</f>
        <v>0</v>
      </c>
      <c r="J23" s="302">
        <f>IF($B23="Yes",SUMIFS('CapEx Detail Summary (Rates)'!M$6:M$64,'CapEx Detail Summary (Rates)'!$D$6:$D$64,$A23),0)</f>
        <v>0</v>
      </c>
      <c r="K23" s="302">
        <f>IF($B23="Yes",SUMIFS('CapEx Detail Summary (Rates)'!N$6:N$64,'CapEx Detail Summary (Rates)'!$D$6:$D$64,$A23),0)</f>
        <v>0</v>
      </c>
      <c r="L23" s="302">
        <f>IF($B23="Yes",SUMIFS('CapEx Detail Summary (Rates)'!O$6:O$64,'CapEx Detail Summary (Rates)'!$D$6:$D$64,$A23),0)</f>
        <v>0</v>
      </c>
      <c r="M23" s="302">
        <f>IF($B23="Yes",SUMIFS('CapEx Detail Summary (Rates)'!P$6:P$64,'CapEx Detail Summary (Rates)'!$D$6:$D$64,$A23),0)</f>
        <v>0</v>
      </c>
      <c r="N23" s="302">
        <f>IF($B23="Yes",SUMIFS('CapEx Detail Summary (Rates)'!Q$6:Q$64,'CapEx Detail Summary (Rates)'!$D$6:$D$64,$A23),0)</f>
        <v>0</v>
      </c>
      <c r="O23" s="302">
        <f>IF($B23="Yes",SUMIFS('CapEx Detail Summary (Rates)'!R$6:R$64,'CapEx Detail Summary (Rates)'!$D$6:$D$64,$A23),0)</f>
        <v>0</v>
      </c>
      <c r="P23" s="302">
        <f>IF($B23="Yes",SUMIFS('CapEx Detail Summary (Rates)'!S$6:S$64,'CapEx Detail Summary (Rates)'!$D$6:$D$64,$A23),0)</f>
        <v>0</v>
      </c>
      <c r="Q23" s="302">
        <f>IF($B23="Yes",SUMIFS('CapEx Detail Summary (Rates)'!T$6:T$64,'CapEx Detail Summary (Rates)'!$D$6:$D$64,$A23),0)</f>
        <v>0</v>
      </c>
      <c r="R23" s="302">
        <f>IF($B23="Yes",SUMIFS('CapEx Detail Summary (Rates)'!U$6:U$64,'CapEx Detail Summary (Rates)'!$D$6:$D$64,$A23),0)</f>
        <v>0</v>
      </c>
      <c r="S23" s="302">
        <f>IF($B23="Yes",SUMIFS('CapEx Detail Summary (Rates)'!V$6:V$64,'CapEx Detail Summary (Rates)'!$D$6:$D$64,$A23),0)</f>
        <v>0</v>
      </c>
      <c r="T23" s="302">
        <f>IF($B23="Yes",SUMIFS('CapEx Detail Summary (Rates)'!W$6:W$64,'CapEx Detail Summary (Rates)'!$D$6:$D$64,$A23),0)</f>
        <v>0</v>
      </c>
      <c r="U23" s="302">
        <f>IF($B23="Yes",SUMIFS('CapEx Detail Summary (Rates)'!X$6:X$64,'CapEx Detail Summary (Rates)'!$D$6:$D$64,$A23),0)</f>
        <v>0</v>
      </c>
      <c r="V23" s="302">
        <f>IF($B23="Yes",SUMIFS('CapEx Detail Summary (Rates)'!Y$6:Y$64,'CapEx Detail Summary (Rates)'!$D$6:$D$64,$A23),0)</f>
        <v>0</v>
      </c>
      <c r="W23" s="302">
        <f>IF($B23="Yes",SUMIFS('CapEx Detail Summary (Rates)'!Z$6:Z$64,'CapEx Detail Summary (Rates)'!$D$6:$D$64,$A23),0)</f>
        <v>0</v>
      </c>
      <c r="X23" s="302">
        <f>IF($B23="Yes",SUMIFS('CapEx Detail Summary (Rates)'!AA$6:AA$64,'CapEx Detail Summary (Rates)'!$D$6:$D$64,$A23),0)</f>
        <v>0</v>
      </c>
      <c r="Y23" s="302">
        <f>IF($B23="Yes",SUMIFS('CapEx Detail Summary (Rates)'!AB$6:AB$64,'CapEx Detail Summary (Rates)'!$D$6:$D$64,$A23),0)</f>
        <v>0</v>
      </c>
      <c r="Z23" s="302">
        <f>IF($B23="Yes",SUMIFS('CapEx Detail Summary (Rates)'!AC$6:AC$64,'CapEx Detail Summary (Rates)'!$D$6:$D$64,$A23),0)</f>
        <v>0</v>
      </c>
      <c r="AA23" s="302">
        <f>IF($B23="Yes",SUMIFS('CapEx Detail Summary (Rates)'!AD$6:AD$64,'CapEx Detail Summary (Rates)'!$D$6:$D$64,$A23),0)</f>
        <v>0</v>
      </c>
      <c r="AB23" s="302">
        <f>IF($B23="Yes",SUMIFS('CapEx Detail Summary (Rates)'!AE$6:AE$64,'CapEx Detail Summary (Rates)'!$D$6:$D$64,$A23),0)</f>
        <v>0</v>
      </c>
      <c r="AC23" s="302">
        <f>IF($B23="Yes",SUMIFS('CapEx Detail Summary (Rates)'!AF$6:AF$64,'CapEx Detail Summary (Rates)'!$D$6:$D$64,$A23),0)</f>
        <v>0</v>
      </c>
      <c r="AD23" s="302">
        <f>IF($B23="Yes",SUMIFS('CapEx Detail Summary (Rates)'!AG$6:AG$64,'CapEx Detail Summary (Rates)'!$D$6:$D$64,$A23),0)</f>
        <v>0</v>
      </c>
      <c r="AE23" s="302">
        <f>IF($B23="Yes",SUMIFS('CapEx Detail Summary (Rates)'!AH$6:AH$64,'CapEx Detail Summary (Rates)'!$D$6:$D$64,$A23),0)</f>
        <v>0</v>
      </c>
      <c r="AF23" s="302">
        <f>IF($B23="Yes",SUMIFS('CapEx Detail Summary (Rates)'!AI$6:AI$64,'CapEx Detail Summary (Rates)'!$D$6:$D$64,$A23),0)</f>
        <v>0</v>
      </c>
      <c r="AG23" s="302">
        <f>IF($B23="Yes",SUMIFS('CapEx Detail Summary (Rates)'!AJ$6:AJ$64,'CapEx Detail Summary (Rates)'!$D$6:$D$64,$A23),0)</f>
        <v>0</v>
      </c>
      <c r="AH23" s="302">
        <f>IF($B23="Yes",SUMIFS('CapEx Detail Summary (Rates)'!AK$6:AK$64,'CapEx Detail Summary (Rates)'!$D$6:$D$64,$A23),0)</f>
        <v>0</v>
      </c>
      <c r="AI23" s="302">
        <f>IF($B23="Yes",SUMIFS('CapEx Detail Summary (Rates)'!AL$6:AL$64,'CapEx Detail Summary (Rates)'!$D$6:$D$64,$A23),0)</f>
        <v>0</v>
      </c>
      <c r="AJ23" s="302">
        <f>IF($B23="Yes",SUMIFS('CapEx Detail Summary (Rates)'!AM$6:AM$64,'CapEx Detail Summary (Rates)'!$D$6:$D$64,$A23),0)</f>
        <v>0</v>
      </c>
      <c r="AK23" s="302">
        <f>IF($B23="Yes",SUMIFS('CapEx Detail Summary (Rates)'!AN$6:AN$64,'CapEx Detail Summary (Rates)'!$D$6:$D$64,$A23),0)</f>
        <v>0</v>
      </c>
      <c r="AL23" s="302">
        <f>IF($B23="Yes",SUMIFS('CapEx Detail Summary (Rates)'!AO$6:AO$64,'CapEx Detail Summary (Rates)'!$D$6:$D$64,$A23),0)</f>
        <v>0</v>
      </c>
      <c r="AM23" s="302">
        <f>IF($B23="Yes",SUMIFS('CapEx Detail Summary (Rates)'!AP$6:AP$64,'CapEx Detail Summary (Rates)'!$D$6:$D$64,$A23),0)</f>
        <v>0</v>
      </c>
    </row>
    <row r="24" spans="1:39" x14ac:dyDescent="0.25">
      <c r="A24" s="11" t="s">
        <v>96</v>
      </c>
      <c r="B24" s="30" t="s">
        <v>80</v>
      </c>
      <c r="C24" s="328">
        <f>IF(B24="Yes",SUMIFS('2026 IP RP CapEx'!$F:$F,'2026 IP RP CapEx'!$H:$H,$A24),0)</f>
        <v>0</v>
      </c>
      <c r="D24" s="302">
        <f>IF($B24="Yes",SUMIFS('CapEx Detail Summary (Rates)'!G$6:G$64,'CapEx Detail Summary (Rates)'!$D$6:$D$64,$A24),0)</f>
        <v>0</v>
      </c>
      <c r="E24" s="302">
        <f>IF($B24="Yes",SUMIFS('CapEx Detail Summary (Rates)'!H$6:H$64,'CapEx Detail Summary (Rates)'!$D$6:$D$64,$A24),0)</f>
        <v>0</v>
      </c>
      <c r="F24" s="302">
        <f>IF($B24="Yes",SUMIFS('CapEx Detail Summary (Rates)'!I$6:I$64,'CapEx Detail Summary (Rates)'!$D$6:$D$64,$A24),0)</f>
        <v>0</v>
      </c>
      <c r="G24" s="302">
        <f>IF($B24="Yes",SUMIFS('CapEx Detail Summary (Rates)'!J$6:J$64,'CapEx Detail Summary (Rates)'!$D$6:$D$64,$A24),0)</f>
        <v>0</v>
      </c>
      <c r="H24" s="302">
        <f>IF($B24="Yes",SUMIFS('CapEx Detail Summary (Rates)'!K$6:K$64,'CapEx Detail Summary (Rates)'!$D$6:$D$64,$A24),0)</f>
        <v>0</v>
      </c>
      <c r="I24" s="302">
        <f>IF($B24="Yes",SUMIFS('CapEx Detail Summary (Rates)'!L$6:L$64,'CapEx Detail Summary (Rates)'!$D$6:$D$64,$A24),0)</f>
        <v>0</v>
      </c>
      <c r="J24" s="302">
        <f>IF($B24="Yes",SUMIFS('CapEx Detail Summary (Rates)'!M$6:M$64,'CapEx Detail Summary (Rates)'!$D$6:$D$64,$A24),0)</f>
        <v>0</v>
      </c>
      <c r="K24" s="302">
        <f>IF($B24="Yes",SUMIFS('CapEx Detail Summary (Rates)'!N$6:N$64,'CapEx Detail Summary (Rates)'!$D$6:$D$64,$A24),0)</f>
        <v>0</v>
      </c>
      <c r="L24" s="302">
        <f>IF($B24="Yes",SUMIFS('CapEx Detail Summary (Rates)'!O$6:O$64,'CapEx Detail Summary (Rates)'!$D$6:$D$64,$A24),0)</f>
        <v>0</v>
      </c>
      <c r="M24" s="302">
        <f>IF($B24="Yes",SUMIFS('CapEx Detail Summary (Rates)'!P$6:P$64,'CapEx Detail Summary (Rates)'!$D$6:$D$64,$A24),0)</f>
        <v>0</v>
      </c>
      <c r="N24" s="302">
        <f>IF($B24="Yes",SUMIFS('CapEx Detail Summary (Rates)'!Q$6:Q$64,'CapEx Detail Summary (Rates)'!$D$6:$D$64,$A24),0)</f>
        <v>0</v>
      </c>
      <c r="O24" s="302">
        <f>IF($B24="Yes",SUMIFS('CapEx Detail Summary (Rates)'!R$6:R$64,'CapEx Detail Summary (Rates)'!$D$6:$D$64,$A24),0)</f>
        <v>0</v>
      </c>
      <c r="P24" s="302">
        <f>IF($B24="Yes",SUMIFS('CapEx Detail Summary (Rates)'!S$6:S$64,'CapEx Detail Summary (Rates)'!$D$6:$D$64,$A24),0)</f>
        <v>0</v>
      </c>
      <c r="Q24" s="302">
        <f>IF($B24="Yes",SUMIFS('CapEx Detail Summary (Rates)'!T$6:T$64,'CapEx Detail Summary (Rates)'!$D$6:$D$64,$A24),0)</f>
        <v>0</v>
      </c>
      <c r="R24" s="302">
        <f>IF($B24="Yes",SUMIFS('CapEx Detail Summary (Rates)'!U$6:U$64,'CapEx Detail Summary (Rates)'!$D$6:$D$64,$A24),0)</f>
        <v>0</v>
      </c>
      <c r="S24" s="302">
        <f>IF($B24="Yes",SUMIFS('CapEx Detail Summary (Rates)'!V$6:V$64,'CapEx Detail Summary (Rates)'!$D$6:$D$64,$A24),0)</f>
        <v>0</v>
      </c>
      <c r="T24" s="302">
        <f>IF($B24="Yes",SUMIFS('CapEx Detail Summary (Rates)'!W$6:W$64,'CapEx Detail Summary (Rates)'!$D$6:$D$64,$A24),0)</f>
        <v>0</v>
      </c>
      <c r="U24" s="302">
        <f>IF($B24="Yes",SUMIFS('CapEx Detail Summary (Rates)'!X$6:X$64,'CapEx Detail Summary (Rates)'!$D$6:$D$64,$A24),0)</f>
        <v>0</v>
      </c>
      <c r="V24" s="302">
        <f>IF($B24="Yes",SUMIFS('CapEx Detail Summary (Rates)'!Y$6:Y$64,'CapEx Detail Summary (Rates)'!$D$6:$D$64,$A24),0)</f>
        <v>0</v>
      </c>
      <c r="W24" s="302">
        <f>IF($B24="Yes",SUMIFS('CapEx Detail Summary (Rates)'!Z$6:Z$64,'CapEx Detail Summary (Rates)'!$D$6:$D$64,$A24),0)</f>
        <v>0</v>
      </c>
      <c r="X24" s="302">
        <f>IF($B24="Yes",SUMIFS('CapEx Detail Summary (Rates)'!AA$6:AA$64,'CapEx Detail Summary (Rates)'!$D$6:$D$64,$A24),0)</f>
        <v>0</v>
      </c>
      <c r="Y24" s="302">
        <f>IF($B24="Yes",SUMIFS('CapEx Detail Summary (Rates)'!AB$6:AB$64,'CapEx Detail Summary (Rates)'!$D$6:$D$64,$A24),0)</f>
        <v>0</v>
      </c>
      <c r="Z24" s="302">
        <f>IF($B24="Yes",SUMIFS('CapEx Detail Summary (Rates)'!AC$6:AC$64,'CapEx Detail Summary (Rates)'!$D$6:$D$64,$A24),0)</f>
        <v>0</v>
      </c>
      <c r="AA24" s="302">
        <f>IF($B24="Yes",SUMIFS('CapEx Detail Summary (Rates)'!AD$6:AD$64,'CapEx Detail Summary (Rates)'!$D$6:$D$64,$A24),0)</f>
        <v>0</v>
      </c>
      <c r="AB24" s="302">
        <f>IF($B24="Yes",SUMIFS('CapEx Detail Summary (Rates)'!AE$6:AE$64,'CapEx Detail Summary (Rates)'!$D$6:$D$64,$A24),0)</f>
        <v>0</v>
      </c>
      <c r="AC24" s="302">
        <f>IF($B24="Yes",SUMIFS('CapEx Detail Summary (Rates)'!AF$6:AF$64,'CapEx Detail Summary (Rates)'!$D$6:$D$64,$A24),0)</f>
        <v>0</v>
      </c>
      <c r="AD24" s="302">
        <f>IF($B24="Yes",SUMIFS('CapEx Detail Summary (Rates)'!AG$6:AG$64,'CapEx Detail Summary (Rates)'!$D$6:$D$64,$A24),0)</f>
        <v>0</v>
      </c>
      <c r="AE24" s="302">
        <f>IF($B24="Yes",SUMIFS('CapEx Detail Summary (Rates)'!AH$6:AH$64,'CapEx Detail Summary (Rates)'!$D$6:$D$64,$A24),0)</f>
        <v>0</v>
      </c>
      <c r="AF24" s="302">
        <f>IF($B24="Yes",SUMIFS('CapEx Detail Summary (Rates)'!AI$6:AI$64,'CapEx Detail Summary (Rates)'!$D$6:$D$64,$A24),0)</f>
        <v>0</v>
      </c>
      <c r="AG24" s="302">
        <f>IF($B24="Yes",SUMIFS('CapEx Detail Summary (Rates)'!AJ$6:AJ$64,'CapEx Detail Summary (Rates)'!$D$6:$D$64,$A24),0)</f>
        <v>0</v>
      </c>
      <c r="AH24" s="302">
        <f>IF($B24="Yes",SUMIFS('CapEx Detail Summary (Rates)'!AK$6:AK$64,'CapEx Detail Summary (Rates)'!$D$6:$D$64,$A24),0)</f>
        <v>0</v>
      </c>
      <c r="AI24" s="302">
        <f>IF($B24="Yes",SUMIFS('CapEx Detail Summary (Rates)'!AL$6:AL$64,'CapEx Detail Summary (Rates)'!$D$6:$D$64,$A24),0)</f>
        <v>0</v>
      </c>
      <c r="AJ24" s="302">
        <f>IF($B24="Yes",SUMIFS('CapEx Detail Summary (Rates)'!AM$6:AM$64,'CapEx Detail Summary (Rates)'!$D$6:$D$64,$A24),0)</f>
        <v>0</v>
      </c>
      <c r="AK24" s="302">
        <f>IF($B24="Yes",SUMIFS('CapEx Detail Summary (Rates)'!AN$6:AN$64,'CapEx Detail Summary (Rates)'!$D$6:$D$64,$A24),0)</f>
        <v>0</v>
      </c>
      <c r="AL24" s="302">
        <f>IF($B24="Yes",SUMIFS('CapEx Detail Summary (Rates)'!AO$6:AO$64,'CapEx Detail Summary (Rates)'!$D$6:$D$64,$A24),0)</f>
        <v>0</v>
      </c>
      <c r="AM24" s="302">
        <f>IF($B24="Yes",SUMIFS('CapEx Detail Summary (Rates)'!AP$6:AP$64,'CapEx Detail Summary (Rates)'!$D$6:$D$64,$A24),0)</f>
        <v>0</v>
      </c>
    </row>
    <row r="25" spans="1:39" x14ac:dyDescent="0.25">
      <c r="A25" s="11" t="s">
        <v>97</v>
      </c>
      <c r="B25" s="30" t="s">
        <v>80</v>
      </c>
      <c r="C25" s="328">
        <f>IF(B25="Yes",SUMIFS('2026 IP RP CapEx'!$F:$F,'2026 IP RP CapEx'!$H:$H,$A25),0)</f>
        <v>0</v>
      </c>
      <c r="D25" s="302">
        <f>IF($B25="Yes",SUMIFS('CapEx Detail Summary (Rates)'!G$6:G$64,'CapEx Detail Summary (Rates)'!$D$6:$D$64,$A25),0)</f>
        <v>0</v>
      </c>
      <c r="E25" s="302">
        <f>IF($B25="Yes",SUMIFS('CapEx Detail Summary (Rates)'!H$6:H$64,'CapEx Detail Summary (Rates)'!$D$6:$D$64,$A25),0)</f>
        <v>0</v>
      </c>
      <c r="F25" s="302">
        <f>IF($B25="Yes",SUMIFS('CapEx Detail Summary (Rates)'!I$6:I$64,'CapEx Detail Summary (Rates)'!$D$6:$D$64,$A25),0)</f>
        <v>0</v>
      </c>
      <c r="G25" s="302">
        <f>IF($B25="Yes",SUMIFS('CapEx Detail Summary (Rates)'!J$6:J$64,'CapEx Detail Summary (Rates)'!$D$6:$D$64,$A25),0)</f>
        <v>0</v>
      </c>
      <c r="H25" s="302">
        <f>IF($B25="Yes",SUMIFS('CapEx Detail Summary (Rates)'!K$6:K$64,'CapEx Detail Summary (Rates)'!$D$6:$D$64,$A25),0)</f>
        <v>0</v>
      </c>
      <c r="I25" s="302">
        <f>IF($B25="Yes",SUMIFS('CapEx Detail Summary (Rates)'!L$6:L$64,'CapEx Detail Summary (Rates)'!$D$6:$D$64,$A25),0)</f>
        <v>0</v>
      </c>
      <c r="J25" s="302">
        <f>IF($B25="Yes",SUMIFS('CapEx Detail Summary (Rates)'!M$6:M$64,'CapEx Detail Summary (Rates)'!$D$6:$D$64,$A25),0)</f>
        <v>0</v>
      </c>
      <c r="K25" s="302">
        <f>IF($B25="Yes",SUMIFS('CapEx Detail Summary (Rates)'!N$6:N$64,'CapEx Detail Summary (Rates)'!$D$6:$D$64,$A25),0)</f>
        <v>0</v>
      </c>
      <c r="L25" s="302">
        <f>IF($B25="Yes",SUMIFS('CapEx Detail Summary (Rates)'!O$6:O$64,'CapEx Detail Summary (Rates)'!$D$6:$D$64,$A25),0)</f>
        <v>0</v>
      </c>
      <c r="M25" s="302">
        <f>IF($B25="Yes",SUMIFS('CapEx Detail Summary (Rates)'!P$6:P$64,'CapEx Detail Summary (Rates)'!$D$6:$D$64,$A25),0)</f>
        <v>0</v>
      </c>
      <c r="N25" s="302">
        <f>IF($B25="Yes",SUMIFS('CapEx Detail Summary (Rates)'!Q$6:Q$64,'CapEx Detail Summary (Rates)'!$D$6:$D$64,$A25),0)</f>
        <v>0</v>
      </c>
      <c r="O25" s="302">
        <f>IF($B25="Yes",SUMIFS('CapEx Detail Summary (Rates)'!R$6:R$64,'CapEx Detail Summary (Rates)'!$D$6:$D$64,$A25),0)</f>
        <v>0</v>
      </c>
      <c r="P25" s="302">
        <f>IF($B25="Yes",SUMIFS('CapEx Detail Summary (Rates)'!S$6:S$64,'CapEx Detail Summary (Rates)'!$D$6:$D$64,$A25),0)</f>
        <v>0</v>
      </c>
      <c r="Q25" s="302">
        <f>IF($B25="Yes",SUMIFS('CapEx Detail Summary (Rates)'!T$6:T$64,'CapEx Detail Summary (Rates)'!$D$6:$D$64,$A25),0)</f>
        <v>0</v>
      </c>
      <c r="R25" s="302">
        <f>IF($B25="Yes",SUMIFS('CapEx Detail Summary (Rates)'!U$6:U$64,'CapEx Detail Summary (Rates)'!$D$6:$D$64,$A25),0)</f>
        <v>0</v>
      </c>
      <c r="S25" s="302">
        <f>IF($B25="Yes",SUMIFS('CapEx Detail Summary (Rates)'!V$6:V$64,'CapEx Detail Summary (Rates)'!$D$6:$D$64,$A25),0)</f>
        <v>0</v>
      </c>
      <c r="T25" s="302">
        <f>IF($B25="Yes",SUMIFS('CapEx Detail Summary (Rates)'!W$6:W$64,'CapEx Detail Summary (Rates)'!$D$6:$D$64,$A25),0)</f>
        <v>0</v>
      </c>
      <c r="U25" s="302">
        <f>IF($B25="Yes",SUMIFS('CapEx Detail Summary (Rates)'!X$6:X$64,'CapEx Detail Summary (Rates)'!$D$6:$D$64,$A25),0)</f>
        <v>0</v>
      </c>
      <c r="V25" s="302">
        <f>IF($B25="Yes",SUMIFS('CapEx Detail Summary (Rates)'!Y$6:Y$64,'CapEx Detail Summary (Rates)'!$D$6:$D$64,$A25),0)</f>
        <v>0</v>
      </c>
      <c r="W25" s="302">
        <f>IF($B25="Yes",SUMIFS('CapEx Detail Summary (Rates)'!Z$6:Z$64,'CapEx Detail Summary (Rates)'!$D$6:$D$64,$A25),0)</f>
        <v>0</v>
      </c>
      <c r="X25" s="302">
        <f>IF($B25="Yes",SUMIFS('CapEx Detail Summary (Rates)'!AA$6:AA$64,'CapEx Detail Summary (Rates)'!$D$6:$D$64,$A25),0)</f>
        <v>0</v>
      </c>
      <c r="Y25" s="302">
        <f>IF($B25="Yes",SUMIFS('CapEx Detail Summary (Rates)'!AB$6:AB$64,'CapEx Detail Summary (Rates)'!$D$6:$D$64,$A25),0)</f>
        <v>0</v>
      </c>
      <c r="Z25" s="302">
        <f>IF($B25="Yes",SUMIFS('CapEx Detail Summary (Rates)'!AC$6:AC$64,'CapEx Detail Summary (Rates)'!$D$6:$D$64,$A25),0)</f>
        <v>0</v>
      </c>
      <c r="AA25" s="302">
        <f>IF($B25="Yes",SUMIFS('CapEx Detail Summary (Rates)'!AD$6:AD$64,'CapEx Detail Summary (Rates)'!$D$6:$D$64,$A25),0)</f>
        <v>0</v>
      </c>
      <c r="AB25" s="302">
        <f>IF($B25="Yes",SUMIFS('CapEx Detail Summary (Rates)'!AE$6:AE$64,'CapEx Detail Summary (Rates)'!$D$6:$D$64,$A25),0)</f>
        <v>0</v>
      </c>
      <c r="AC25" s="302">
        <f>IF($B25="Yes",SUMIFS('CapEx Detail Summary (Rates)'!AF$6:AF$64,'CapEx Detail Summary (Rates)'!$D$6:$D$64,$A25),0)</f>
        <v>0</v>
      </c>
      <c r="AD25" s="302">
        <f>IF($B25="Yes",SUMIFS('CapEx Detail Summary (Rates)'!AG$6:AG$64,'CapEx Detail Summary (Rates)'!$D$6:$D$64,$A25),0)</f>
        <v>0</v>
      </c>
      <c r="AE25" s="302">
        <f>IF($B25="Yes",SUMIFS('CapEx Detail Summary (Rates)'!AH$6:AH$64,'CapEx Detail Summary (Rates)'!$D$6:$D$64,$A25),0)</f>
        <v>0</v>
      </c>
      <c r="AF25" s="302">
        <f>IF($B25="Yes",SUMIFS('CapEx Detail Summary (Rates)'!AI$6:AI$64,'CapEx Detail Summary (Rates)'!$D$6:$D$64,$A25),0)</f>
        <v>0</v>
      </c>
      <c r="AG25" s="302">
        <f>IF($B25="Yes",SUMIFS('CapEx Detail Summary (Rates)'!AJ$6:AJ$64,'CapEx Detail Summary (Rates)'!$D$6:$D$64,$A25),0)</f>
        <v>0</v>
      </c>
      <c r="AH25" s="302">
        <f>IF($B25="Yes",SUMIFS('CapEx Detail Summary (Rates)'!AK$6:AK$64,'CapEx Detail Summary (Rates)'!$D$6:$D$64,$A25),0)</f>
        <v>0</v>
      </c>
      <c r="AI25" s="302">
        <f>IF($B25="Yes",SUMIFS('CapEx Detail Summary (Rates)'!AL$6:AL$64,'CapEx Detail Summary (Rates)'!$D$6:$D$64,$A25),0)</f>
        <v>0</v>
      </c>
      <c r="AJ25" s="302">
        <f>IF($B25="Yes",SUMIFS('CapEx Detail Summary (Rates)'!AM$6:AM$64,'CapEx Detail Summary (Rates)'!$D$6:$D$64,$A25),0)</f>
        <v>0</v>
      </c>
      <c r="AK25" s="302">
        <f>IF($B25="Yes",SUMIFS('CapEx Detail Summary (Rates)'!AN$6:AN$64,'CapEx Detail Summary (Rates)'!$D$6:$D$64,$A25),0)</f>
        <v>0</v>
      </c>
      <c r="AL25" s="302">
        <f>IF($B25="Yes",SUMIFS('CapEx Detail Summary (Rates)'!AO$6:AO$64,'CapEx Detail Summary (Rates)'!$D$6:$D$64,$A25),0)</f>
        <v>0</v>
      </c>
      <c r="AM25" s="302">
        <f>IF($B25="Yes",SUMIFS('CapEx Detail Summary (Rates)'!AP$6:AP$64,'CapEx Detail Summary (Rates)'!$D$6:$D$64,$A25),0)</f>
        <v>0</v>
      </c>
    </row>
    <row r="26" spans="1:39" x14ac:dyDescent="0.25">
      <c r="A26" s="11" t="s">
        <v>98</v>
      </c>
      <c r="B26" s="30" t="s">
        <v>82</v>
      </c>
      <c r="C26" s="328">
        <f>IF(B26="Yes",SUMIFS('2026 IP RP CapEx'!$F:$F,'2026 IP RP CapEx'!$H:$H,$A26),0)</f>
        <v>486765</v>
      </c>
      <c r="D26" s="302">
        <f>IF($B26="Yes",SUMIFS('CapEx Detail Summary (Rates)'!G$6:G$64,'CapEx Detail Summary (Rates)'!$D$6:$D$64,$A26),0)</f>
        <v>87347.2196845</v>
      </c>
      <c r="E26" s="302">
        <f>IF($B26="Yes",SUMIFS('CapEx Detail Summary (Rates)'!H$6:H$64,'CapEx Detail Summary (Rates)'!$D$6:$D$64,$A26),0)</f>
        <v>174694.439369</v>
      </c>
      <c r="F26" s="302">
        <f>IF($B26="Yes",SUMIFS('CapEx Detail Summary (Rates)'!I$6:I$64,'CapEx Detail Summary (Rates)'!$D$6:$D$64,$A26),0)</f>
        <v>262041.65905350001</v>
      </c>
      <c r="G26" s="302">
        <f>IF($B26="Yes",SUMIFS('CapEx Detail Summary (Rates)'!J$6:J$64,'CapEx Detail Summary (Rates)'!$D$6:$D$64,$A26),0)</f>
        <v>262041.65905350001</v>
      </c>
      <c r="H26" s="302">
        <f>IF($B26="Yes",SUMIFS('CapEx Detail Summary (Rates)'!K$6:K$64,'CapEx Detail Summary (Rates)'!$D$6:$D$64,$A26),0)</f>
        <v>262041.65905350001</v>
      </c>
      <c r="I26" s="302">
        <f>IF($B26="Yes",SUMIFS('CapEx Detail Summary (Rates)'!L$6:L$64,'CapEx Detail Summary (Rates)'!$D$6:$D$64,$A26),0)</f>
        <v>349388.878738</v>
      </c>
      <c r="J26" s="302">
        <f>IF($B26="Yes",SUMIFS('CapEx Detail Summary (Rates)'!M$6:M$64,'CapEx Detail Summary (Rates)'!$D$6:$D$64,$A26),0)</f>
        <v>349388.878738</v>
      </c>
      <c r="K26" s="302">
        <f>IF($B26="Yes",SUMIFS('CapEx Detail Summary (Rates)'!N$6:N$64,'CapEx Detail Summary (Rates)'!$D$6:$D$64,$A26),0)</f>
        <v>349388.878738</v>
      </c>
      <c r="L26" s="302">
        <f>IF($B26="Yes",SUMIFS('CapEx Detail Summary (Rates)'!O$6:O$64,'CapEx Detail Summary (Rates)'!$D$6:$D$64,$A26),0)</f>
        <v>349388.878738</v>
      </c>
      <c r="M26" s="302">
        <f>IF($B26="Yes",SUMIFS('CapEx Detail Summary (Rates)'!P$6:P$64,'CapEx Detail Summary (Rates)'!$D$6:$D$64,$A26),0)</f>
        <v>349388.878738</v>
      </c>
      <c r="N26" s="302">
        <f>IF($B26="Yes",SUMIFS('CapEx Detail Summary (Rates)'!Q$6:Q$64,'CapEx Detail Summary (Rates)'!$D$6:$D$64,$A26),0)</f>
        <v>349388.878738</v>
      </c>
      <c r="O26" s="302">
        <f>IF($B26="Yes",SUMIFS('CapEx Detail Summary (Rates)'!R$6:R$64,'CapEx Detail Summary (Rates)'!$D$6:$D$64,$A26),0)</f>
        <v>350500.28033899999</v>
      </c>
      <c r="P26" s="302">
        <f>IF($B26="Yes",SUMIFS('CapEx Detail Summary (Rates)'!S$6:S$64,'CapEx Detail Summary (Rates)'!$D$6:$D$64,$A26),0)</f>
        <v>109637.33934704278</v>
      </c>
      <c r="Q26" s="302">
        <f>IF($B26="Yes",SUMIFS('CapEx Detail Summary (Rates)'!T$6:T$64,'CapEx Detail Summary (Rates)'!$D$6:$D$64,$A26),0)</f>
        <v>219274.67869408557</v>
      </c>
      <c r="R26" s="302">
        <f>IF($B26="Yes",SUMIFS('CapEx Detail Summary (Rates)'!U$6:U$64,'CapEx Detail Summary (Rates)'!$D$6:$D$64,$A26),0)</f>
        <v>328912.01804112841</v>
      </c>
      <c r="S26" s="302">
        <f>IF($B26="Yes",SUMIFS('CapEx Detail Summary (Rates)'!V$6:V$64,'CapEx Detail Summary (Rates)'!$D$6:$D$64,$A26),0)</f>
        <v>328912.01804112841</v>
      </c>
      <c r="T26" s="302">
        <f>IF($B26="Yes",SUMIFS('CapEx Detail Summary (Rates)'!W$6:W$64,'CapEx Detail Summary (Rates)'!$D$6:$D$64,$A26),0)</f>
        <v>328912.01804112841</v>
      </c>
      <c r="U26" s="302">
        <f>IF($B26="Yes",SUMIFS('CapEx Detail Summary (Rates)'!X$6:X$64,'CapEx Detail Summary (Rates)'!$D$6:$D$64,$A26),0)</f>
        <v>438549.35738817113</v>
      </c>
      <c r="V26" s="302">
        <f>IF($B26="Yes",SUMIFS('CapEx Detail Summary (Rates)'!Y$6:Y$64,'CapEx Detail Summary (Rates)'!$D$6:$D$64,$A26),0)</f>
        <v>438549.35738817113</v>
      </c>
      <c r="W26" s="302">
        <f>IF($B26="Yes",SUMIFS('CapEx Detail Summary (Rates)'!Z$6:Z$64,'CapEx Detail Summary (Rates)'!$D$6:$D$64,$A26),0)</f>
        <v>438549.35738817113</v>
      </c>
      <c r="X26" s="302">
        <f>IF($B26="Yes",SUMIFS('CapEx Detail Summary (Rates)'!AA$6:AA$64,'CapEx Detail Summary (Rates)'!$D$6:$D$64,$A26),0)</f>
        <v>438549.35738817113</v>
      </c>
      <c r="Y26" s="302">
        <f>IF($B26="Yes",SUMIFS('CapEx Detail Summary (Rates)'!AB$6:AB$64,'CapEx Detail Summary (Rates)'!$D$6:$D$64,$A26),0)</f>
        <v>438549.35738817113</v>
      </c>
      <c r="Z26" s="302">
        <f>IF($B26="Yes",SUMIFS('CapEx Detail Summary (Rates)'!AC$6:AC$64,'CapEx Detail Summary (Rates)'!$D$6:$D$64,$A26),0)</f>
        <v>438549.35738817113</v>
      </c>
      <c r="AA26" s="302">
        <f>IF($B26="Yes",SUMIFS('CapEx Detail Summary (Rates)'!AD$6:AD$64,'CapEx Detail Summary (Rates)'!$D$6:$D$64,$A26),0)</f>
        <v>439761.37149490009</v>
      </c>
      <c r="AB26" s="302">
        <f>IF($B26="Yes",SUMIFS('CapEx Detail Summary (Rates)'!AE$6:AE$64,'CapEx Detail Summary (Rates)'!$D$6:$D$64,$A26),0)</f>
        <v>446109.04815547715</v>
      </c>
      <c r="AC26" s="302">
        <f>IF($B26="Yes",SUMIFS('CapEx Detail Summary (Rates)'!AF$6:AF$64,'CapEx Detail Summary (Rates)'!$D$6:$D$64,$A26),0)</f>
        <v>446109.04815547715</v>
      </c>
      <c r="AD26" s="302">
        <f>IF($B26="Yes",SUMIFS('CapEx Detail Summary (Rates)'!AG$6:AG$64,'CapEx Detail Summary (Rates)'!$D$6:$D$64,$A26),0)</f>
        <v>446109.04815547715</v>
      </c>
      <c r="AE26" s="302">
        <f>IF($B26="Yes",SUMIFS('CapEx Detail Summary (Rates)'!AH$6:AH$64,'CapEx Detail Summary (Rates)'!$D$6:$D$64,$A26),0)</f>
        <v>446109.04815547715</v>
      </c>
      <c r="AF26" s="302">
        <f>IF($B26="Yes",SUMIFS('CapEx Detail Summary (Rates)'!AI$6:AI$64,'CapEx Detail Summary (Rates)'!$D$6:$D$64,$A26),0)</f>
        <v>446109.04815547715</v>
      </c>
      <c r="AG26" s="302">
        <f>IF($B26="Yes",SUMIFS('CapEx Detail Summary (Rates)'!AJ$6:AJ$64,'CapEx Detail Summary (Rates)'!$D$6:$D$64,$A26),0)</f>
        <v>446109.04815547715</v>
      </c>
      <c r="AH26" s="302">
        <f>IF($B26="Yes",SUMIFS('CapEx Detail Summary (Rates)'!AK$6:AK$64,'CapEx Detail Summary (Rates)'!$D$6:$D$64,$A26),0)</f>
        <v>446109.04815547715</v>
      </c>
      <c r="AI26" s="302">
        <f>IF($B26="Yes",SUMIFS('CapEx Detail Summary (Rates)'!AL$6:AL$64,'CapEx Detail Summary (Rates)'!$D$6:$D$64,$A26),0)</f>
        <v>446109.04815547715</v>
      </c>
      <c r="AJ26" s="302">
        <f>IF($B26="Yes",SUMIFS('CapEx Detail Summary (Rates)'!AM$6:AM$64,'CapEx Detail Summary (Rates)'!$D$6:$D$64,$A26),0)</f>
        <v>446109.04815547715</v>
      </c>
      <c r="AK26" s="302">
        <f>IF($B26="Yes",SUMIFS('CapEx Detail Summary (Rates)'!AN$6:AN$64,'CapEx Detail Summary (Rates)'!$D$6:$D$64,$A26),0)</f>
        <v>446109.04815547715</v>
      </c>
      <c r="AL26" s="302">
        <f>IF($B26="Yes",SUMIFS('CapEx Detail Summary (Rates)'!AO$6:AO$64,'CapEx Detail Summary (Rates)'!$D$6:$D$64,$A26),0)</f>
        <v>446109.04815547715</v>
      </c>
      <c r="AM26" s="302">
        <f>IF($B26="Yes",SUMIFS('CapEx Detail Summary (Rates)'!AP$6:AP$64,'CapEx Detail Summary (Rates)'!$D$6:$D$64,$A26),0)</f>
        <v>446109.04815547715</v>
      </c>
    </row>
    <row r="27" spans="1:39" x14ac:dyDescent="0.25">
      <c r="A27" s="11" t="s">
        <v>99</v>
      </c>
      <c r="B27" s="30" t="s">
        <v>82</v>
      </c>
      <c r="C27" s="328">
        <f>IF(B27="Yes",SUMIFS('2026 IP RP CapEx'!$F:$F,'2026 IP RP CapEx'!$H:$H,$A27),0)</f>
        <v>0</v>
      </c>
      <c r="D27" s="302">
        <f>IF($B27="Yes",SUMIFS('CapEx Detail Summary (Rates)'!G$6:G$64,'CapEx Detail Summary (Rates)'!$D$6:$D$64,$A27),0)</f>
        <v>0</v>
      </c>
      <c r="E27" s="302">
        <f>IF($B27="Yes",SUMIFS('CapEx Detail Summary (Rates)'!H$6:H$64,'CapEx Detail Summary (Rates)'!$D$6:$D$64,$A27),0)</f>
        <v>0</v>
      </c>
      <c r="F27" s="302">
        <f>IF($B27="Yes",SUMIFS('CapEx Detail Summary (Rates)'!I$6:I$64,'CapEx Detail Summary (Rates)'!$D$6:$D$64,$A27),0)</f>
        <v>0</v>
      </c>
      <c r="G27" s="302">
        <f>IF($B27="Yes",SUMIFS('CapEx Detail Summary (Rates)'!J$6:J$64,'CapEx Detail Summary (Rates)'!$D$6:$D$64,$A27),0)</f>
        <v>0</v>
      </c>
      <c r="H27" s="302">
        <f>IF($B27="Yes",SUMIFS('CapEx Detail Summary (Rates)'!K$6:K$64,'CapEx Detail Summary (Rates)'!$D$6:$D$64,$A27),0)</f>
        <v>0</v>
      </c>
      <c r="I27" s="302">
        <f>IF($B27="Yes",SUMIFS('CapEx Detail Summary (Rates)'!L$6:L$64,'CapEx Detail Summary (Rates)'!$D$6:$D$64,$A27),0)</f>
        <v>0</v>
      </c>
      <c r="J27" s="302">
        <f>IF($B27="Yes",SUMIFS('CapEx Detail Summary (Rates)'!M$6:M$64,'CapEx Detail Summary (Rates)'!$D$6:$D$64,$A27),0)</f>
        <v>0</v>
      </c>
      <c r="K27" s="302">
        <f>IF($B27="Yes",SUMIFS('CapEx Detail Summary (Rates)'!N$6:N$64,'CapEx Detail Summary (Rates)'!$D$6:$D$64,$A27),0)</f>
        <v>0</v>
      </c>
      <c r="L27" s="302">
        <f>IF($B27="Yes",SUMIFS('CapEx Detail Summary (Rates)'!O$6:O$64,'CapEx Detail Summary (Rates)'!$D$6:$D$64,$A27),0)</f>
        <v>0</v>
      </c>
      <c r="M27" s="302">
        <f>IF($B27="Yes",SUMIFS('CapEx Detail Summary (Rates)'!P$6:P$64,'CapEx Detail Summary (Rates)'!$D$6:$D$64,$A27),0)</f>
        <v>0</v>
      </c>
      <c r="N27" s="302">
        <f>IF($B27="Yes",SUMIFS('CapEx Detail Summary (Rates)'!Q$6:Q$64,'CapEx Detail Summary (Rates)'!$D$6:$D$64,$A27),0)</f>
        <v>0</v>
      </c>
      <c r="O27" s="302">
        <f>IF($B27="Yes",SUMIFS('CapEx Detail Summary (Rates)'!R$6:R$64,'CapEx Detail Summary (Rates)'!$D$6:$D$64,$A27),0)</f>
        <v>0</v>
      </c>
      <c r="P27" s="302">
        <f>IF($B27="Yes",SUMIFS('CapEx Detail Summary (Rates)'!S$6:S$64,'CapEx Detail Summary (Rates)'!$D$6:$D$64,$A27),0)</f>
        <v>0</v>
      </c>
      <c r="Q27" s="302">
        <f>IF($B27="Yes",SUMIFS('CapEx Detail Summary (Rates)'!T$6:T$64,'CapEx Detail Summary (Rates)'!$D$6:$D$64,$A27),0)</f>
        <v>0</v>
      </c>
      <c r="R27" s="302">
        <f>IF($B27="Yes",SUMIFS('CapEx Detail Summary (Rates)'!U$6:U$64,'CapEx Detail Summary (Rates)'!$D$6:$D$64,$A27),0)</f>
        <v>0</v>
      </c>
      <c r="S27" s="302">
        <f>IF($B27="Yes",SUMIFS('CapEx Detail Summary (Rates)'!V$6:V$64,'CapEx Detail Summary (Rates)'!$D$6:$D$64,$A27),0)</f>
        <v>0</v>
      </c>
      <c r="T27" s="302">
        <f>IF($B27="Yes",SUMIFS('CapEx Detail Summary (Rates)'!W$6:W$64,'CapEx Detail Summary (Rates)'!$D$6:$D$64,$A27),0)</f>
        <v>0</v>
      </c>
      <c r="U27" s="302">
        <f>IF($B27="Yes",SUMIFS('CapEx Detail Summary (Rates)'!X$6:X$64,'CapEx Detail Summary (Rates)'!$D$6:$D$64,$A27),0)</f>
        <v>0</v>
      </c>
      <c r="V27" s="302">
        <f>IF($B27="Yes",SUMIFS('CapEx Detail Summary (Rates)'!Y$6:Y$64,'CapEx Detail Summary (Rates)'!$D$6:$D$64,$A27),0)</f>
        <v>0</v>
      </c>
      <c r="W27" s="302">
        <f>IF($B27="Yes",SUMIFS('CapEx Detail Summary (Rates)'!Z$6:Z$64,'CapEx Detail Summary (Rates)'!$D$6:$D$64,$A27),0)</f>
        <v>0</v>
      </c>
      <c r="X27" s="302">
        <f>IF($B27="Yes",SUMIFS('CapEx Detail Summary (Rates)'!AA$6:AA$64,'CapEx Detail Summary (Rates)'!$D$6:$D$64,$A27),0)</f>
        <v>0</v>
      </c>
      <c r="Y27" s="302">
        <f>IF($B27="Yes",SUMIFS('CapEx Detail Summary (Rates)'!AB$6:AB$64,'CapEx Detail Summary (Rates)'!$D$6:$D$64,$A27),0)</f>
        <v>0</v>
      </c>
      <c r="Z27" s="302">
        <f>IF($B27="Yes",SUMIFS('CapEx Detail Summary (Rates)'!AC$6:AC$64,'CapEx Detail Summary (Rates)'!$D$6:$D$64,$A27),0)</f>
        <v>0</v>
      </c>
      <c r="AA27" s="302">
        <f>IF($B27="Yes",SUMIFS('CapEx Detail Summary (Rates)'!AD$6:AD$64,'CapEx Detail Summary (Rates)'!$D$6:$D$64,$A27),0)</f>
        <v>0</v>
      </c>
      <c r="AB27" s="302">
        <f>IF($B27="Yes",SUMIFS('CapEx Detail Summary (Rates)'!AE$6:AE$64,'CapEx Detail Summary (Rates)'!$D$6:$D$64,$A27),0)</f>
        <v>0</v>
      </c>
      <c r="AC27" s="302">
        <f>IF($B27="Yes",SUMIFS('CapEx Detail Summary (Rates)'!AF$6:AF$64,'CapEx Detail Summary (Rates)'!$D$6:$D$64,$A27),0)</f>
        <v>0</v>
      </c>
      <c r="AD27" s="302">
        <f>IF($B27="Yes",SUMIFS('CapEx Detail Summary (Rates)'!AG$6:AG$64,'CapEx Detail Summary (Rates)'!$D$6:$D$64,$A27),0)</f>
        <v>0</v>
      </c>
      <c r="AE27" s="302">
        <f>IF($B27="Yes",SUMIFS('CapEx Detail Summary (Rates)'!AH$6:AH$64,'CapEx Detail Summary (Rates)'!$D$6:$D$64,$A27),0)</f>
        <v>0</v>
      </c>
      <c r="AF27" s="302">
        <f>IF($B27="Yes",SUMIFS('CapEx Detail Summary (Rates)'!AI$6:AI$64,'CapEx Detail Summary (Rates)'!$D$6:$D$64,$A27),0)</f>
        <v>0</v>
      </c>
      <c r="AG27" s="302">
        <f>IF($B27="Yes",SUMIFS('CapEx Detail Summary (Rates)'!AJ$6:AJ$64,'CapEx Detail Summary (Rates)'!$D$6:$D$64,$A27),0)</f>
        <v>0</v>
      </c>
      <c r="AH27" s="302">
        <f>IF($B27="Yes",SUMIFS('CapEx Detail Summary (Rates)'!AK$6:AK$64,'CapEx Detail Summary (Rates)'!$D$6:$D$64,$A27),0)</f>
        <v>0</v>
      </c>
      <c r="AI27" s="302">
        <f>IF($B27="Yes",SUMIFS('CapEx Detail Summary (Rates)'!AL$6:AL$64,'CapEx Detail Summary (Rates)'!$D$6:$D$64,$A27),0)</f>
        <v>0</v>
      </c>
      <c r="AJ27" s="302">
        <f>IF($B27="Yes",SUMIFS('CapEx Detail Summary (Rates)'!AM$6:AM$64,'CapEx Detail Summary (Rates)'!$D$6:$D$64,$A27),0)</f>
        <v>0</v>
      </c>
      <c r="AK27" s="302">
        <f>IF($B27="Yes",SUMIFS('CapEx Detail Summary (Rates)'!AN$6:AN$64,'CapEx Detail Summary (Rates)'!$D$6:$D$64,$A27),0)</f>
        <v>0</v>
      </c>
      <c r="AL27" s="302">
        <f>IF($B27="Yes",SUMIFS('CapEx Detail Summary (Rates)'!AO$6:AO$64,'CapEx Detail Summary (Rates)'!$D$6:$D$64,$A27),0)</f>
        <v>0</v>
      </c>
      <c r="AM27" s="302">
        <f>IF($B27="Yes",SUMIFS('CapEx Detail Summary (Rates)'!AP$6:AP$64,'CapEx Detail Summary (Rates)'!$D$6:$D$64,$A27),0)</f>
        <v>0</v>
      </c>
    </row>
    <row r="28" spans="1:39" x14ac:dyDescent="0.25">
      <c r="A28" s="11" t="s">
        <v>100</v>
      </c>
      <c r="B28" s="30" t="s">
        <v>80</v>
      </c>
      <c r="C28" s="328">
        <f>IF(B28="Yes",SUMIFS('2026 IP RP CapEx'!$F:$F,'2026 IP RP CapEx'!$H:$H,$A28),0)</f>
        <v>0</v>
      </c>
      <c r="D28" s="302">
        <f>IF($B28="Yes",SUMIFS('CapEx Detail Summary (Rates)'!G$6:G$64,'CapEx Detail Summary (Rates)'!$D$6:$D$64,$A28),0)</f>
        <v>0</v>
      </c>
      <c r="E28" s="302">
        <f>IF($B28="Yes",SUMIFS('CapEx Detail Summary (Rates)'!H$6:H$64,'CapEx Detail Summary (Rates)'!$D$6:$D$64,$A28),0)</f>
        <v>0</v>
      </c>
      <c r="F28" s="302">
        <f>IF($B28="Yes",SUMIFS('CapEx Detail Summary (Rates)'!I$6:I$64,'CapEx Detail Summary (Rates)'!$D$6:$D$64,$A28),0)</f>
        <v>0</v>
      </c>
      <c r="G28" s="302">
        <f>IF($B28="Yes",SUMIFS('CapEx Detail Summary (Rates)'!J$6:J$64,'CapEx Detail Summary (Rates)'!$D$6:$D$64,$A28),0)</f>
        <v>0</v>
      </c>
      <c r="H28" s="302">
        <f>IF($B28="Yes",SUMIFS('CapEx Detail Summary (Rates)'!K$6:K$64,'CapEx Detail Summary (Rates)'!$D$6:$D$64,$A28),0)</f>
        <v>0</v>
      </c>
      <c r="I28" s="302">
        <f>IF($B28="Yes",SUMIFS('CapEx Detail Summary (Rates)'!L$6:L$64,'CapEx Detail Summary (Rates)'!$D$6:$D$64,$A28),0)</f>
        <v>0</v>
      </c>
      <c r="J28" s="302">
        <f>IF($B28="Yes",SUMIFS('CapEx Detail Summary (Rates)'!M$6:M$64,'CapEx Detail Summary (Rates)'!$D$6:$D$64,$A28),0)</f>
        <v>0</v>
      </c>
      <c r="K28" s="302">
        <f>IF($B28="Yes",SUMIFS('CapEx Detail Summary (Rates)'!N$6:N$64,'CapEx Detail Summary (Rates)'!$D$6:$D$64,$A28),0)</f>
        <v>0</v>
      </c>
      <c r="L28" s="302">
        <f>IF($B28="Yes",SUMIFS('CapEx Detail Summary (Rates)'!O$6:O$64,'CapEx Detail Summary (Rates)'!$D$6:$D$64,$A28),0)</f>
        <v>0</v>
      </c>
      <c r="M28" s="302">
        <f>IF($B28="Yes",SUMIFS('CapEx Detail Summary (Rates)'!P$6:P$64,'CapEx Detail Summary (Rates)'!$D$6:$D$64,$A28),0)</f>
        <v>0</v>
      </c>
      <c r="N28" s="302">
        <f>IF($B28="Yes",SUMIFS('CapEx Detail Summary (Rates)'!Q$6:Q$64,'CapEx Detail Summary (Rates)'!$D$6:$D$64,$A28),0)</f>
        <v>0</v>
      </c>
      <c r="O28" s="302">
        <f>IF($B28="Yes",SUMIFS('CapEx Detail Summary (Rates)'!R$6:R$64,'CapEx Detail Summary (Rates)'!$D$6:$D$64,$A28),0)</f>
        <v>0</v>
      </c>
      <c r="P28" s="302">
        <f>IF($B28="Yes",SUMIFS('CapEx Detail Summary (Rates)'!S$6:S$64,'CapEx Detail Summary (Rates)'!$D$6:$D$64,$A28),0)</f>
        <v>0</v>
      </c>
      <c r="Q28" s="302">
        <f>IF($B28="Yes",SUMIFS('CapEx Detail Summary (Rates)'!T$6:T$64,'CapEx Detail Summary (Rates)'!$D$6:$D$64,$A28),0)</f>
        <v>0</v>
      </c>
      <c r="R28" s="302">
        <f>IF($B28="Yes",SUMIFS('CapEx Detail Summary (Rates)'!U$6:U$64,'CapEx Detail Summary (Rates)'!$D$6:$D$64,$A28),0)</f>
        <v>0</v>
      </c>
      <c r="S28" s="302">
        <f>IF($B28="Yes",SUMIFS('CapEx Detail Summary (Rates)'!V$6:V$64,'CapEx Detail Summary (Rates)'!$D$6:$D$64,$A28),0)</f>
        <v>0</v>
      </c>
      <c r="T28" s="302">
        <f>IF($B28="Yes",SUMIFS('CapEx Detail Summary (Rates)'!W$6:W$64,'CapEx Detail Summary (Rates)'!$D$6:$D$64,$A28),0)</f>
        <v>0</v>
      </c>
      <c r="U28" s="302">
        <f>IF($B28="Yes",SUMIFS('CapEx Detail Summary (Rates)'!X$6:X$64,'CapEx Detail Summary (Rates)'!$D$6:$D$64,$A28),0)</f>
        <v>0</v>
      </c>
      <c r="V28" s="302">
        <f>IF($B28="Yes",SUMIFS('CapEx Detail Summary (Rates)'!Y$6:Y$64,'CapEx Detail Summary (Rates)'!$D$6:$D$64,$A28),0)</f>
        <v>0</v>
      </c>
      <c r="W28" s="302">
        <f>IF($B28="Yes",SUMIFS('CapEx Detail Summary (Rates)'!Z$6:Z$64,'CapEx Detail Summary (Rates)'!$D$6:$D$64,$A28),0)</f>
        <v>0</v>
      </c>
      <c r="X28" s="302">
        <f>IF($B28="Yes",SUMIFS('CapEx Detail Summary (Rates)'!AA$6:AA$64,'CapEx Detail Summary (Rates)'!$D$6:$D$64,$A28),0)</f>
        <v>0</v>
      </c>
      <c r="Y28" s="302">
        <f>IF($B28="Yes",SUMIFS('CapEx Detail Summary (Rates)'!AB$6:AB$64,'CapEx Detail Summary (Rates)'!$D$6:$D$64,$A28),0)</f>
        <v>0</v>
      </c>
      <c r="Z28" s="302">
        <f>IF($B28="Yes",SUMIFS('CapEx Detail Summary (Rates)'!AC$6:AC$64,'CapEx Detail Summary (Rates)'!$D$6:$D$64,$A28),0)</f>
        <v>0</v>
      </c>
      <c r="AA28" s="302">
        <f>IF($B28="Yes",SUMIFS('CapEx Detail Summary (Rates)'!AD$6:AD$64,'CapEx Detail Summary (Rates)'!$D$6:$D$64,$A28),0)</f>
        <v>0</v>
      </c>
      <c r="AB28" s="302">
        <f>IF($B28="Yes",SUMIFS('CapEx Detail Summary (Rates)'!AE$6:AE$64,'CapEx Detail Summary (Rates)'!$D$6:$D$64,$A28),0)</f>
        <v>0</v>
      </c>
      <c r="AC28" s="302">
        <f>IF($B28="Yes",SUMIFS('CapEx Detail Summary (Rates)'!AF$6:AF$64,'CapEx Detail Summary (Rates)'!$D$6:$D$64,$A28),0)</f>
        <v>0</v>
      </c>
      <c r="AD28" s="302">
        <f>IF($B28="Yes",SUMIFS('CapEx Detail Summary (Rates)'!AG$6:AG$64,'CapEx Detail Summary (Rates)'!$D$6:$D$64,$A28),0)</f>
        <v>0</v>
      </c>
      <c r="AE28" s="302">
        <f>IF($B28="Yes",SUMIFS('CapEx Detail Summary (Rates)'!AH$6:AH$64,'CapEx Detail Summary (Rates)'!$D$6:$D$64,$A28),0)</f>
        <v>0</v>
      </c>
      <c r="AF28" s="302">
        <f>IF($B28="Yes",SUMIFS('CapEx Detail Summary (Rates)'!AI$6:AI$64,'CapEx Detail Summary (Rates)'!$D$6:$D$64,$A28),0)</f>
        <v>0</v>
      </c>
      <c r="AG28" s="302">
        <f>IF($B28="Yes",SUMIFS('CapEx Detail Summary (Rates)'!AJ$6:AJ$64,'CapEx Detail Summary (Rates)'!$D$6:$D$64,$A28),0)</f>
        <v>0</v>
      </c>
      <c r="AH28" s="302">
        <f>IF($B28="Yes",SUMIFS('CapEx Detail Summary (Rates)'!AK$6:AK$64,'CapEx Detail Summary (Rates)'!$D$6:$D$64,$A28),0)</f>
        <v>0</v>
      </c>
      <c r="AI28" s="302">
        <f>IF($B28="Yes",SUMIFS('CapEx Detail Summary (Rates)'!AL$6:AL$64,'CapEx Detail Summary (Rates)'!$D$6:$D$64,$A28),0)</f>
        <v>0</v>
      </c>
      <c r="AJ28" s="302">
        <f>IF($B28="Yes",SUMIFS('CapEx Detail Summary (Rates)'!AM$6:AM$64,'CapEx Detail Summary (Rates)'!$D$6:$D$64,$A28),0)</f>
        <v>0</v>
      </c>
      <c r="AK28" s="302">
        <f>IF($B28="Yes",SUMIFS('CapEx Detail Summary (Rates)'!AN$6:AN$64,'CapEx Detail Summary (Rates)'!$D$6:$D$64,$A28),0)</f>
        <v>0</v>
      </c>
      <c r="AL28" s="302">
        <f>IF($B28="Yes",SUMIFS('CapEx Detail Summary (Rates)'!AO$6:AO$64,'CapEx Detail Summary (Rates)'!$D$6:$D$64,$A28),0)</f>
        <v>0</v>
      </c>
      <c r="AM28" s="302">
        <f>IF($B28="Yes",SUMIFS('CapEx Detail Summary (Rates)'!AP$6:AP$64,'CapEx Detail Summary (Rates)'!$D$6:$D$64,$A28),0)</f>
        <v>0</v>
      </c>
    </row>
    <row r="29" spans="1:39" x14ac:dyDescent="0.25">
      <c r="A29" s="11" t="s">
        <v>101</v>
      </c>
      <c r="B29" s="30" t="s">
        <v>80</v>
      </c>
      <c r="C29" s="328">
        <f>IF(B29="Yes",SUMIFS('2026 IP RP CapEx'!$F:$F,'2026 IP RP CapEx'!$H:$H,$A29),0)</f>
        <v>0</v>
      </c>
      <c r="D29" s="302">
        <f>IF($B29="Yes",SUMIFS('CapEx Detail Summary (Rates)'!G$6:G$64,'CapEx Detail Summary (Rates)'!$D$6:$D$64,$A29),0)</f>
        <v>0</v>
      </c>
      <c r="E29" s="302">
        <f>IF($B29="Yes",SUMIFS('CapEx Detail Summary (Rates)'!H$6:H$64,'CapEx Detail Summary (Rates)'!$D$6:$D$64,$A29),0)</f>
        <v>0</v>
      </c>
      <c r="F29" s="302">
        <f>IF($B29="Yes",SUMIFS('CapEx Detail Summary (Rates)'!I$6:I$64,'CapEx Detail Summary (Rates)'!$D$6:$D$64,$A29),0)</f>
        <v>0</v>
      </c>
      <c r="G29" s="302">
        <f>IF($B29="Yes",SUMIFS('CapEx Detail Summary (Rates)'!J$6:J$64,'CapEx Detail Summary (Rates)'!$D$6:$D$64,$A29),0)</f>
        <v>0</v>
      </c>
      <c r="H29" s="302">
        <f>IF($B29="Yes",SUMIFS('CapEx Detail Summary (Rates)'!K$6:K$64,'CapEx Detail Summary (Rates)'!$D$6:$D$64,$A29),0)</f>
        <v>0</v>
      </c>
      <c r="I29" s="302">
        <f>IF($B29="Yes",SUMIFS('CapEx Detail Summary (Rates)'!L$6:L$64,'CapEx Detail Summary (Rates)'!$D$6:$D$64,$A29),0)</f>
        <v>0</v>
      </c>
      <c r="J29" s="302">
        <f>IF($B29="Yes",SUMIFS('CapEx Detail Summary (Rates)'!M$6:M$64,'CapEx Detail Summary (Rates)'!$D$6:$D$64,$A29),0)</f>
        <v>0</v>
      </c>
      <c r="K29" s="302">
        <f>IF($B29="Yes",SUMIFS('CapEx Detail Summary (Rates)'!N$6:N$64,'CapEx Detail Summary (Rates)'!$D$6:$D$64,$A29),0)</f>
        <v>0</v>
      </c>
      <c r="L29" s="302">
        <f>IF($B29="Yes",SUMIFS('CapEx Detail Summary (Rates)'!O$6:O$64,'CapEx Detail Summary (Rates)'!$D$6:$D$64,$A29),0)</f>
        <v>0</v>
      </c>
      <c r="M29" s="302">
        <f>IF($B29="Yes",SUMIFS('CapEx Detail Summary (Rates)'!P$6:P$64,'CapEx Detail Summary (Rates)'!$D$6:$D$64,$A29),0)</f>
        <v>0</v>
      </c>
      <c r="N29" s="302">
        <f>IF($B29="Yes",SUMIFS('CapEx Detail Summary (Rates)'!Q$6:Q$64,'CapEx Detail Summary (Rates)'!$D$6:$D$64,$A29),0)</f>
        <v>0</v>
      </c>
      <c r="O29" s="302">
        <f>IF($B29="Yes",SUMIFS('CapEx Detail Summary (Rates)'!R$6:R$64,'CapEx Detail Summary (Rates)'!$D$6:$D$64,$A29),0)</f>
        <v>0</v>
      </c>
      <c r="P29" s="302">
        <f>IF($B29="Yes",SUMIFS('CapEx Detail Summary (Rates)'!S$6:S$64,'CapEx Detail Summary (Rates)'!$D$6:$D$64,$A29),0)</f>
        <v>0</v>
      </c>
      <c r="Q29" s="302">
        <f>IF($B29="Yes",SUMIFS('CapEx Detail Summary (Rates)'!T$6:T$64,'CapEx Detail Summary (Rates)'!$D$6:$D$64,$A29),0)</f>
        <v>0</v>
      </c>
      <c r="R29" s="302">
        <f>IF($B29="Yes",SUMIFS('CapEx Detail Summary (Rates)'!U$6:U$64,'CapEx Detail Summary (Rates)'!$D$6:$D$64,$A29),0)</f>
        <v>0</v>
      </c>
      <c r="S29" s="302">
        <f>IF($B29="Yes",SUMIFS('CapEx Detail Summary (Rates)'!V$6:V$64,'CapEx Detail Summary (Rates)'!$D$6:$D$64,$A29),0)</f>
        <v>0</v>
      </c>
      <c r="T29" s="302">
        <f>IF($B29="Yes",SUMIFS('CapEx Detail Summary (Rates)'!W$6:W$64,'CapEx Detail Summary (Rates)'!$D$6:$D$64,$A29),0)</f>
        <v>0</v>
      </c>
      <c r="U29" s="302">
        <f>IF($B29="Yes",SUMIFS('CapEx Detail Summary (Rates)'!X$6:X$64,'CapEx Detail Summary (Rates)'!$D$6:$D$64,$A29),0)</f>
        <v>0</v>
      </c>
      <c r="V29" s="302">
        <f>IF($B29="Yes",SUMIFS('CapEx Detail Summary (Rates)'!Y$6:Y$64,'CapEx Detail Summary (Rates)'!$D$6:$D$64,$A29),0)</f>
        <v>0</v>
      </c>
      <c r="W29" s="302">
        <f>IF($B29="Yes",SUMIFS('CapEx Detail Summary (Rates)'!Z$6:Z$64,'CapEx Detail Summary (Rates)'!$D$6:$D$64,$A29),0)</f>
        <v>0</v>
      </c>
      <c r="X29" s="302">
        <f>IF($B29="Yes",SUMIFS('CapEx Detail Summary (Rates)'!AA$6:AA$64,'CapEx Detail Summary (Rates)'!$D$6:$D$64,$A29),0)</f>
        <v>0</v>
      </c>
      <c r="Y29" s="302">
        <f>IF($B29="Yes",SUMIFS('CapEx Detail Summary (Rates)'!AB$6:AB$64,'CapEx Detail Summary (Rates)'!$D$6:$D$64,$A29),0)</f>
        <v>0</v>
      </c>
      <c r="Z29" s="302">
        <f>IF($B29="Yes",SUMIFS('CapEx Detail Summary (Rates)'!AC$6:AC$64,'CapEx Detail Summary (Rates)'!$D$6:$D$64,$A29),0)</f>
        <v>0</v>
      </c>
      <c r="AA29" s="302">
        <f>IF($B29="Yes",SUMIFS('CapEx Detail Summary (Rates)'!AD$6:AD$64,'CapEx Detail Summary (Rates)'!$D$6:$D$64,$A29),0)</f>
        <v>0</v>
      </c>
      <c r="AB29" s="302">
        <f>IF($B29="Yes",SUMIFS('CapEx Detail Summary (Rates)'!AE$6:AE$64,'CapEx Detail Summary (Rates)'!$D$6:$D$64,$A29),0)</f>
        <v>0</v>
      </c>
      <c r="AC29" s="302">
        <f>IF($B29="Yes",SUMIFS('CapEx Detail Summary (Rates)'!AF$6:AF$64,'CapEx Detail Summary (Rates)'!$D$6:$D$64,$A29),0)</f>
        <v>0</v>
      </c>
      <c r="AD29" s="302">
        <f>IF($B29="Yes",SUMIFS('CapEx Detail Summary (Rates)'!AG$6:AG$64,'CapEx Detail Summary (Rates)'!$D$6:$D$64,$A29),0)</f>
        <v>0</v>
      </c>
      <c r="AE29" s="302">
        <f>IF($B29="Yes",SUMIFS('CapEx Detail Summary (Rates)'!AH$6:AH$64,'CapEx Detail Summary (Rates)'!$D$6:$D$64,$A29),0)</f>
        <v>0</v>
      </c>
      <c r="AF29" s="302">
        <f>IF($B29="Yes",SUMIFS('CapEx Detail Summary (Rates)'!AI$6:AI$64,'CapEx Detail Summary (Rates)'!$D$6:$D$64,$A29),0)</f>
        <v>0</v>
      </c>
      <c r="AG29" s="302">
        <f>IF($B29="Yes",SUMIFS('CapEx Detail Summary (Rates)'!AJ$6:AJ$64,'CapEx Detail Summary (Rates)'!$D$6:$D$64,$A29),0)</f>
        <v>0</v>
      </c>
      <c r="AH29" s="302">
        <f>IF($B29="Yes",SUMIFS('CapEx Detail Summary (Rates)'!AK$6:AK$64,'CapEx Detail Summary (Rates)'!$D$6:$D$64,$A29),0)</f>
        <v>0</v>
      </c>
      <c r="AI29" s="302">
        <f>IF($B29="Yes",SUMIFS('CapEx Detail Summary (Rates)'!AL$6:AL$64,'CapEx Detail Summary (Rates)'!$D$6:$D$64,$A29),0)</f>
        <v>0</v>
      </c>
      <c r="AJ29" s="302">
        <f>IF($B29="Yes",SUMIFS('CapEx Detail Summary (Rates)'!AM$6:AM$64,'CapEx Detail Summary (Rates)'!$D$6:$D$64,$A29),0)</f>
        <v>0</v>
      </c>
      <c r="AK29" s="302">
        <f>IF($B29="Yes",SUMIFS('CapEx Detail Summary (Rates)'!AN$6:AN$64,'CapEx Detail Summary (Rates)'!$D$6:$D$64,$A29),0)</f>
        <v>0</v>
      </c>
      <c r="AL29" s="302">
        <f>IF($B29="Yes",SUMIFS('CapEx Detail Summary (Rates)'!AO$6:AO$64,'CapEx Detail Summary (Rates)'!$D$6:$D$64,$A29),0)</f>
        <v>0</v>
      </c>
      <c r="AM29" s="302">
        <f>IF($B29="Yes",SUMIFS('CapEx Detail Summary (Rates)'!AP$6:AP$64,'CapEx Detail Summary (Rates)'!$D$6:$D$64,$A29),0)</f>
        <v>0</v>
      </c>
    </row>
    <row r="30" spans="1:39" x14ac:dyDescent="0.25">
      <c r="A30" s="11" t="s">
        <v>102</v>
      </c>
      <c r="B30" s="30" t="s">
        <v>80</v>
      </c>
      <c r="C30" s="328">
        <f>IF(B30="Yes",SUMIFS('2026 IP RP CapEx'!$F:$F,'2026 IP RP CapEx'!$H:$H,$A30),0)</f>
        <v>0</v>
      </c>
      <c r="D30" s="302">
        <f>IF($B30="Yes",SUMIFS('CapEx Detail Summary (Rates)'!G$6:G$64,'CapEx Detail Summary (Rates)'!$D$6:$D$64,$A30),0)</f>
        <v>0</v>
      </c>
      <c r="E30" s="302">
        <f>IF($B30="Yes",SUMIFS('CapEx Detail Summary (Rates)'!H$6:H$64,'CapEx Detail Summary (Rates)'!$D$6:$D$64,$A30),0)</f>
        <v>0</v>
      </c>
      <c r="F30" s="302">
        <f>IF($B30="Yes",SUMIFS('CapEx Detail Summary (Rates)'!I$6:I$64,'CapEx Detail Summary (Rates)'!$D$6:$D$64,$A30),0)</f>
        <v>0</v>
      </c>
      <c r="G30" s="302">
        <f>IF($B30="Yes",SUMIFS('CapEx Detail Summary (Rates)'!J$6:J$64,'CapEx Detail Summary (Rates)'!$D$6:$D$64,$A30),0)</f>
        <v>0</v>
      </c>
      <c r="H30" s="302">
        <f>IF($B30="Yes",SUMIFS('CapEx Detail Summary (Rates)'!K$6:K$64,'CapEx Detail Summary (Rates)'!$D$6:$D$64,$A30),0)</f>
        <v>0</v>
      </c>
      <c r="I30" s="302">
        <f>IF($B30="Yes",SUMIFS('CapEx Detail Summary (Rates)'!L$6:L$64,'CapEx Detail Summary (Rates)'!$D$6:$D$64,$A30),0)</f>
        <v>0</v>
      </c>
      <c r="J30" s="302">
        <f>IF($B30="Yes",SUMIFS('CapEx Detail Summary (Rates)'!M$6:M$64,'CapEx Detail Summary (Rates)'!$D$6:$D$64,$A30),0)</f>
        <v>0</v>
      </c>
      <c r="K30" s="302">
        <f>IF($B30="Yes",SUMIFS('CapEx Detail Summary (Rates)'!N$6:N$64,'CapEx Detail Summary (Rates)'!$D$6:$D$64,$A30),0)</f>
        <v>0</v>
      </c>
      <c r="L30" s="302">
        <f>IF($B30="Yes",SUMIFS('CapEx Detail Summary (Rates)'!O$6:O$64,'CapEx Detail Summary (Rates)'!$D$6:$D$64,$A30),0)</f>
        <v>0</v>
      </c>
      <c r="M30" s="302">
        <f>IF($B30="Yes",SUMIFS('CapEx Detail Summary (Rates)'!P$6:P$64,'CapEx Detail Summary (Rates)'!$D$6:$D$64,$A30),0)</f>
        <v>0</v>
      </c>
      <c r="N30" s="302">
        <f>IF($B30="Yes",SUMIFS('CapEx Detail Summary (Rates)'!Q$6:Q$64,'CapEx Detail Summary (Rates)'!$D$6:$D$64,$A30),0)</f>
        <v>0</v>
      </c>
      <c r="O30" s="302">
        <f>IF($B30="Yes",SUMIFS('CapEx Detail Summary (Rates)'!R$6:R$64,'CapEx Detail Summary (Rates)'!$D$6:$D$64,$A30),0)</f>
        <v>0</v>
      </c>
      <c r="P30" s="302">
        <f>IF($B30="Yes",SUMIFS('CapEx Detail Summary (Rates)'!S$6:S$64,'CapEx Detail Summary (Rates)'!$D$6:$D$64,$A30),0)</f>
        <v>0</v>
      </c>
      <c r="Q30" s="302">
        <f>IF($B30="Yes",SUMIFS('CapEx Detail Summary (Rates)'!T$6:T$64,'CapEx Detail Summary (Rates)'!$D$6:$D$64,$A30),0)</f>
        <v>0</v>
      </c>
      <c r="R30" s="302">
        <f>IF($B30="Yes",SUMIFS('CapEx Detail Summary (Rates)'!U$6:U$64,'CapEx Detail Summary (Rates)'!$D$6:$D$64,$A30),0)</f>
        <v>0</v>
      </c>
      <c r="S30" s="302">
        <f>IF($B30="Yes",SUMIFS('CapEx Detail Summary (Rates)'!V$6:V$64,'CapEx Detail Summary (Rates)'!$D$6:$D$64,$A30),0)</f>
        <v>0</v>
      </c>
      <c r="T30" s="302">
        <f>IF($B30="Yes",SUMIFS('CapEx Detail Summary (Rates)'!W$6:W$64,'CapEx Detail Summary (Rates)'!$D$6:$D$64,$A30),0)</f>
        <v>0</v>
      </c>
      <c r="U30" s="302">
        <f>IF($B30="Yes",SUMIFS('CapEx Detail Summary (Rates)'!X$6:X$64,'CapEx Detail Summary (Rates)'!$D$6:$D$64,$A30),0)</f>
        <v>0</v>
      </c>
      <c r="V30" s="302">
        <f>IF($B30="Yes",SUMIFS('CapEx Detail Summary (Rates)'!Y$6:Y$64,'CapEx Detail Summary (Rates)'!$D$6:$D$64,$A30),0)</f>
        <v>0</v>
      </c>
      <c r="W30" s="302">
        <f>IF($B30="Yes",SUMIFS('CapEx Detail Summary (Rates)'!Z$6:Z$64,'CapEx Detail Summary (Rates)'!$D$6:$D$64,$A30),0)</f>
        <v>0</v>
      </c>
      <c r="X30" s="302">
        <f>IF($B30="Yes",SUMIFS('CapEx Detail Summary (Rates)'!AA$6:AA$64,'CapEx Detail Summary (Rates)'!$D$6:$D$64,$A30),0)</f>
        <v>0</v>
      </c>
      <c r="Y30" s="302">
        <f>IF($B30="Yes",SUMIFS('CapEx Detail Summary (Rates)'!AB$6:AB$64,'CapEx Detail Summary (Rates)'!$D$6:$D$64,$A30),0)</f>
        <v>0</v>
      </c>
      <c r="Z30" s="302">
        <f>IF($B30="Yes",SUMIFS('CapEx Detail Summary (Rates)'!AC$6:AC$64,'CapEx Detail Summary (Rates)'!$D$6:$D$64,$A30),0)</f>
        <v>0</v>
      </c>
      <c r="AA30" s="302">
        <f>IF($B30="Yes",SUMIFS('CapEx Detail Summary (Rates)'!AD$6:AD$64,'CapEx Detail Summary (Rates)'!$D$6:$D$64,$A30),0)</f>
        <v>0</v>
      </c>
      <c r="AB30" s="302">
        <f>IF($B30="Yes",SUMIFS('CapEx Detail Summary (Rates)'!AE$6:AE$64,'CapEx Detail Summary (Rates)'!$D$6:$D$64,$A30),0)</f>
        <v>0</v>
      </c>
      <c r="AC30" s="302">
        <f>IF($B30="Yes",SUMIFS('CapEx Detail Summary (Rates)'!AF$6:AF$64,'CapEx Detail Summary (Rates)'!$D$6:$D$64,$A30),0)</f>
        <v>0</v>
      </c>
      <c r="AD30" s="302">
        <f>IF($B30="Yes",SUMIFS('CapEx Detail Summary (Rates)'!AG$6:AG$64,'CapEx Detail Summary (Rates)'!$D$6:$D$64,$A30),0)</f>
        <v>0</v>
      </c>
      <c r="AE30" s="302">
        <f>IF($B30="Yes",SUMIFS('CapEx Detail Summary (Rates)'!AH$6:AH$64,'CapEx Detail Summary (Rates)'!$D$6:$D$64,$A30),0)</f>
        <v>0</v>
      </c>
      <c r="AF30" s="302">
        <f>IF($B30="Yes",SUMIFS('CapEx Detail Summary (Rates)'!AI$6:AI$64,'CapEx Detail Summary (Rates)'!$D$6:$D$64,$A30),0)</f>
        <v>0</v>
      </c>
      <c r="AG30" s="302">
        <f>IF($B30="Yes",SUMIFS('CapEx Detail Summary (Rates)'!AJ$6:AJ$64,'CapEx Detail Summary (Rates)'!$D$6:$D$64,$A30),0)</f>
        <v>0</v>
      </c>
      <c r="AH30" s="302">
        <f>IF($B30="Yes",SUMIFS('CapEx Detail Summary (Rates)'!AK$6:AK$64,'CapEx Detail Summary (Rates)'!$D$6:$D$64,$A30),0)</f>
        <v>0</v>
      </c>
      <c r="AI30" s="302">
        <f>IF($B30="Yes",SUMIFS('CapEx Detail Summary (Rates)'!AL$6:AL$64,'CapEx Detail Summary (Rates)'!$D$6:$D$64,$A30),0)</f>
        <v>0</v>
      </c>
      <c r="AJ30" s="302">
        <f>IF($B30="Yes",SUMIFS('CapEx Detail Summary (Rates)'!AM$6:AM$64,'CapEx Detail Summary (Rates)'!$D$6:$D$64,$A30),0)</f>
        <v>0</v>
      </c>
      <c r="AK30" s="302">
        <f>IF($B30="Yes",SUMIFS('CapEx Detail Summary (Rates)'!AN$6:AN$64,'CapEx Detail Summary (Rates)'!$D$6:$D$64,$A30),0)</f>
        <v>0</v>
      </c>
      <c r="AL30" s="302">
        <f>IF($B30="Yes",SUMIFS('CapEx Detail Summary (Rates)'!AO$6:AO$64,'CapEx Detail Summary (Rates)'!$D$6:$D$64,$A30),0)</f>
        <v>0</v>
      </c>
      <c r="AM30" s="302">
        <f>IF($B30="Yes",SUMIFS('CapEx Detail Summary (Rates)'!AP$6:AP$64,'CapEx Detail Summary (Rates)'!$D$6:$D$64,$A30),0)</f>
        <v>0</v>
      </c>
    </row>
    <row r="31" spans="1:39" x14ac:dyDescent="0.25">
      <c r="A31" s="11" t="s">
        <v>103</v>
      </c>
      <c r="B31" s="30" t="s">
        <v>82</v>
      </c>
      <c r="C31" s="453">
        <f>IF($B31="Yes",SUMIFS('CapEx Detail Summary (Rates)'!F$6:F$64,'CapEx Detail Summary (Rates)'!$D$6:$D$64,$A31),0)</f>
        <v>250616.21000000002</v>
      </c>
      <c r="D31" s="302">
        <f>IF($B31="Yes",SUMIFS('CapEx Detail Summary (Rates)'!G$6:G$64,'CapEx Detail Summary (Rates)'!$D$6:$D$64,$A31),0)</f>
        <v>55486.272479188752</v>
      </c>
      <c r="E31" s="302">
        <f>IF($B31="Yes",SUMIFS('CapEx Detail Summary (Rates)'!H$6:H$64,'CapEx Detail Summary (Rates)'!$D$6:$D$64,$A31),0)</f>
        <v>487494.75719747675</v>
      </c>
      <c r="F31" s="302">
        <f>IF($B31="Yes",SUMIFS('CapEx Detail Summary (Rates)'!I$6:I$64,'CapEx Detail Summary (Rates)'!$D$6:$D$64,$A31),0)</f>
        <v>85775.090388610333</v>
      </c>
      <c r="G31" s="302">
        <f>IF($B31="Yes",SUMIFS('CapEx Detail Summary (Rates)'!J$6:J$64,'CapEx Detail Summary (Rates)'!$D$6:$D$64,$A31),0)</f>
        <v>86297.882416604727</v>
      </c>
      <c r="H31" s="302">
        <f>IF($B31="Yes",SUMIFS('CapEx Detail Summary (Rates)'!K$6:K$64,'CapEx Detail Summary (Rates)'!$D$6:$D$64,$A31),0)</f>
        <v>34945.997518126525</v>
      </c>
      <c r="I31" s="302">
        <f>IF($B31="Yes",SUMIFS('CapEx Detail Summary (Rates)'!L$6:L$64,'CapEx Detail Summary (Rates)'!$D$6:$D$64,$A31),0)</f>
        <v>0</v>
      </c>
      <c r="J31" s="302">
        <f>IF($B31="Yes",SUMIFS('CapEx Detail Summary (Rates)'!M$6:M$64,'CapEx Detail Summary (Rates)'!$D$6:$D$64,$A31),0)</f>
        <v>0</v>
      </c>
      <c r="K31" s="302">
        <f>IF($B31="Yes",SUMIFS('CapEx Detail Summary (Rates)'!N$6:N$64,'CapEx Detail Summary (Rates)'!$D$6:$D$64,$A31),0)</f>
        <v>0</v>
      </c>
      <c r="L31" s="302">
        <f>IF($B31="Yes",SUMIFS('CapEx Detail Summary (Rates)'!O$6:O$64,'CapEx Detail Summary (Rates)'!$D$6:$D$64,$A31),0)</f>
        <v>0</v>
      </c>
      <c r="M31" s="302">
        <f>IF($B31="Yes",SUMIFS('CapEx Detail Summary (Rates)'!P$6:P$64,'CapEx Detail Summary (Rates)'!$D$6:$D$64,$A31),0)</f>
        <v>0</v>
      </c>
      <c r="N31" s="302">
        <f>IF($B31="Yes",SUMIFS('CapEx Detail Summary (Rates)'!Q$6:Q$64,'CapEx Detail Summary (Rates)'!$D$6:$D$64,$A31),0)</f>
        <v>0</v>
      </c>
      <c r="O31" s="302">
        <f>IF($B31="Yes",SUMIFS('CapEx Detail Summary (Rates)'!R$6:R$64,'CapEx Detail Summary (Rates)'!$D$6:$D$64,$A31),0)</f>
        <v>0</v>
      </c>
      <c r="P31" s="302">
        <f>IF($B31="Yes",SUMIFS('CapEx Detail Summary (Rates)'!S$6:S$64,'CapEx Detail Summary (Rates)'!$D$6:$D$64,$A31),0)</f>
        <v>0</v>
      </c>
      <c r="Q31" s="302">
        <f>IF($B31="Yes",SUMIFS('CapEx Detail Summary (Rates)'!T$6:T$64,'CapEx Detail Summary (Rates)'!$D$6:$D$64,$A31),0)</f>
        <v>0</v>
      </c>
      <c r="R31" s="302">
        <f>IF($B31="Yes",SUMIFS('CapEx Detail Summary (Rates)'!U$6:U$64,'CapEx Detail Summary (Rates)'!$D$6:$D$64,$A31),0)</f>
        <v>0</v>
      </c>
      <c r="S31" s="302">
        <f>IF($B31="Yes",SUMIFS('CapEx Detail Summary (Rates)'!V$6:V$64,'CapEx Detail Summary (Rates)'!$D$6:$D$64,$A31),0)</f>
        <v>0</v>
      </c>
      <c r="T31" s="302">
        <f>IF($B31="Yes",SUMIFS('CapEx Detail Summary (Rates)'!W$6:W$64,'CapEx Detail Summary (Rates)'!$D$6:$D$64,$A31),0)</f>
        <v>0</v>
      </c>
      <c r="U31" s="302">
        <f>IF($B31="Yes",SUMIFS('CapEx Detail Summary (Rates)'!X$6:X$64,'CapEx Detail Summary (Rates)'!$D$6:$D$64,$A31),0)</f>
        <v>0</v>
      </c>
      <c r="V31" s="302">
        <f>IF($B31="Yes",SUMIFS('CapEx Detail Summary (Rates)'!Y$6:Y$64,'CapEx Detail Summary (Rates)'!$D$6:$D$64,$A31),0)</f>
        <v>0</v>
      </c>
      <c r="W31" s="302">
        <f>IF($B31="Yes",SUMIFS('CapEx Detail Summary (Rates)'!Z$6:Z$64,'CapEx Detail Summary (Rates)'!$D$6:$D$64,$A31),0)</f>
        <v>0</v>
      </c>
      <c r="X31" s="302">
        <f>IF($B31="Yes",SUMIFS('CapEx Detail Summary (Rates)'!AA$6:AA$64,'CapEx Detail Summary (Rates)'!$D$6:$D$64,$A31),0)</f>
        <v>0</v>
      </c>
      <c r="Y31" s="302">
        <f>IF($B31="Yes",SUMIFS('CapEx Detail Summary (Rates)'!AB$6:AB$64,'CapEx Detail Summary (Rates)'!$D$6:$D$64,$A31),0)</f>
        <v>0</v>
      </c>
      <c r="Z31" s="302">
        <f>IF($B31="Yes",SUMIFS('CapEx Detail Summary (Rates)'!AC$6:AC$64,'CapEx Detail Summary (Rates)'!$D$6:$D$64,$A31),0)</f>
        <v>0</v>
      </c>
      <c r="AA31" s="302">
        <f>IF($B31="Yes",SUMIFS('CapEx Detail Summary (Rates)'!AD$6:AD$64,'CapEx Detail Summary (Rates)'!$D$6:$D$64,$A31),0)</f>
        <v>0</v>
      </c>
      <c r="AB31" s="302">
        <f>IF($B31="Yes",SUMIFS('CapEx Detail Summary (Rates)'!AE$6:AE$64,'CapEx Detail Summary (Rates)'!$D$6:$D$64,$A31),0)</f>
        <v>0</v>
      </c>
      <c r="AC31" s="302">
        <f>IF($B31="Yes",SUMIFS('CapEx Detail Summary (Rates)'!AF$6:AF$64,'CapEx Detail Summary (Rates)'!$D$6:$D$64,$A31),0)</f>
        <v>0</v>
      </c>
      <c r="AD31" s="302">
        <f>IF($B31="Yes",SUMIFS('CapEx Detail Summary (Rates)'!AG$6:AG$64,'CapEx Detail Summary (Rates)'!$D$6:$D$64,$A31),0)</f>
        <v>0</v>
      </c>
      <c r="AE31" s="302">
        <f>IF($B31="Yes",SUMIFS('CapEx Detail Summary (Rates)'!AH$6:AH$64,'CapEx Detail Summary (Rates)'!$D$6:$D$64,$A31),0)</f>
        <v>0</v>
      </c>
      <c r="AF31" s="302">
        <f>IF($B31="Yes",SUMIFS('CapEx Detail Summary (Rates)'!AI$6:AI$64,'CapEx Detail Summary (Rates)'!$D$6:$D$64,$A31),0)</f>
        <v>0</v>
      </c>
      <c r="AG31" s="302">
        <f>IF($B31="Yes",SUMIFS('CapEx Detail Summary (Rates)'!AJ$6:AJ$64,'CapEx Detail Summary (Rates)'!$D$6:$D$64,$A31),0)</f>
        <v>0</v>
      </c>
      <c r="AH31" s="302">
        <f>IF($B31="Yes",SUMIFS('CapEx Detail Summary (Rates)'!AK$6:AK$64,'CapEx Detail Summary (Rates)'!$D$6:$D$64,$A31),0)</f>
        <v>0</v>
      </c>
      <c r="AI31" s="302">
        <f>IF($B31="Yes",SUMIFS('CapEx Detail Summary (Rates)'!AL$6:AL$64,'CapEx Detail Summary (Rates)'!$D$6:$D$64,$A31),0)</f>
        <v>0</v>
      </c>
      <c r="AJ31" s="302">
        <f>IF($B31="Yes",SUMIFS('CapEx Detail Summary (Rates)'!AM$6:AM$64,'CapEx Detail Summary (Rates)'!$D$6:$D$64,$A31),0)</f>
        <v>0</v>
      </c>
      <c r="AK31" s="302">
        <f>IF($B31="Yes",SUMIFS('CapEx Detail Summary (Rates)'!AN$6:AN$64,'CapEx Detail Summary (Rates)'!$D$6:$D$64,$A31),0)</f>
        <v>0</v>
      </c>
      <c r="AL31" s="302">
        <f>IF($B31="Yes",SUMIFS('CapEx Detail Summary (Rates)'!AO$6:AO$64,'CapEx Detail Summary (Rates)'!$D$6:$D$64,$A31),0)</f>
        <v>0</v>
      </c>
      <c r="AM31" s="302">
        <f>IF($B31="Yes",SUMIFS('CapEx Detail Summary (Rates)'!AP$6:AP$64,'CapEx Detail Summary (Rates)'!$D$6:$D$64,$A31),0)</f>
        <v>0</v>
      </c>
    </row>
    <row r="32" spans="1:39" x14ac:dyDescent="0.25">
      <c r="A32" s="11" t="s">
        <v>104</v>
      </c>
      <c r="B32" s="30" t="s">
        <v>82</v>
      </c>
      <c r="C32" s="454">
        <f>IF($B32="Yes",SUMIFS('CapEx Detail Summary (Rates)'!F$6:F$64,'CapEx Detail Summary (Rates)'!$D$6:$D$64,$A32),0)</f>
        <v>0</v>
      </c>
      <c r="D32" s="302">
        <f>IF($B32="Yes",SUMIFS('CapEx Detail Summary (Rates)'!G$6:G$64,'CapEx Detail Summary (Rates)'!$D$6:$D$64,$A32),0)</f>
        <v>0</v>
      </c>
      <c r="E32" s="302">
        <f>IF($B32="Yes",SUMIFS('CapEx Detail Summary (Rates)'!H$6:H$64,'CapEx Detail Summary (Rates)'!$D$6:$D$64,$A32),0)</f>
        <v>0</v>
      </c>
      <c r="F32" s="302">
        <f>IF($B32="Yes",SUMIFS('CapEx Detail Summary (Rates)'!I$6:I$64,'CapEx Detail Summary (Rates)'!$D$6:$D$64,$A32),0)</f>
        <v>16187.636269176875</v>
      </c>
      <c r="G32" s="302">
        <f>IF($B32="Yes",SUMIFS('CapEx Detail Summary (Rates)'!J$6:J$64,'CapEx Detail Summary (Rates)'!$D$6:$D$64,$A32),0)</f>
        <v>27078.056076052402</v>
      </c>
      <c r="H32" s="302">
        <f>IF($B32="Yes",SUMIFS('CapEx Detail Summary (Rates)'!K$6:K$64,'CapEx Detail Summary (Rates)'!$D$6:$D$64,$A32),0)</f>
        <v>32638.973327723561</v>
      </c>
      <c r="I32" s="302">
        <f>IF($B32="Yes",SUMIFS('CapEx Detail Summary (Rates)'!L$6:L$64,'CapEx Detail Summary (Rates)'!$D$6:$D$64,$A32),0)</f>
        <v>38233.783906633886</v>
      </c>
      <c r="J32" s="302">
        <f>IF($B32="Yes",SUMIFS('CapEx Detail Summary (Rates)'!M$6:M$64,'CapEx Detail Summary (Rates)'!$D$6:$D$64,$A32),0)</f>
        <v>54654.451902573033</v>
      </c>
      <c r="K32" s="302">
        <f>IF($B32="Yes",SUMIFS('CapEx Detail Summary (Rates)'!N$6:N$64,'CapEx Detail Summary (Rates)'!$D$6:$D$64,$A32),0)</f>
        <v>81966.960014343014</v>
      </c>
      <c r="L32" s="302">
        <f>IF($B32="Yes",SUMIFS('CapEx Detail Summary (Rates)'!O$6:O$64,'CapEx Detail Summary (Rates)'!$D$6:$D$64,$A32),0)</f>
        <v>82466.541805050423</v>
      </c>
      <c r="M32" s="302">
        <f>IF($B32="Yes",SUMIFS('CapEx Detail Summary (Rates)'!P$6:P$64,'CapEx Detail Summary (Rates)'!$D$6:$D$64,$A32),0)</f>
        <v>66781.532235963532</v>
      </c>
      <c r="N32" s="302">
        <f>IF($B32="Yes",SUMIFS('CapEx Detail Summary (Rates)'!Q$6:Q$64,'CapEx Detail Summary (Rates)'!$D$6:$D$64,$A32),0)</f>
        <v>56396.802597029455</v>
      </c>
      <c r="O32" s="302">
        <f>IF($B32="Yes",SUMIFS('CapEx Detail Summary (Rates)'!R$6:R$64,'CapEx Detail Summary (Rates)'!$D$6:$D$64,$A32),0)</f>
        <v>43595.261865461405</v>
      </c>
      <c r="P32" s="302">
        <f>IF($B32="Yes",SUMIFS('CapEx Detail Summary (Rates)'!S$6:S$64,'CapEx Detail Summary (Rates)'!$D$6:$D$64,$A32),0)</f>
        <v>3047.4583333333799</v>
      </c>
      <c r="Q32" s="302">
        <f>IF($B32="Yes",SUMIFS('CapEx Detail Summary (Rates)'!T$6:T$64,'CapEx Detail Summary (Rates)'!$D$6:$D$64,$A32),0)</f>
        <v>3066.0323379201855</v>
      </c>
      <c r="R32" s="302">
        <f>IF($B32="Yes",SUMIFS('CapEx Detail Summary (Rates)'!U$6:U$64,'CapEx Detail Summary (Rates)'!$D$6:$D$64,$A32),0)</f>
        <v>3084.7195495171145</v>
      </c>
      <c r="S32" s="302">
        <f>IF($B32="Yes",SUMIFS('CapEx Detail Summary (Rates)'!V$6:V$64,'CapEx Detail Summary (Rates)'!$D$6:$D$64,$A32),0)</f>
        <v>218938.67091380313</v>
      </c>
      <c r="T32" s="302">
        <f>IF($B32="Yes",SUMIFS('CapEx Detail Summary (Rates)'!W$6:W$64,'CapEx Detail Summary (Rates)'!$D$6:$D$64,$A32),0)</f>
        <v>328190.65899597929</v>
      </c>
      <c r="U32" s="302">
        <f>IF($B32="Yes",SUMIFS('CapEx Detail Summary (Rates)'!X$6:X$64,'CapEx Detail Summary (Rates)'!$D$6:$D$64,$A32),0)</f>
        <v>492067.31640510703</v>
      </c>
      <c r="V32" s="302">
        <f>IF($B32="Yes",SUMIFS('CapEx Detail Summary (Rates)'!Y$6:Y$64,'CapEx Detail Summary (Rates)'!$D$6:$D$64,$A32),0)</f>
        <v>549025.21325690928</v>
      </c>
      <c r="W32" s="302">
        <f>IF($B32="Yes",SUMIFS('CapEx Detail Summary (Rates)'!Z$6:Z$64,'CapEx Detail Summary (Rates)'!$D$6:$D$64,$A32),0)</f>
        <v>552371.47617960919</v>
      </c>
      <c r="X32" s="302">
        <f>IF($B32="Yes",SUMIFS('CapEx Detail Summary (Rates)'!AA$6:AA$64,'CapEx Detail Summary (Rates)'!$D$6:$D$64,$A32),0)</f>
        <v>555738.13429596752</v>
      </c>
      <c r="Y32" s="302">
        <f>IF($B32="Yes",SUMIFS('CapEx Detail Summary (Rates)'!AB$6:AB$64,'CapEx Detail Summary (Rates)'!$D$6:$D$64,$A32),0)</f>
        <v>559125.31191299029</v>
      </c>
      <c r="Z32" s="302">
        <f>IF($B32="Yes",SUMIFS('CapEx Detail Summary (Rates)'!AC$6:AC$64,'CapEx Detail Summary (Rates)'!$D$6:$D$64,$A32),0)</f>
        <v>433032.04394190887</v>
      </c>
      <c r="AA32" s="302">
        <f>IF($B32="Yes",SUMIFS('CapEx Detail Summary (Rates)'!AD$6:AD$64,'CapEx Detail Summary (Rates)'!$D$6:$D$64,$A32),0)</f>
        <v>302312.96387713234</v>
      </c>
      <c r="AB32" s="302">
        <f>IF($B32="Yes",SUMIFS('CapEx Detail Summary (Rates)'!AE$6:AE$64,'CapEx Detail Summary (Rates)'!$D$6:$D$64,$A32),0)</f>
        <v>351179.85038353858</v>
      </c>
      <c r="AC32" s="302">
        <f>IF($B32="Yes",SUMIFS('CapEx Detail Summary (Rates)'!AF$6:AF$64,'CapEx Detail Summary (Rates)'!$D$6:$D$64,$A32),0)</f>
        <v>353320.2623066387</v>
      </c>
      <c r="AD32" s="302">
        <f>IF($B32="Yes",SUMIFS('CapEx Detail Summary (Rates)'!AG$6:AG$64,'CapEx Detail Summary (Rates)'!$D$6:$D$64,$A32),0)</f>
        <v>355473.71986204246</v>
      </c>
      <c r="AE32" s="302">
        <f>IF($B32="Yes",SUMIFS('CapEx Detail Summary (Rates)'!AH$6:AH$64,'CapEx Detail Summary (Rates)'!$D$6:$D$64,$A32),0)</f>
        <v>357640.30256179167</v>
      </c>
      <c r="AF32" s="302">
        <f>IF($B32="Yes",SUMIFS('CapEx Detail Summary (Rates)'!AI$6:AI$64,'CapEx Detail Summary (Rates)'!$D$6:$D$64,$A32),0)</f>
        <v>359820.09040254721</v>
      </c>
      <c r="AG32" s="302">
        <f>IF($B32="Yes",SUMIFS('CapEx Detail Summary (Rates)'!AJ$6:AJ$64,'CapEx Detail Summary (Rates)'!$D$6:$D$64,$A32),0)</f>
        <v>362013.16386854328</v>
      </c>
      <c r="AH32" s="302">
        <f>IF($B32="Yes",SUMIFS('CapEx Detail Summary (Rates)'!AK$6:AK$64,'CapEx Detail Summary (Rates)'!$D$6:$D$64,$A32),0)</f>
        <v>364219.60393455834</v>
      </c>
      <c r="AI32" s="302">
        <f>IF($B32="Yes",SUMIFS('CapEx Detail Summary (Rates)'!AL$6:AL$64,'CapEx Detail Summary (Rates)'!$D$6:$D$64,$A32),0)</f>
        <v>312480.70450498298</v>
      </c>
      <c r="AJ32" s="302">
        <f>IF($B32="Yes",SUMIFS('CapEx Detail Summary (Rates)'!AM$6:AM$64,'CapEx Detail Summary (Rates)'!$D$6:$D$64,$A32),0)</f>
        <v>314385.24835888209</v>
      </c>
      <c r="AK32" s="302">
        <f>IF($B32="Yes",SUMIFS('CapEx Detail Summary (Rates)'!AN$6:AN$64,'CapEx Detail Summary (Rates)'!$D$6:$D$64,$A32),0)</f>
        <v>238761.00634246794</v>
      </c>
      <c r="AL32" s="302">
        <f>IF($B32="Yes",SUMIFS('CapEx Detail Summary (Rates)'!AO$6:AO$64,'CapEx Detail Summary (Rates)'!$D$6:$D$64,$A32),0)</f>
        <v>96830.73</v>
      </c>
      <c r="AM32" s="302">
        <f>IF($B32="Yes",SUMIFS('CapEx Detail Summary (Rates)'!AP$6:AP$64,'CapEx Detail Summary (Rates)'!$D$6:$D$64,$A32),0)</f>
        <v>33875.692942000001</v>
      </c>
    </row>
    <row r="33" spans="1:39" x14ac:dyDescent="0.25">
      <c r="A33" s="11" t="s">
        <v>105</v>
      </c>
      <c r="B33" s="30" t="s">
        <v>82</v>
      </c>
      <c r="C33" s="454">
        <f>IF($B33="Yes",SUMIFS('CapEx Detail Summary (Rates)'!F$6:F$64,'CapEx Detail Summary (Rates)'!$D$6:$D$64,$A33),0)</f>
        <v>0</v>
      </c>
      <c r="D33" s="302">
        <f>IF($B33="Yes",SUMIFS('CapEx Detail Summary (Rates)'!G$6:G$64,'CapEx Detail Summary (Rates)'!$D$6:$D$64,$A33),0)</f>
        <v>0</v>
      </c>
      <c r="E33" s="302">
        <f>IF($B33="Yes",SUMIFS('CapEx Detail Summary (Rates)'!H$6:H$64,'CapEx Detail Summary (Rates)'!$D$6:$D$64,$A33),0)</f>
        <v>0</v>
      </c>
      <c r="F33" s="302">
        <f>IF($B33="Yes",SUMIFS('CapEx Detail Summary (Rates)'!I$6:I$64,'CapEx Detail Summary (Rates)'!$D$6:$D$64,$A33),0)</f>
        <v>0</v>
      </c>
      <c r="G33" s="302">
        <f>IF($B33="Yes",SUMIFS('CapEx Detail Summary (Rates)'!J$6:J$64,'CapEx Detail Summary (Rates)'!$D$6:$D$64,$A33),0)</f>
        <v>0</v>
      </c>
      <c r="H33" s="302">
        <f>IF($B33="Yes",SUMIFS('CapEx Detail Summary (Rates)'!K$6:K$64,'CapEx Detail Summary (Rates)'!$D$6:$D$64,$A33),0)</f>
        <v>0</v>
      </c>
      <c r="I33" s="302">
        <f>IF($B33="Yes",SUMIFS('CapEx Detail Summary (Rates)'!L$6:L$64,'CapEx Detail Summary (Rates)'!$D$6:$D$64,$A33),0)</f>
        <v>0</v>
      </c>
      <c r="J33" s="302">
        <f>IF($B33="Yes",SUMIFS('CapEx Detail Summary (Rates)'!M$6:M$64,'CapEx Detail Summary (Rates)'!$D$6:$D$64,$A33),0)</f>
        <v>0</v>
      </c>
      <c r="K33" s="302">
        <f>IF($B33="Yes",SUMIFS('CapEx Detail Summary (Rates)'!N$6:N$64,'CapEx Detail Summary (Rates)'!$D$6:$D$64,$A33),0)</f>
        <v>0</v>
      </c>
      <c r="L33" s="302">
        <f>IF($B33="Yes",SUMIFS('CapEx Detail Summary (Rates)'!O$6:O$64,'CapEx Detail Summary (Rates)'!$D$6:$D$64,$A33),0)</f>
        <v>0</v>
      </c>
      <c r="M33" s="302">
        <f>IF($B33="Yes",SUMIFS('CapEx Detail Summary (Rates)'!P$6:P$64,'CapEx Detail Summary (Rates)'!$D$6:$D$64,$A33),0)</f>
        <v>0</v>
      </c>
      <c r="N33" s="302">
        <f>IF($B33="Yes",SUMIFS('CapEx Detail Summary (Rates)'!Q$6:Q$64,'CapEx Detail Summary (Rates)'!$D$6:$D$64,$A33),0)</f>
        <v>0</v>
      </c>
      <c r="O33" s="302">
        <f>IF($B33="Yes",SUMIFS('CapEx Detail Summary (Rates)'!R$6:R$64,'CapEx Detail Summary (Rates)'!$D$6:$D$64,$A33),0)</f>
        <v>0</v>
      </c>
      <c r="P33" s="302">
        <f>IF($B33="Yes",SUMIFS('CapEx Detail Summary (Rates)'!S$6:S$64,'CapEx Detail Summary (Rates)'!$D$6:$D$64,$A33),0)</f>
        <v>0</v>
      </c>
      <c r="Q33" s="302">
        <f>IF($B33="Yes",SUMIFS('CapEx Detail Summary (Rates)'!T$6:T$64,'CapEx Detail Summary (Rates)'!$D$6:$D$64,$A33),0)</f>
        <v>0</v>
      </c>
      <c r="R33" s="302">
        <f>IF($B33="Yes",SUMIFS('CapEx Detail Summary (Rates)'!U$6:U$64,'CapEx Detail Summary (Rates)'!$D$6:$D$64,$A33),0)</f>
        <v>26979.393781961455</v>
      </c>
      <c r="S33" s="302">
        <f>IF($B33="Yes",SUMIFS('CapEx Detail Summary (Rates)'!V$6:V$64,'CapEx Detail Summary (Rates)'!$D$6:$D$64,$A33),0)</f>
        <v>54123.224720741156</v>
      </c>
      <c r="T33" s="302">
        <f>IF($B33="Yes",SUMIFS('CapEx Detail Summary (Rates)'!W$6:W$64,'CapEx Detail Summary (Rates)'!$D$6:$D$64,$A33),0)</f>
        <v>54453.101265145349</v>
      </c>
      <c r="U33" s="302">
        <f>IF($B33="Yes",SUMIFS('CapEx Detail Summary (Rates)'!X$6:X$64,'CapEx Detail Summary (Rates)'!$D$6:$D$64,$A33),0)</f>
        <v>54784.988379597969</v>
      </c>
      <c r="V33" s="302">
        <f>IF($B33="Yes",SUMIFS('CapEx Detail Summary (Rates)'!Y$6:Y$64,'CapEx Detail Summary (Rates)'!$D$6:$D$64,$A33),0)</f>
        <v>55118.898318355918</v>
      </c>
      <c r="W33" s="302">
        <f>IF($B33="Yes",SUMIFS('CapEx Detail Summary (Rates)'!Z$6:Z$64,'CapEx Detail Summary (Rates)'!$D$6:$D$64,$A33),0)</f>
        <v>55454.843410364774</v>
      </c>
      <c r="X33" s="302">
        <f>IF($B33="Yes",SUMIFS('CapEx Detail Summary (Rates)'!AA$6:AA$64,'CapEx Detail Summary (Rates)'!$D$6:$D$64,$A33),0)</f>
        <v>109751.62362363691</v>
      </c>
      <c r="Y33" s="302">
        <f>IF($B33="Yes",SUMIFS('CapEx Detail Summary (Rates)'!AB$6:AB$64,'CapEx Detail Summary (Rates)'!$D$6:$D$64,$A33),0)</f>
        <v>83294.282444132667</v>
      </c>
      <c r="Z33" s="302">
        <f>IF($B33="Yes",SUMIFS('CapEx Detail Summary (Rates)'!AC$6:AC$64,'CapEx Detail Summary (Rates)'!$D$6:$D$64,$A33),0)</f>
        <v>3010.6472061152954</v>
      </c>
      <c r="AA33" s="302">
        <f>IF($B33="Yes",SUMIFS('CapEx Detail Summary (Rates)'!AD$6:AD$64,'CapEx Detail Summary (Rates)'!$D$6:$D$64,$A33),0)</f>
        <v>3028.9968499493011</v>
      </c>
      <c r="AB33" s="302">
        <f>IF($B33="Yes",SUMIFS('CapEx Detail Summary (Rates)'!AE$6:AE$64,'CapEx Detail Summary (Rates)'!$D$6:$D$64,$A33),0)</f>
        <v>3047.458333333338</v>
      </c>
      <c r="AC33" s="302">
        <f>IF($B33="Yes",SUMIFS('CapEx Detail Summary (Rates)'!AF$6:AF$64,'CapEx Detail Summary (Rates)'!$D$6:$D$64,$A33),0)</f>
        <v>3066.0323379201436</v>
      </c>
      <c r="AD33" s="302">
        <f>IF($B33="Yes",SUMIFS('CapEx Detail Summary (Rates)'!AG$6:AG$64,'CapEx Detail Summary (Rates)'!$D$6:$D$64,$A33),0)</f>
        <v>3084.7195495170718</v>
      </c>
      <c r="AE33" s="302">
        <f>IF($B33="Yes",SUMIFS('CapEx Detail Summary (Rates)'!AH$6:AH$64,'CapEx Detail Summary (Rates)'!$D$6:$D$64,$A33),0)</f>
        <v>3103.5206581114162</v>
      </c>
      <c r="AF33" s="302">
        <f>IF($B33="Yes",SUMIFS('CapEx Detail Summary (Rates)'!AI$6:AI$64,'CapEx Detail Summary (Rates)'!$D$6:$D$64,$A33),0)</f>
        <v>3122.4363578958837</v>
      </c>
      <c r="AG33" s="302">
        <f>IF($B33="Yes",SUMIFS('CapEx Detail Summary (Rates)'!AJ$6:AJ$64,'CapEx Detail Summary (Rates)'!$D$6:$D$64,$A33),0)</f>
        <v>272935.40516690881</v>
      </c>
      <c r="AH33" s="302">
        <f>IF($B33="Yes",SUMIFS('CapEx Detail Summary (Rates)'!AK$6:AK$64,'CapEx Detail Summary (Rates)'!$D$6:$D$64,$A33),0)</f>
        <v>436475.28640855273</v>
      </c>
      <c r="AI33" s="302">
        <f>IF($B33="Yes",SUMIFS('CapEx Detail Summary (Rates)'!AL$6:AL$64,'CapEx Detail Summary (Rates)'!$D$6:$D$64,$A33),0)</f>
        <v>816847.07985373272</v>
      </c>
      <c r="AJ33" s="302">
        <f>IF($B33="Yes",SUMIFS('CapEx Detail Summary (Rates)'!AM$6:AM$64,'CapEx Detail Summary (Rates)'!$D$6:$D$64,$A33),0)</f>
        <v>383359.67211173399</v>
      </c>
      <c r="AK33" s="302">
        <f>IF($B33="Yes",SUMIFS('CapEx Detail Summary (Rates)'!AN$6:AN$64,'CapEx Detail Summary (Rates)'!$D$6:$D$64,$A33),0)</f>
        <v>74958.389222231373</v>
      </c>
      <c r="AL33" s="302">
        <f>IF($B33="Yes",SUMIFS('CapEx Detail Summary (Rates)'!AO$6:AO$64,'CapEx Detail Summary (Rates)'!$D$6:$D$64,$A33),0)</f>
        <v>0</v>
      </c>
      <c r="AM33" s="302">
        <f>IF($B33="Yes",SUMIFS('CapEx Detail Summary (Rates)'!AP$6:AP$64,'CapEx Detail Summary (Rates)'!$D$6:$D$64,$A33),0)</f>
        <v>0</v>
      </c>
    </row>
    <row r="34" spans="1:39" x14ac:dyDescent="0.25">
      <c r="A34" s="11" t="s">
        <v>106</v>
      </c>
      <c r="B34" s="30" t="s">
        <v>82</v>
      </c>
      <c r="C34" s="454">
        <f>IF($B34="Yes",SUMIFS('CapEx Detail Summary (Rates)'!F$6:F$64,'CapEx Detail Summary (Rates)'!$D$6:$D$64,$A34),0)</f>
        <v>135000</v>
      </c>
      <c r="D34" s="302">
        <f>IF($B34="Yes",SUMIFS('CapEx Detail Summary (Rates)'!G$6:G$64,'CapEx Detail Summary (Rates)'!$D$6:$D$64,$A34),0)</f>
        <v>11614.571262784582</v>
      </c>
      <c r="E34" s="302">
        <f>IF($B34="Yes",SUMIFS('CapEx Detail Summary (Rates)'!H$6:H$64,'CapEx Detail Summary (Rates)'!$D$6:$D$64,$A34),0)</f>
        <v>11685.361106750315</v>
      </c>
      <c r="F34" s="302">
        <f>IF($B34="Yes",SUMIFS('CapEx Detail Summary (Rates)'!I$6:I$64,'CapEx Detail Summary (Rates)'!$D$6:$D$64,$A34),0)</f>
        <v>11756.582408915867</v>
      </c>
      <c r="G34" s="302">
        <f>IF($B34="Yes",SUMIFS('CapEx Detail Summary (Rates)'!J$6:J$64,'CapEx Detail Summary (Rates)'!$D$6:$D$64,$A34),0)</f>
        <v>1031649.3227571261</v>
      </c>
      <c r="H34" s="302">
        <f>IF($B34="Yes",SUMIFS('CapEx Detail Summary (Rates)'!K$6:K$64,'CapEx Detail Summary (Rates)'!$D$6:$D$64,$A34),0)</f>
        <v>115241.87206547204</v>
      </c>
      <c r="I34" s="302">
        <f>IF($B34="Yes",SUMIFS('CapEx Detail Summary (Rates)'!L$6:L$64,'CapEx Detail Summary (Rates)'!$D$6:$D$64,$A34),0)</f>
        <v>68052.407612802999</v>
      </c>
      <c r="J34" s="302">
        <f>IF($B34="Yes",SUMIFS('CapEx Detail Summary (Rates)'!M$6:M$64,'CapEx Detail Summary (Rates)'!$D$6:$D$64,$A34),0)</f>
        <v>0</v>
      </c>
      <c r="K34" s="302">
        <f>IF($B34="Yes",SUMIFS('CapEx Detail Summary (Rates)'!N$6:N$64,'CapEx Detail Summary (Rates)'!$D$6:$D$64,$A34),0)</f>
        <v>0</v>
      </c>
      <c r="L34" s="302">
        <f>IF($B34="Yes",SUMIFS('CapEx Detail Summary (Rates)'!O$6:O$64,'CapEx Detail Summary (Rates)'!$D$6:$D$64,$A34),0)</f>
        <v>0</v>
      </c>
      <c r="M34" s="302">
        <f>IF($B34="Yes",SUMIFS('CapEx Detail Summary (Rates)'!P$6:P$64,'CapEx Detail Summary (Rates)'!$D$6:$D$64,$A34),0)</f>
        <v>0</v>
      </c>
      <c r="N34" s="302">
        <f>IF($B34="Yes",SUMIFS('CapEx Detail Summary (Rates)'!Q$6:Q$64,'CapEx Detail Summary (Rates)'!$D$6:$D$64,$A34),0)</f>
        <v>0</v>
      </c>
      <c r="O34" s="302">
        <f>IF($B34="Yes",SUMIFS('CapEx Detail Summary (Rates)'!R$6:R$64,'CapEx Detail Summary (Rates)'!$D$6:$D$64,$A34),0)</f>
        <v>0</v>
      </c>
      <c r="P34" s="302">
        <f>IF($B34="Yes",SUMIFS('CapEx Detail Summary (Rates)'!S$6:S$64,'CapEx Detail Summary (Rates)'!$D$6:$D$64,$A34),0)</f>
        <v>0</v>
      </c>
      <c r="Q34" s="302">
        <f>IF($B34="Yes",SUMIFS('CapEx Detail Summary (Rates)'!T$6:T$64,'CapEx Detail Summary (Rates)'!$D$6:$D$64,$A34),0)</f>
        <v>0</v>
      </c>
      <c r="R34" s="302">
        <f>IF($B34="Yes",SUMIFS('CapEx Detail Summary (Rates)'!U$6:U$64,'CapEx Detail Summary (Rates)'!$D$6:$D$64,$A34),0)</f>
        <v>0</v>
      </c>
      <c r="S34" s="302">
        <f>IF($B34="Yes",SUMIFS('CapEx Detail Summary (Rates)'!V$6:V$64,'CapEx Detail Summary (Rates)'!$D$6:$D$64,$A34),0)</f>
        <v>0</v>
      </c>
      <c r="T34" s="302">
        <f>IF($B34="Yes",SUMIFS('CapEx Detail Summary (Rates)'!W$6:W$64,'CapEx Detail Summary (Rates)'!$D$6:$D$64,$A34),0)</f>
        <v>0</v>
      </c>
      <c r="U34" s="302">
        <f>IF($B34="Yes",SUMIFS('CapEx Detail Summary (Rates)'!X$6:X$64,'CapEx Detail Summary (Rates)'!$D$6:$D$64,$A34),0)</f>
        <v>0</v>
      </c>
      <c r="V34" s="302">
        <f>IF($B34="Yes",SUMIFS('CapEx Detail Summary (Rates)'!Y$6:Y$64,'CapEx Detail Summary (Rates)'!$D$6:$D$64,$A34),0)</f>
        <v>0</v>
      </c>
      <c r="W34" s="302">
        <f>IF($B34="Yes",SUMIFS('CapEx Detail Summary (Rates)'!Z$6:Z$64,'CapEx Detail Summary (Rates)'!$D$6:$D$64,$A34),0)</f>
        <v>0</v>
      </c>
      <c r="X34" s="302">
        <f>IF($B34="Yes",SUMIFS('CapEx Detail Summary (Rates)'!AA$6:AA$64,'CapEx Detail Summary (Rates)'!$D$6:$D$64,$A34),0)</f>
        <v>0</v>
      </c>
      <c r="Y34" s="302">
        <f>IF($B34="Yes",SUMIFS('CapEx Detail Summary (Rates)'!AB$6:AB$64,'CapEx Detail Summary (Rates)'!$D$6:$D$64,$A34),0)</f>
        <v>0</v>
      </c>
      <c r="Z34" s="302">
        <f>IF($B34="Yes",SUMIFS('CapEx Detail Summary (Rates)'!AC$6:AC$64,'CapEx Detail Summary (Rates)'!$D$6:$D$64,$A34),0)</f>
        <v>0</v>
      </c>
      <c r="AA34" s="302">
        <f>IF($B34="Yes",SUMIFS('CapEx Detail Summary (Rates)'!AD$6:AD$64,'CapEx Detail Summary (Rates)'!$D$6:$D$64,$A34),0)</f>
        <v>0</v>
      </c>
      <c r="AB34" s="302">
        <f>IF($B34="Yes",SUMIFS('CapEx Detail Summary (Rates)'!AE$6:AE$64,'CapEx Detail Summary (Rates)'!$D$6:$D$64,$A34),0)</f>
        <v>0</v>
      </c>
      <c r="AC34" s="302">
        <f>IF($B34="Yes",SUMIFS('CapEx Detail Summary (Rates)'!AF$6:AF$64,'CapEx Detail Summary (Rates)'!$D$6:$D$64,$A34),0)</f>
        <v>0</v>
      </c>
      <c r="AD34" s="302">
        <f>IF($B34="Yes",SUMIFS('CapEx Detail Summary (Rates)'!AG$6:AG$64,'CapEx Detail Summary (Rates)'!$D$6:$D$64,$A34),0)</f>
        <v>0</v>
      </c>
      <c r="AE34" s="302">
        <f>IF($B34="Yes",SUMIFS('CapEx Detail Summary (Rates)'!AH$6:AH$64,'CapEx Detail Summary (Rates)'!$D$6:$D$64,$A34),0)</f>
        <v>0</v>
      </c>
      <c r="AF34" s="302">
        <f>IF($B34="Yes",SUMIFS('CapEx Detail Summary (Rates)'!AI$6:AI$64,'CapEx Detail Summary (Rates)'!$D$6:$D$64,$A34),0)</f>
        <v>0</v>
      </c>
      <c r="AG34" s="302">
        <f>IF($B34="Yes",SUMIFS('CapEx Detail Summary (Rates)'!AJ$6:AJ$64,'CapEx Detail Summary (Rates)'!$D$6:$D$64,$A34),0)</f>
        <v>0</v>
      </c>
      <c r="AH34" s="302">
        <f>IF($B34="Yes",SUMIFS('CapEx Detail Summary (Rates)'!AK$6:AK$64,'CapEx Detail Summary (Rates)'!$D$6:$D$64,$A34),0)</f>
        <v>0</v>
      </c>
      <c r="AI34" s="302">
        <f>IF($B34="Yes",SUMIFS('CapEx Detail Summary (Rates)'!AL$6:AL$64,'CapEx Detail Summary (Rates)'!$D$6:$D$64,$A34),0)</f>
        <v>0</v>
      </c>
      <c r="AJ34" s="302">
        <f>IF($B34="Yes",SUMIFS('CapEx Detail Summary (Rates)'!AM$6:AM$64,'CapEx Detail Summary (Rates)'!$D$6:$D$64,$A34),0)</f>
        <v>0</v>
      </c>
      <c r="AK34" s="302">
        <f>IF($B34="Yes",SUMIFS('CapEx Detail Summary (Rates)'!AN$6:AN$64,'CapEx Detail Summary (Rates)'!$D$6:$D$64,$A34),0)</f>
        <v>0</v>
      </c>
      <c r="AL34" s="302">
        <f>IF($B34="Yes",SUMIFS('CapEx Detail Summary (Rates)'!AO$6:AO$64,'CapEx Detail Summary (Rates)'!$D$6:$D$64,$A34),0)</f>
        <v>0</v>
      </c>
      <c r="AM34" s="302">
        <f>IF($B34="Yes",SUMIFS('CapEx Detail Summary (Rates)'!AP$6:AP$64,'CapEx Detail Summary (Rates)'!$D$6:$D$64,$A34),0)</f>
        <v>0</v>
      </c>
    </row>
    <row r="35" spans="1:39" x14ac:dyDescent="0.25">
      <c r="A35" s="11" t="s">
        <v>107</v>
      </c>
      <c r="B35" s="30" t="s">
        <v>82</v>
      </c>
      <c r="C35" s="454">
        <f>IF($B35="Yes",SUMIFS('CapEx Detail Summary (Rates)'!F$6:F$64,'CapEx Detail Summary (Rates)'!$D$6:$D$64,$A35),0)</f>
        <v>3750000</v>
      </c>
      <c r="D35" s="302">
        <f>IF($B35="Yes",SUMIFS('CapEx Detail Summary (Rates)'!G$6:G$64,'CapEx Detail Summary (Rates)'!$D$6:$D$64,$A35),0)</f>
        <v>49835.331281961451</v>
      </c>
      <c r="E35" s="302">
        <f>IF($B35="Yes",SUMIFS('CapEx Detail Summary (Rates)'!H$6:H$64,'CapEx Detail Summary (Rates)'!$D$6:$D$64,$A35),0)</f>
        <v>238994.82994691096</v>
      </c>
      <c r="F35" s="302">
        <f>IF($B35="Yes",SUMIFS('CapEx Detail Summary (Rates)'!I$6:I$64,'CapEx Detail Summary (Rates)'!$D$6:$D$64,$A35),0)</f>
        <v>456286.63377489318</v>
      </c>
      <c r="G35" s="302">
        <f>IF($B35="Yes",SUMIFS('CapEx Detail Summary (Rates)'!J$6:J$64,'CapEx Detail Summary (Rates)'!$D$6:$D$64,$A35),0)</f>
        <v>674902.81303955661</v>
      </c>
      <c r="H35" s="302">
        <f>IF($B35="Yes",SUMIFS('CapEx Detail Summary (Rates)'!K$6:K$64,'CapEx Detail Summary (Rates)'!$D$6:$D$64,$A35),0)</f>
        <v>840892.65213490045</v>
      </c>
      <c r="I35" s="302">
        <f>IF($B35="Yes",SUMIFS('CapEx Detail Summary (Rates)'!L$6:L$64,'CapEx Detail Summary (Rates)'!$D$6:$D$64,$A35),0)</f>
        <v>953935.39790312084</v>
      </c>
      <c r="J35" s="302">
        <f>IF($B35="Yes",SUMIFS('CapEx Detail Summary (Rates)'!M$6:M$64,'CapEx Detail Summary (Rates)'!$D$6:$D$64,$A35),0)</f>
        <v>851831.97953087802</v>
      </c>
      <c r="K35" s="302">
        <f>IF($B35="Yes",SUMIFS('CapEx Detail Summary (Rates)'!N$6:N$64,'CapEx Detail Summary (Rates)'!$D$6:$D$64,$A35),0)</f>
        <v>641188.6742044288</v>
      </c>
      <c r="L35" s="302">
        <f>IF($B35="Yes",SUMIFS('CapEx Detail Summary (Rates)'!O$6:O$64,'CapEx Detail Summary (Rates)'!$D$6:$D$64,$A35),0)</f>
        <v>187405.45761496597</v>
      </c>
      <c r="M35" s="302">
        <f>IF($B35="Yes",SUMIFS('CapEx Detail Summary (Rates)'!P$6:P$64,'CapEx Detail Summary (Rates)'!$D$6:$D$64,$A35),0)</f>
        <v>80692.274999999994</v>
      </c>
      <c r="N35" s="302">
        <f>IF($B35="Yes",SUMIFS('CapEx Detail Summary (Rates)'!Q$6:Q$64,'CapEx Detail Summary (Rates)'!$D$6:$D$64,$A35),0)</f>
        <v>24033.925134500001</v>
      </c>
      <c r="O35" s="302">
        <f>IF($B35="Yes",SUMIFS('CapEx Detail Summary (Rates)'!R$6:R$64,'CapEx Detail Summary (Rates)'!$D$6:$D$64,$A35),0)</f>
        <v>0</v>
      </c>
      <c r="P35" s="302">
        <f>IF($B35="Yes",SUMIFS('CapEx Detail Summary (Rates)'!S$6:S$64,'CapEx Detail Summary (Rates)'!$D$6:$D$64,$A35),0)</f>
        <v>0</v>
      </c>
      <c r="Q35" s="302">
        <f>IF($B35="Yes",SUMIFS('CapEx Detail Summary (Rates)'!T$6:T$64,'CapEx Detail Summary (Rates)'!$D$6:$D$64,$A35),0)</f>
        <v>0</v>
      </c>
      <c r="R35" s="302">
        <f>IF($B35="Yes",SUMIFS('CapEx Detail Summary (Rates)'!U$6:U$64,'CapEx Detail Summary (Rates)'!$D$6:$D$64,$A35),0)</f>
        <v>0</v>
      </c>
      <c r="S35" s="302">
        <f>IF($B35="Yes",SUMIFS('CapEx Detail Summary (Rates)'!V$6:V$64,'CapEx Detail Summary (Rates)'!$D$6:$D$64,$A35),0)</f>
        <v>0</v>
      </c>
      <c r="T35" s="302">
        <f>IF($B35="Yes",SUMIFS('CapEx Detail Summary (Rates)'!W$6:W$64,'CapEx Detail Summary (Rates)'!$D$6:$D$64,$A35),0)</f>
        <v>0</v>
      </c>
      <c r="U35" s="302">
        <f>IF($B35="Yes",SUMIFS('CapEx Detail Summary (Rates)'!X$6:X$64,'CapEx Detail Summary (Rates)'!$D$6:$D$64,$A35),0)</f>
        <v>0</v>
      </c>
      <c r="V35" s="302">
        <f>IF($B35="Yes",SUMIFS('CapEx Detail Summary (Rates)'!Y$6:Y$64,'CapEx Detail Summary (Rates)'!$D$6:$D$64,$A35),0)</f>
        <v>0</v>
      </c>
      <c r="W35" s="302">
        <f>IF($B35="Yes",SUMIFS('CapEx Detail Summary (Rates)'!Z$6:Z$64,'CapEx Detail Summary (Rates)'!$D$6:$D$64,$A35),0)</f>
        <v>0</v>
      </c>
      <c r="X35" s="302">
        <f>IF($B35="Yes",SUMIFS('CapEx Detail Summary (Rates)'!AA$6:AA$64,'CapEx Detail Summary (Rates)'!$D$6:$D$64,$A35),0)</f>
        <v>0</v>
      </c>
      <c r="Y35" s="302">
        <f>IF($B35="Yes",SUMIFS('CapEx Detail Summary (Rates)'!AB$6:AB$64,'CapEx Detail Summary (Rates)'!$D$6:$D$64,$A35),0)</f>
        <v>0</v>
      </c>
      <c r="Z35" s="302">
        <f>IF($B35="Yes",SUMIFS('CapEx Detail Summary (Rates)'!AC$6:AC$64,'CapEx Detail Summary (Rates)'!$D$6:$D$64,$A35),0)</f>
        <v>0</v>
      </c>
      <c r="AA35" s="302">
        <f>IF($B35="Yes",SUMIFS('CapEx Detail Summary (Rates)'!AD$6:AD$64,'CapEx Detail Summary (Rates)'!$D$6:$D$64,$A35),0)</f>
        <v>0</v>
      </c>
      <c r="AB35" s="302">
        <f>IF($B35="Yes",SUMIFS('CapEx Detail Summary (Rates)'!AE$6:AE$64,'CapEx Detail Summary (Rates)'!$D$6:$D$64,$A35),0)</f>
        <v>0</v>
      </c>
      <c r="AC35" s="302">
        <f>IF($B35="Yes",SUMIFS('CapEx Detail Summary (Rates)'!AF$6:AF$64,'CapEx Detail Summary (Rates)'!$D$6:$D$64,$A35),0)</f>
        <v>0</v>
      </c>
      <c r="AD35" s="302">
        <f>IF($B35="Yes",SUMIFS('CapEx Detail Summary (Rates)'!AG$6:AG$64,'CapEx Detail Summary (Rates)'!$D$6:$D$64,$A35),0)</f>
        <v>0</v>
      </c>
      <c r="AE35" s="302">
        <f>IF($B35="Yes",SUMIFS('CapEx Detail Summary (Rates)'!AH$6:AH$64,'CapEx Detail Summary (Rates)'!$D$6:$D$64,$A35),0)</f>
        <v>0</v>
      </c>
      <c r="AF35" s="302">
        <f>IF($B35="Yes",SUMIFS('CapEx Detail Summary (Rates)'!AI$6:AI$64,'CapEx Detail Summary (Rates)'!$D$6:$D$64,$A35),0)</f>
        <v>0</v>
      </c>
      <c r="AG35" s="302">
        <f>IF($B35="Yes",SUMIFS('CapEx Detail Summary (Rates)'!AJ$6:AJ$64,'CapEx Detail Summary (Rates)'!$D$6:$D$64,$A35),0)</f>
        <v>0</v>
      </c>
      <c r="AH35" s="302">
        <f>IF($B35="Yes",SUMIFS('CapEx Detail Summary (Rates)'!AK$6:AK$64,'CapEx Detail Summary (Rates)'!$D$6:$D$64,$A35),0)</f>
        <v>0</v>
      </c>
      <c r="AI35" s="302">
        <f>IF($B35="Yes",SUMIFS('CapEx Detail Summary (Rates)'!AL$6:AL$64,'CapEx Detail Summary (Rates)'!$D$6:$D$64,$A35),0)</f>
        <v>0</v>
      </c>
      <c r="AJ35" s="302">
        <f>IF($B35="Yes",SUMIFS('CapEx Detail Summary (Rates)'!AM$6:AM$64,'CapEx Detail Summary (Rates)'!$D$6:$D$64,$A35),0)</f>
        <v>0</v>
      </c>
      <c r="AK35" s="302">
        <f>IF($B35="Yes",SUMIFS('CapEx Detail Summary (Rates)'!AN$6:AN$64,'CapEx Detail Summary (Rates)'!$D$6:$D$64,$A35),0)</f>
        <v>0</v>
      </c>
      <c r="AL35" s="302">
        <f>IF($B35="Yes",SUMIFS('CapEx Detail Summary (Rates)'!AO$6:AO$64,'CapEx Detail Summary (Rates)'!$D$6:$D$64,$A35),0)</f>
        <v>0</v>
      </c>
      <c r="AM35" s="302">
        <f>IF($B35="Yes",SUMIFS('CapEx Detail Summary (Rates)'!AP$6:AP$64,'CapEx Detail Summary (Rates)'!$D$6:$D$64,$A35),0)</f>
        <v>0</v>
      </c>
    </row>
    <row r="36" spans="1:39" x14ac:dyDescent="0.25">
      <c r="A36" s="11" t="s">
        <v>108</v>
      </c>
      <c r="B36" s="30" t="s">
        <v>80</v>
      </c>
      <c r="C36" s="454">
        <f>IF($B36="Yes",SUMIFS('CapEx Detail Summary (Rates)'!F$6:F$64,'CapEx Detail Summary (Rates)'!$D$6:$D$64,$A36),0)</f>
        <v>0</v>
      </c>
      <c r="D36" s="302">
        <f>IF($B36="Yes",SUMIFS('CapEx Detail Summary (Rates)'!G$6:G$64,'CapEx Detail Summary (Rates)'!$D$6:$D$64,$A36),0)</f>
        <v>0</v>
      </c>
      <c r="E36" s="302">
        <f>IF($B36="Yes",SUMIFS('CapEx Detail Summary (Rates)'!H$6:H$64,'CapEx Detail Summary (Rates)'!$D$6:$D$64,$A36),0)</f>
        <v>0</v>
      </c>
      <c r="F36" s="302">
        <f>IF($B36="Yes",SUMIFS('CapEx Detail Summary (Rates)'!I$6:I$64,'CapEx Detail Summary (Rates)'!$D$6:$D$64,$A36),0)</f>
        <v>0</v>
      </c>
      <c r="G36" s="302">
        <f>IF($B36="Yes",SUMIFS('CapEx Detail Summary (Rates)'!J$6:J$64,'CapEx Detail Summary (Rates)'!$D$6:$D$64,$A36),0)</f>
        <v>0</v>
      </c>
      <c r="H36" s="302">
        <f>IF($B36="Yes",SUMIFS('CapEx Detail Summary (Rates)'!K$6:K$64,'CapEx Detail Summary (Rates)'!$D$6:$D$64,$A36),0)</f>
        <v>0</v>
      </c>
      <c r="I36" s="302">
        <f>IF($B36="Yes",SUMIFS('CapEx Detail Summary (Rates)'!L$6:L$64,'CapEx Detail Summary (Rates)'!$D$6:$D$64,$A36),0)</f>
        <v>0</v>
      </c>
      <c r="J36" s="302">
        <f>IF($B36="Yes",SUMIFS('CapEx Detail Summary (Rates)'!M$6:M$64,'CapEx Detail Summary (Rates)'!$D$6:$D$64,$A36),0)</f>
        <v>0</v>
      </c>
      <c r="K36" s="302">
        <f>IF($B36="Yes",SUMIFS('CapEx Detail Summary (Rates)'!N$6:N$64,'CapEx Detail Summary (Rates)'!$D$6:$D$64,$A36),0)</f>
        <v>0</v>
      </c>
      <c r="L36" s="302">
        <f>IF($B36="Yes",SUMIFS('CapEx Detail Summary (Rates)'!O$6:O$64,'CapEx Detail Summary (Rates)'!$D$6:$D$64,$A36),0)</f>
        <v>0</v>
      </c>
      <c r="M36" s="302">
        <f>IF($B36="Yes",SUMIFS('CapEx Detail Summary (Rates)'!P$6:P$64,'CapEx Detail Summary (Rates)'!$D$6:$D$64,$A36),0)</f>
        <v>0</v>
      </c>
      <c r="N36" s="302">
        <f>IF($B36="Yes",SUMIFS('CapEx Detail Summary (Rates)'!Q$6:Q$64,'CapEx Detail Summary (Rates)'!$D$6:$D$64,$A36),0)</f>
        <v>0</v>
      </c>
      <c r="O36" s="302">
        <f>IF($B36="Yes",SUMIFS('CapEx Detail Summary (Rates)'!R$6:R$64,'CapEx Detail Summary (Rates)'!$D$6:$D$64,$A36),0)</f>
        <v>0</v>
      </c>
      <c r="P36" s="302">
        <f>IF($B36="Yes",SUMIFS('CapEx Detail Summary (Rates)'!S$6:S$64,'CapEx Detail Summary (Rates)'!$D$6:$D$64,$A36),0)</f>
        <v>0</v>
      </c>
      <c r="Q36" s="302">
        <f>IF($B36="Yes",SUMIFS('CapEx Detail Summary (Rates)'!T$6:T$64,'CapEx Detail Summary (Rates)'!$D$6:$D$64,$A36),0)</f>
        <v>0</v>
      </c>
      <c r="R36" s="302">
        <f>IF($B36="Yes",SUMIFS('CapEx Detail Summary (Rates)'!U$6:U$64,'CapEx Detail Summary (Rates)'!$D$6:$D$64,$A36),0)</f>
        <v>0</v>
      </c>
      <c r="S36" s="302">
        <f>IF($B36="Yes",SUMIFS('CapEx Detail Summary (Rates)'!V$6:V$64,'CapEx Detail Summary (Rates)'!$D$6:$D$64,$A36),0)</f>
        <v>0</v>
      </c>
      <c r="T36" s="302">
        <f>IF($B36="Yes",SUMIFS('CapEx Detail Summary (Rates)'!W$6:W$64,'CapEx Detail Summary (Rates)'!$D$6:$D$64,$A36),0)</f>
        <v>0</v>
      </c>
      <c r="U36" s="302">
        <f>IF($B36="Yes",SUMIFS('CapEx Detail Summary (Rates)'!X$6:X$64,'CapEx Detail Summary (Rates)'!$D$6:$D$64,$A36),0)</f>
        <v>0</v>
      </c>
      <c r="V36" s="302">
        <f>IF($B36="Yes",SUMIFS('CapEx Detail Summary (Rates)'!Y$6:Y$64,'CapEx Detail Summary (Rates)'!$D$6:$D$64,$A36),0)</f>
        <v>0</v>
      </c>
      <c r="W36" s="302">
        <f>IF($B36="Yes",SUMIFS('CapEx Detail Summary (Rates)'!Z$6:Z$64,'CapEx Detail Summary (Rates)'!$D$6:$D$64,$A36),0)</f>
        <v>0</v>
      </c>
      <c r="X36" s="302">
        <f>IF($B36="Yes",SUMIFS('CapEx Detail Summary (Rates)'!AA$6:AA$64,'CapEx Detail Summary (Rates)'!$D$6:$D$64,$A36),0)</f>
        <v>0</v>
      </c>
      <c r="Y36" s="302">
        <f>IF($B36="Yes",SUMIFS('CapEx Detail Summary (Rates)'!AB$6:AB$64,'CapEx Detail Summary (Rates)'!$D$6:$D$64,$A36),0)</f>
        <v>0</v>
      </c>
      <c r="Z36" s="302">
        <f>IF($B36="Yes",SUMIFS('CapEx Detail Summary (Rates)'!AC$6:AC$64,'CapEx Detail Summary (Rates)'!$D$6:$D$64,$A36),0)</f>
        <v>0</v>
      </c>
      <c r="AA36" s="302">
        <f>IF($B36="Yes",SUMIFS('CapEx Detail Summary (Rates)'!AD$6:AD$64,'CapEx Detail Summary (Rates)'!$D$6:$D$64,$A36),0)</f>
        <v>0</v>
      </c>
      <c r="AB36" s="302">
        <f>IF($B36="Yes",SUMIFS('CapEx Detail Summary (Rates)'!AE$6:AE$64,'CapEx Detail Summary (Rates)'!$D$6:$D$64,$A36),0)</f>
        <v>0</v>
      </c>
      <c r="AC36" s="302">
        <f>IF($B36="Yes",SUMIFS('CapEx Detail Summary (Rates)'!AF$6:AF$64,'CapEx Detail Summary (Rates)'!$D$6:$D$64,$A36),0)</f>
        <v>0</v>
      </c>
      <c r="AD36" s="302">
        <f>IF($B36="Yes",SUMIFS('CapEx Detail Summary (Rates)'!AG$6:AG$64,'CapEx Detail Summary (Rates)'!$D$6:$D$64,$A36),0)</f>
        <v>0</v>
      </c>
      <c r="AE36" s="302">
        <f>IF($B36="Yes",SUMIFS('CapEx Detail Summary (Rates)'!AH$6:AH$64,'CapEx Detail Summary (Rates)'!$D$6:$D$64,$A36),0)</f>
        <v>0</v>
      </c>
      <c r="AF36" s="302">
        <f>IF($B36="Yes",SUMIFS('CapEx Detail Summary (Rates)'!AI$6:AI$64,'CapEx Detail Summary (Rates)'!$D$6:$D$64,$A36),0)</f>
        <v>0</v>
      </c>
      <c r="AG36" s="302">
        <f>IF($B36="Yes",SUMIFS('CapEx Detail Summary (Rates)'!AJ$6:AJ$64,'CapEx Detail Summary (Rates)'!$D$6:$D$64,$A36),0)</f>
        <v>0</v>
      </c>
      <c r="AH36" s="302">
        <f>IF($B36="Yes",SUMIFS('CapEx Detail Summary (Rates)'!AK$6:AK$64,'CapEx Detail Summary (Rates)'!$D$6:$D$64,$A36),0)</f>
        <v>0</v>
      </c>
      <c r="AI36" s="302">
        <f>IF($B36="Yes",SUMIFS('CapEx Detail Summary (Rates)'!AL$6:AL$64,'CapEx Detail Summary (Rates)'!$D$6:$D$64,$A36),0)</f>
        <v>0</v>
      </c>
      <c r="AJ36" s="302">
        <f>IF($B36="Yes",SUMIFS('CapEx Detail Summary (Rates)'!AM$6:AM$64,'CapEx Detail Summary (Rates)'!$D$6:$D$64,$A36),0)</f>
        <v>0</v>
      </c>
      <c r="AK36" s="302">
        <f>IF($B36="Yes",SUMIFS('CapEx Detail Summary (Rates)'!AN$6:AN$64,'CapEx Detail Summary (Rates)'!$D$6:$D$64,$A36),0)</f>
        <v>0</v>
      </c>
      <c r="AL36" s="302">
        <f>IF($B36="Yes",SUMIFS('CapEx Detail Summary (Rates)'!AO$6:AO$64,'CapEx Detail Summary (Rates)'!$D$6:$D$64,$A36),0)</f>
        <v>0</v>
      </c>
      <c r="AM36" s="302">
        <f>IF($B36="Yes",SUMIFS('CapEx Detail Summary (Rates)'!AP$6:AP$64,'CapEx Detail Summary (Rates)'!$D$6:$D$64,$A36),0)</f>
        <v>0</v>
      </c>
    </row>
    <row r="37" spans="1:39" x14ac:dyDescent="0.25">
      <c r="A37" s="11" t="s">
        <v>109</v>
      </c>
      <c r="B37" s="30" t="s">
        <v>80</v>
      </c>
      <c r="C37" s="454">
        <f>IF($B37="Yes",SUMIFS('CapEx Detail Summary (Rates)'!F$6:F$64,'CapEx Detail Summary (Rates)'!$D$6:$D$64,$A37),0)</f>
        <v>0</v>
      </c>
      <c r="D37" s="302">
        <f>IF($B37="Yes",SUMIFS('CapEx Detail Summary (Rates)'!G$6:G$64,'CapEx Detail Summary (Rates)'!$D$6:$D$64,$A37),0)</f>
        <v>0</v>
      </c>
      <c r="E37" s="302">
        <f>IF($B37="Yes",SUMIFS('CapEx Detail Summary (Rates)'!H$6:H$64,'CapEx Detail Summary (Rates)'!$D$6:$D$64,$A37),0)</f>
        <v>0</v>
      </c>
      <c r="F37" s="302">
        <f>IF($B37="Yes",SUMIFS('CapEx Detail Summary (Rates)'!I$6:I$64,'CapEx Detail Summary (Rates)'!$D$6:$D$64,$A37),0)</f>
        <v>0</v>
      </c>
      <c r="G37" s="302">
        <f>IF($B37="Yes",SUMIFS('CapEx Detail Summary (Rates)'!J$6:J$64,'CapEx Detail Summary (Rates)'!$D$6:$D$64,$A37),0)</f>
        <v>0</v>
      </c>
      <c r="H37" s="302">
        <f>IF($B37="Yes",SUMIFS('CapEx Detail Summary (Rates)'!K$6:K$64,'CapEx Detail Summary (Rates)'!$D$6:$D$64,$A37),0)</f>
        <v>0</v>
      </c>
      <c r="I37" s="302">
        <f>IF($B37="Yes",SUMIFS('CapEx Detail Summary (Rates)'!L$6:L$64,'CapEx Detail Summary (Rates)'!$D$6:$D$64,$A37),0)</f>
        <v>0</v>
      </c>
      <c r="J37" s="302">
        <f>IF($B37="Yes",SUMIFS('CapEx Detail Summary (Rates)'!M$6:M$64,'CapEx Detail Summary (Rates)'!$D$6:$D$64,$A37),0)</f>
        <v>0</v>
      </c>
      <c r="K37" s="302">
        <f>IF($B37="Yes",SUMIFS('CapEx Detail Summary (Rates)'!N$6:N$64,'CapEx Detail Summary (Rates)'!$D$6:$D$64,$A37),0)</f>
        <v>0</v>
      </c>
      <c r="L37" s="302">
        <f>IF($B37="Yes",SUMIFS('CapEx Detail Summary (Rates)'!O$6:O$64,'CapEx Detail Summary (Rates)'!$D$6:$D$64,$A37),0)</f>
        <v>0</v>
      </c>
      <c r="M37" s="302">
        <f>IF($B37="Yes",SUMIFS('CapEx Detail Summary (Rates)'!P$6:P$64,'CapEx Detail Summary (Rates)'!$D$6:$D$64,$A37),0)</f>
        <v>0</v>
      </c>
      <c r="N37" s="302">
        <f>IF($B37="Yes",SUMIFS('CapEx Detail Summary (Rates)'!Q$6:Q$64,'CapEx Detail Summary (Rates)'!$D$6:$D$64,$A37),0)</f>
        <v>0</v>
      </c>
      <c r="O37" s="302">
        <f>IF($B37="Yes",SUMIFS('CapEx Detail Summary (Rates)'!R$6:R$64,'CapEx Detail Summary (Rates)'!$D$6:$D$64,$A37),0)</f>
        <v>0</v>
      </c>
      <c r="P37" s="302">
        <f>IF($B37="Yes",SUMIFS('CapEx Detail Summary (Rates)'!S$6:S$64,'CapEx Detail Summary (Rates)'!$D$6:$D$64,$A37),0)</f>
        <v>0</v>
      </c>
      <c r="Q37" s="302">
        <f>IF($B37="Yes",SUMIFS('CapEx Detail Summary (Rates)'!T$6:T$64,'CapEx Detail Summary (Rates)'!$D$6:$D$64,$A37),0)</f>
        <v>0</v>
      </c>
      <c r="R37" s="302">
        <f>IF($B37="Yes",SUMIFS('CapEx Detail Summary (Rates)'!U$6:U$64,'CapEx Detail Summary (Rates)'!$D$6:$D$64,$A37),0)</f>
        <v>0</v>
      </c>
      <c r="S37" s="302">
        <f>IF($B37="Yes",SUMIFS('CapEx Detail Summary (Rates)'!V$6:V$64,'CapEx Detail Summary (Rates)'!$D$6:$D$64,$A37),0)</f>
        <v>0</v>
      </c>
      <c r="T37" s="302">
        <f>IF($B37="Yes",SUMIFS('CapEx Detail Summary (Rates)'!W$6:W$64,'CapEx Detail Summary (Rates)'!$D$6:$D$64,$A37),0)</f>
        <v>0</v>
      </c>
      <c r="U37" s="302">
        <f>IF($B37="Yes",SUMIFS('CapEx Detail Summary (Rates)'!X$6:X$64,'CapEx Detail Summary (Rates)'!$D$6:$D$64,$A37),0)</f>
        <v>0</v>
      </c>
      <c r="V37" s="302">
        <f>IF($B37="Yes",SUMIFS('CapEx Detail Summary (Rates)'!Y$6:Y$64,'CapEx Detail Summary (Rates)'!$D$6:$D$64,$A37),0)</f>
        <v>0</v>
      </c>
      <c r="W37" s="302">
        <f>IF($B37="Yes",SUMIFS('CapEx Detail Summary (Rates)'!Z$6:Z$64,'CapEx Detail Summary (Rates)'!$D$6:$D$64,$A37),0)</f>
        <v>0</v>
      </c>
      <c r="X37" s="302">
        <f>IF($B37="Yes",SUMIFS('CapEx Detail Summary (Rates)'!AA$6:AA$64,'CapEx Detail Summary (Rates)'!$D$6:$D$64,$A37),0)</f>
        <v>0</v>
      </c>
      <c r="Y37" s="302">
        <f>IF($B37="Yes",SUMIFS('CapEx Detail Summary (Rates)'!AB$6:AB$64,'CapEx Detail Summary (Rates)'!$D$6:$D$64,$A37),0)</f>
        <v>0</v>
      </c>
      <c r="Z37" s="302">
        <f>IF($B37="Yes",SUMIFS('CapEx Detail Summary (Rates)'!AC$6:AC$64,'CapEx Detail Summary (Rates)'!$D$6:$D$64,$A37),0)</f>
        <v>0</v>
      </c>
      <c r="AA37" s="302">
        <f>IF($B37="Yes",SUMIFS('CapEx Detail Summary (Rates)'!AD$6:AD$64,'CapEx Detail Summary (Rates)'!$D$6:$D$64,$A37),0)</f>
        <v>0</v>
      </c>
      <c r="AB37" s="302">
        <f>IF($B37="Yes",SUMIFS('CapEx Detail Summary (Rates)'!AE$6:AE$64,'CapEx Detail Summary (Rates)'!$D$6:$D$64,$A37),0)</f>
        <v>0</v>
      </c>
      <c r="AC37" s="302">
        <f>IF($B37="Yes",SUMIFS('CapEx Detail Summary (Rates)'!AF$6:AF$64,'CapEx Detail Summary (Rates)'!$D$6:$D$64,$A37),0)</f>
        <v>0</v>
      </c>
      <c r="AD37" s="302">
        <f>IF($B37="Yes",SUMIFS('CapEx Detail Summary (Rates)'!AG$6:AG$64,'CapEx Detail Summary (Rates)'!$D$6:$D$64,$A37),0)</f>
        <v>0</v>
      </c>
      <c r="AE37" s="302">
        <f>IF($B37="Yes",SUMIFS('CapEx Detail Summary (Rates)'!AH$6:AH$64,'CapEx Detail Summary (Rates)'!$D$6:$D$64,$A37),0)</f>
        <v>0</v>
      </c>
      <c r="AF37" s="302">
        <f>IF($B37="Yes",SUMIFS('CapEx Detail Summary (Rates)'!AI$6:AI$64,'CapEx Detail Summary (Rates)'!$D$6:$D$64,$A37),0)</f>
        <v>0</v>
      </c>
      <c r="AG37" s="302">
        <f>IF($B37="Yes",SUMIFS('CapEx Detail Summary (Rates)'!AJ$6:AJ$64,'CapEx Detail Summary (Rates)'!$D$6:$D$64,$A37),0)</f>
        <v>0</v>
      </c>
      <c r="AH37" s="302">
        <f>IF($B37="Yes",SUMIFS('CapEx Detail Summary (Rates)'!AK$6:AK$64,'CapEx Detail Summary (Rates)'!$D$6:$D$64,$A37),0)</f>
        <v>0</v>
      </c>
      <c r="AI37" s="302">
        <f>IF($B37="Yes",SUMIFS('CapEx Detail Summary (Rates)'!AL$6:AL$64,'CapEx Detail Summary (Rates)'!$D$6:$D$64,$A37),0)</f>
        <v>0</v>
      </c>
      <c r="AJ37" s="302">
        <f>IF($B37="Yes",SUMIFS('CapEx Detail Summary (Rates)'!AM$6:AM$64,'CapEx Detail Summary (Rates)'!$D$6:$D$64,$A37),0)</f>
        <v>0</v>
      </c>
      <c r="AK37" s="302">
        <f>IF($B37="Yes",SUMIFS('CapEx Detail Summary (Rates)'!AN$6:AN$64,'CapEx Detail Summary (Rates)'!$D$6:$D$64,$A37),0)</f>
        <v>0</v>
      </c>
      <c r="AL37" s="302">
        <f>IF($B37="Yes",SUMIFS('CapEx Detail Summary (Rates)'!AO$6:AO$64,'CapEx Detail Summary (Rates)'!$D$6:$D$64,$A37),0)</f>
        <v>0</v>
      </c>
      <c r="AM37" s="302">
        <f>IF($B37="Yes",SUMIFS('CapEx Detail Summary (Rates)'!AP$6:AP$64,'CapEx Detail Summary (Rates)'!$D$6:$D$64,$A37),0)</f>
        <v>0</v>
      </c>
    </row>
    <row r="38" spans="1:39" x14ac:dyDescent="0.25">
      <c r="A38" s="11" t="s">
        <v>110</v>
      </c>
      <c r="B38" s="30" t="s">
        <v>82</v>
      </c>
      <c r="C38" s="454">
        <f>IF($B38="Yes",SUMIFS('CapEx Detail Summary (Rates)'!F$6:F$64,'CapEx Detail Summary (Rates)'!$D$6:$D$64,$A38),0)</f>
        <v>0</v>
      </c>
      <c r="D38" s="302">
        <f>IF($B38="Yes",SUMIFS('CapEx Detail Summary (Rates)'!G$6:G$64,'CapEx Detail Summary (Rates)'!$D$6:$D$64,$A38),0)</f>
        <v>0</v>
      </c>
      <c r="E38" s="302">
        <f>IF($B38="Yes",SUMIFS('CapEx Detail Summary (Rates)'!H$6:H$64,'CapEx Detail Summary (Rates)'!$D$6:$D$64,$A38),0)</f>
        <v>0</v>
      </c>
      <c r="F38" s="302">
        <f>IF($B38="Yes",SUMIFS('CapEx Detail Summary (Rates)'!I$6:I$64,'CapEx Detail Summary (Rates)'!$D$6:$D$64,$A38),0)</f>
        <v>53958.78756392291</v>
      </c>
      <c r="G38" s="302">
        <f>IF($B38="Yes",SUMIFS('CapEx Detail Summary (Rates)'!J$6:J$64,'CapEx Detail Summary (Rates)'!$D$6:$D$64,$A38),0)</f>
        <v>81267.055659520847</v>
      </c>
      <c r="H38" s="302">
        <f>IF($B38="Yes",SUMIFS('CapEx Detail Summary (Rates)'!K$6:K$64,'CapEx Detail Summary (Rates)'!$D$6:$D$64,$A38),0)</f>
        <v>108741.76537347244</v>
      </c>
      <c r="I38" s="302">
        <f>IF($B38="Yes",SUMIFS('CapEx Detail Summary (Rates)'!L$6:L$64,'CapEx Detail Summary (Rates)'!$D$6:$D$64,$A38),0)</f>
        <v>109404.53737160999</v>
      </c>
      <c r="J38" s="302">
        <f>IF($B38="Yes",SUMIFS('CapEx Detail Summary (Rates)'!M$6:M$64,'CapEx Detail Summary (Rates)'!$D$6:$D$64,$A38),0)</f>
        <v>110071.34890984517</v>
      </c>
      <c r="K38" s="302">
        <f>IF($B38="Yes",SUMIFS('CapEx Detail Summary (Rates)'!N$6:N$64,'CapEx Detail Summary (Rates)'!$D$6:$D$64,$A38),0)</f>
        <v>110742.22460883827</v>
      </c>
      <c r="L38" s="302">
        <f>IF($B38="Yes",SUMIFS('CapEx Detail Summary (Rates)'!O$6:O$64,'CapEx Detail Summary (Rates)'!$D$6:$D$64,$A38),0)</f>
        <v>76883.565198399752</v>
      </c>
      <c r="M38" s="302">
        <f>IF($B38="Yes",SUMIFS('CapEx Detail Summary (Rates)'!P$6:P$64,'CapEx Detail Summary (Rates)'!$D$6:$D$64,$A38),0)</f>
        <v>57927.000598307983</v>
      </c>
      <c r="N38" s="302">
        <f>IF($B38="Yes",SUMIFS('CapEx Detail Summary (Rates)'!Q$6:Q$64,'CapEx Detail Summary (Rates)'!$D$6:$D$64,$A38),0)</f>
        <v>25904.788301350865</v>
      </c>
      <c r="O38" s="302">
        <f>IF($B38="Yes",SUMIFS('CapEx Detail Summary (Rates)'!R$6:R$64,'CapEx Detail Summary (Rates)'!$D$6:$D$64,$A38),0)</f>
        <v>15099.329370077387</v>
      </c>
      <c r="P38" s="302">
        <f>IF($B38="Yes",SUMIFS('CapEx Detail Summary (Rates)'!S$6:S$64,'CapEx Detail Summary (Rates)'!$D$6:$D$64,$A38),0)</f>
        <v>15362.947468763832</v>
      </c>
      <c r="Q38" s="302">
        <f>IF($B38="Yes",SUMIFS('CapEx Detail Summary (Rates)'!T$6:T$64,'CapEx Detail Summary (Rates)'!$D$6:$D$64,$A38),0)</f>
        <v>15456.583353340327</v>
      </c>
      <c r="R38" s="302">
        <f>IF($B38="Yes",SUMIFS('CapEx Detail Summary (Rates)'!U$6:U$64,'CapEx Detail Summary (Rates)'!$D$6:$D$64,$A38),0)</f>
        <v>1353728.7215261185</v>
      </c>
      <c r="S38" s="302">
        <f>IF($B38="Yes",SUMIFS('CapEx Detail Summary (Rates)'!V$6:V$64,'CapEx Detail Summary (Rates)'!$D$6:$D$64,$A38),0)</f>
        <v>228845.0464307123</v>
      </c>
      <c r="T38" s="302">
        <f>IF($B38="Yes",SUMIFS('CapEx Detail Summary (Rates)'!W$6:W$64,'CapEx Detail Summary (Rates)'!$D$6:$D$64,$A38),0)</f>
        <v>230239.83791828697</v>
      </c>
      <c r="U38" s="302">
        <f>IF($B38="Yes",SUMIFS('CapEx Detail Summary (Rates)'!X$6:X$64,'CapEx Detail Summary (Rates)'!$D$6:$D$64,$A38),0)</f>
        <v>123725.55541589993</v>
      </c>
      <c r="V38" s="302">
        <f>IF($B38="Yes",SUMIFS('CapEx Detail Summary (Rates)'!Y$6:Y$64,'CapEx Detail Summary (Rates)'!$D$6:$D$64,$A38),0)</f>
        <v>113687.8948529123</v>
      </c>
      <c r="W38" s="302">
        <f>IF($B38="Yes",SUMIFS('CapEx Detail Summary (Rates)'!Z$6:Z$64,'CapEx Detail Summary (Rates)'!$D$6:$D$64,$A38),0)</f>
        <v>71213.783046911238</v>
      </c>
      <c r="X38" s="302">
        <f>IF($B38="Yes",SUMIFS('CapEx Detail Summary (Rates)'!AA$6:AA$64,'CapEx Detail Summary (Rates)'!$D$6:$D$64,$A38),0)</f>
        <v>71647.825120100228</v>
      </c>
      <c r="Y38" s="302">
        <f>IF($B38="Yes",SUMIFS('CapEx Detail Summary (Rates)'!AB$6:AB$64,'CapEx Detail Summary (Rates)'!$D$6:$D$64,$A38),0)</f>
        <v>26091.804866826074</v>
      </c>
      <c r="Z38" s="302">
        <f>IF($B38="Yes",SUMIFS('CapEx Detail Summary (Rates)'!AC$6:AC$64,'CapEx Detail Summary (Rates)'!$D$6:$D$64,$A38),0)</f>
        <v>0</v>
      </c>
      <c r="AA38" s="302">
        <f>IF($B38="Yes",SUMIFS('CapEx Detail Summary (Rates)'!AD$6:AD$64,'CapEx Detail Summary (Rates)'!$D$6:$D$64,$A38),0)</f>
        <v>0</v>
      </c>
      <c r="AB38" s="302">
        <f>IF($B38="Yes",SUMIFS('CapEx Detail Summary (Rates)'!AE$6:AE$64,'CapEx Detail Summary (Rates)'!$D$6:$D$64,$A38),0)</f>
        <v>0</v>
      </c>
      <c r="AC38" s="302">
        <f>IF($B38="Yes",SUMIFS('CapEx Detail Summary (Rates)'!AF$6:AF$64,'CapEx Detail Summary (Rates)'!$D$6:$D$64,$A38),0)</f>
        <v>0</v>
      </c>
      <c r="AD38" s="302">
        <f>IF($B38="Yes",SUMIFS('CapEx Detail Summary (Rates)'!AG$6:AG$64,'CapEx Detail Summary (Rates)'!$D$6:$D$64,$A38),0)</f>
        <v>0</v>
      </c>
      <c r="AE38" s="302">
        <f>IF($B38="Yes",SUMIFS('CapEx Detail Summary (Rates)'!AH$6:AH$64,'CapEx Detail Summary (Rates)'!$D$6:$D$64,$A38),0)</f>
        <v>0</v>
      </c>
      <c r="AF38" s="302">
        <f>IF($B38="Yes",SUMIFS('CapEx Detail Summary (Rates)'!AI$6:AI$64,'CapEx Detail Summary (Rates)'!$D$6:$D$64,$A38),0)</f>
        <v>0</v>
      </c>
      <c r="AG38" s="302">
        <f>IF($B38="Yes",SUMIFS('CapEx Detail Summary (Rates)'!AJ$6:AJ$64,'CapEx Detail Summary (Rates)'!$D$6:$D$64,$A38),0)</f>
        <v>0</v>
      </c>
      <c r="AH38" s="302">
        <f>IF($B38="Yes",SUMIFS('CapEx Detail Summary (Rates)'!AK$6:AK$64,'CapEx Detail Summary (Rates)'!$D$6:$D$64,$A38),0)</f>
        <v>0</v>
      </c>
      <c r="AI38" s="302">
        <f>IF($B38="Yes",SUMIFS('CapEx Detail Summary (Rates)'!AL$6:AL$64,'CapEx Detail Summary (Rates)'!$D$6:$D$64,$A38),0)</f>
        <v>0</v>
      </c>
      <c r="AJ38" s="302">
        <f>IF($B38="Yes",SUMIFS('CapEx Detail Summary (Rates)'!AM$6:AM$64,'CapEx Detail Summary (Rates)'!$D$6:$D$64,$A38),0)</f>
        <v>0</v>
      </c>
      <c r="AK38" s="302">
        <f>IF($B38="Yes",SUMIFS('CapEx Detail Summary (Rates)'!AN$6:AN$64,'CapEx Detail Summary (Rates)'!$D$6:$D$64,$A38),0)</f>
        <v>0</v>
      </c>
      <c r="AL38" s="302">
        <f>IF($B38="Yes",SUMIFS('CapEx Detail Summary (Rates)'!AO$6:AO$64,'CapEx Detail Summary (Rates)'!$D$6:$D$64,$A38),0)</f>
        <v>0</v>
      </c>
      <c r="AM38" s="302">
        <f>IF($B38="Yes",SUMIFS('CapEx Detail Summary (Rates)'!AP$6:AP$64,'CapEx Detail Summary (Rates)'!$D$6:$D$64,$A38),0)</f>
        <v>0</v>
      </c>
    </row>
    <row r="39" spans="1:39" x14ac:dyDescent="0.25">
      <c r="A39" s="11" t="s">
        <v>111</v>
      </c>
      <c r="B39" s="30" t="s">
        <v>80</v>
      </c>
      <c r="C39" s="454">
        <f>IF($B39="Yes",SUMIFS('CapEx Detail Summary (Rates)'!F$6:F$64,'CapEx Detail Summary (Rates)'!$D$6:$D$64,$A39),0)</f>
        <v>0</v>
      </c>
      <c r="D39" s="302">
        <f>IF($B39="Yes",SUMIFS('CapEx Detail Summary (Rates)'!G$6:G$64,'CapEx Detail Summary (Rates)'!$D$6:$D$64,$A39),0)</f>
        <v>0</v>
      </c>
      <c r="E39" s="302">
        <f>IF($B39="Yes",SUMIFS('CapEx Detail Summary (Rates)'!H$6:H$64,'CapEx Detail Summary (Rates)'!$D$6:$D$64,$A39),0)</f>
        <v>0</v>
      </c>
      <c r="F39" s="302">
        <f>IF($B39="Yes",SUMIFS('CapEx Detail Summary (Rates)'!I$6:I$64,'CapEx Detail Summary (Rates)'!$D$6:$D$64,$A39),0)</f>
        <v>0</v>
      </c>
      <c r="G39" s="302">
        <f>IF($B39="Yes",SUMIFS('CapEx Detail Summary (Rates)'!J$6:J$64,'CapEx Detail Summary (Rates)'!$D$6:$D$64,$A39),0)</f>
        <v>0</v>
      </c>
      <c r="H39" s="302">
        <f>IF($B39="Yes",SUMIFS('CapEx Detail Summary (Rates)'!K$6:K$64,'CapEx Detail Summary (Rates)'!$D$6:$D$64,$A39),0)</f>
        <v>0</v>
      </c>
      <c r="I39" s="302">
        <f>IF($B39="Yes",SUMIFS('CapEx Detail Summary (Rates)'!L$6:L$64,'CapEx Detail Summary (Rates)'!$D$6:$D$64,$A39),0)</f>
        <v>0</v>
      </c>
      <c r="J39" s="302">
        <f>IF($B39="Yes",SUMIFS('CapEx Detail Summary (Rates)'!M$6:M$64,'CapEx Detail Summary (Rates)'!$D$6:$D$64,$A39),0)</f>
        <v>0</v>
      </c>
      <c r="K39" s="302">
        <f>IF($B39="Yes",SUMIFS('CapEx Detail Summary (Rates)'!N$6:N$64,'CapEx Detail Summary (Rates)'!$D$6:$D$64,$A39),0)</f>
        <v>0</v>
      </c>
      <c r="L39" s="302">
        <f>IF($B39="Yes",SUMIFS('CapEx Detail Summary (Rates)'!O$6:O$64,'CapEx Detail Summary (Rates)'!$D$6:$D$64,$A39),0)</f>
        <v>0</v>
      </c>
      <c r="M39" s="302">
        <f>IF($B39="Yes",SUMIFS('CapEx Detail Summary (Rates)'!P$6:P$64,'CapEx Detail Summary (Rates)'!$D$6:$D$64,$A39),0)</f>
        <v>0</v>
      </c>
      <c r="N39" s="302">
        <f>IF($B39="Yes",SUMIFS('CapEx Detail Summary (Rates)'!Q$6:Q$64,'CapEx Detail Summary (Rates)'!$D$6:$D$64,$A39),0)</f>
        <v>0</v>
      </c>
      <c r="O39" s="302">
        <f>IF($B39="Yes",SUMIFS('CapEx Detail Summary (Rates)'!R$6:R$64,'CapEx Detail Summary (Rates)'!$D$6:$D$64,$A39),0)</f>
        <v>0</v>
      </c>
      <c r="P39" s="302">
        <f>IF($B39="Yes",SUMIFS('CapEx Detail Summary (Rates)'!S$6:S$64,'CapEx Detail Summary (Rates)'!$D$6:$D$64,$A39),0)</f>
        <v>0</v>
      </c>
      <c r="Q39" s="302">
        <f>IF($B39="Yes",SUMIFS('CapEx Detail Summary (Rates)'!T$6:T$64,'CapEx Detail Summary (Rates)'!$D$6:$D$64,$A39),0)</f>
        <v>0</v>
      </c>
      <c r="R39" s="302">
        <f>IF($B39="Yes",SUMIFS('CapEx Detail Summary (Rates)'!U$6:U$64,'CapEx Detail Summary (Rates)'!$D$6:$D$64,$A39),0)</f>
        <v>0</v>
      </c>
      <c r="S39" s="302">
        <f>IF($B39="Yes",SUMIFS('CapEx Detail Summary (Rates)'!V$6:V$64,'CapEx Detail Summary (Rates)'!$D$6:$D$64,$A39),0)</f>
        <v>0</v>
      </c>
      <c r="T39" s="302">
        <f>IF($B39="Yes",SUMIFS('CapEx Detail Summary (Rates)'!W$6:W$64,'CapEx Detail Summary (Rates)'!$D$6:$D$64,$A39),0)</f>
        <v>0</v>
      </c>
      <c r="U39" s="302">
        <f>IF($B39="Yes",SUMIFS('CapEx Detail Summary (Rates)'!X$6:X$64,'CapEx Detail Summary (Rates)'!$D$6:$D$64,$A39),0)</f>
        <v>0</v>
      </c>
      <c r="V39" s="302">
        <f>IF($B39="Yes",SUMIFS('CapEx Detail Summary (Rates)'!Y$6:Y$64,'CapEx Detail Summary (Rates)'!$D$6:$D$64,$A39),0)</f>
        <v>0</v>
      </c>
      <c r="W39" s="302">
        <f>IF($B39="Yes",SUMIFS('CapEx Detail Summary (Rates)'!Z$6:Z$64,'CapEx Detail Summary (Rates)'!$D$6:$D$64,$A39),0)</f>
        <v>0</v>
      </c>
      <c r="X39" s="302">
        <f>IF($B39="Yes",SUMIFS('CapEx Detail Summary (Rates)'!AA$6:AA$64,'CapEx Detail Summary (Rates)'!$D$6:$D$64,$A39),0)</f>
        <v>0</v>
      </c>
      <c r="Y39" s="302">
        <f>IF($B39="Yes",SUMIFS('CapEx Detail Summary (Rates)'!AB$6:AB$64,'CapEx Detail Summary (Rates)'!$D$6:$D$64,$A39),0)</f>
        <v>0</v>
      </c>
      <c r="Z39" s="302">
        <f>IF($B39="Yes",SUMIFS('CapEx Detail Summary (Rates)'!AC$6:AC$64,'CapEx Detail Summary (Rates)'!$D$6:$D$64,$A39),0)</f>
        <v>0</v>
      </c>
      <c r="AA39" s="302">
        <f>IF($B39="Yes",SUMIFS('CapEx Detail Summary (Rates)'!AD$6:AD$64,'CapEx Detail Summary (Rates)'!$D$6:$D$64,$A39),0)</f>
        <v>0</v>
      </c>
      <c r="AB39" s="302">
        <f>IF($B39="Yes",SUMIFS('CapEx Detail Summary (Rates)'!AE$6:AE$64,'CapEx Detail Summary (Rates)'!$D$6:$D$64,$A39),0)</f>
        <v>0</v>
      </c>
      <c r="AC39" s="302">
        <f>IF($B39="Yes",SUMIFS('CapEx Detail Summary (Rates)'!AF$6:AF$64,'CapEx Detail Summary (Rates)'!$D$6:$D$64,$A39),0)</f>
        <v>0</v>
      </c>
      <c r="AD39" s="302">
        <f>IF($B39="Yes",SUMIFS('CapEx Detail Summary (Rates)'!AG$6:AG$64,'CapEx Detail Summary (Rates)'!$D$6:$D$64,$A39),0)</f>
        <v>0</v>
      </c>
      <c r="AE39" s="302">
        <f>IF($B39="Yes",SUMIFS('CapEx Detail Summary (Rates)'!AH$6:AH$64,'CapEx Detail Summary (Rates)'!$D$6:$D$64,$A39),0)</f>
        <v>0</v>
      </c>
      <c r="AF39" s="302">
        <f>IF($B39="Yes",SUMIFS('CapEx Detail Summary (Rates)'!AI$6:AI$64,'CapEx Detail Summary (Rates)'!$D$6:$D$64,$A39),0)</f>
        <v>0</v>
      </c>
      <c r="AG39" s="302">
        <f>IF($B39="Yes",SUMIFS('CapEx Detail Summary (Rates)'!AJ$6:AJ$64,'CapEx Detail Summary (Rates)'!$D$6:$D$64,$A39),0)</f>
        <v>0</v>
      </c>
      <c r="AH39" s="302">
        <f>IF($B39="Yes",SUMIFS('CapEx Detail Summary (Rates)'!AK$6:AK$64,'CapEx Detail Summary (Rates)'!$D$6:$D$64,$A39),0)</f>
        <v>0</v>
      </c>
      <c r="AI39" s="302">
        <f>IF($B39="Yes",SUMIFS('CapEx Detail Summary (Rates)'!AL$6:AL$64,'CapEx Detail Summary (Rates)'!$D$6:$D$64,$A39),0)</f>
        <v>0</v>
      </c>
      <c r="AJ39" s="302">
        <f>IF($B39="Yes",SUMIFS('CapEx Detail Summary (Rates)'!AM$6:AM$64,'CapEx Detail Summary (Rates)'!$D$6:$D$64,$A39),0)</f>
        <v>0</v>
      </c>
      <c r="AK39" s="302">
        <f>IF($B39="Yes",SUMIFS('CapEx Detail Summary (Rates)'!AN$6:AN$64,'CapEx Detail Summary (Rates)'!$D$6:$D$64,$A39),0)</f>
        <v>0</v>
      </c>
      <c r="AL39" s="302">
        <f>IF($B39="Yes",SUMIFS('CapEx Detail Summary (Rates)'!AO$6:AO$64,'CapEx Detail Summary (Rates)'!$D$6:$D$64,$A39),0)</f>
        <v>0</v>
      </c>
      <c r="AM39" s="302">
        <f>IF($B39="Yes",SUMIFS('CapEx Detail Summary (Rates)'!AP$6:AP$64,'CapEx Detail Summary (Rates)'!$D$6:$D$64,$A39),0)</f>
        <v>0</v>
      </c>
    </row>
    <row r="40" spans="1:39" x14ac:dyDescent="0.25">
      <c r="A40" s="11" t="s">
        <v>112</v>
      </c>
      <c r="B40" s="30" t="s">
        <v>82</v>
      </c>
      <c r="C40" s="454">
        <f>IF($B40="Yes",SUMIFS('CapEx Detail Summary (Rates)'!F$6:F$64,'CapEx Detail Summary (Rates)'!$D$6:$D$64,$A40),0)</f>
        <v>1575000</v>
      </c>
      <c r="D40" s="302">
        <f>IF($B40="Yes",SUMIFS('CapEx Detail Summary (Rates)'!G$6:G$64,'CapEx Detail Summary (Rates)'!$D$6:$D$64,$A40),0)</f>
        <v>441269.79426138336</v>
      </c>
      <c r="E40" s="302">
        <f>IF($B40="Yes",SUMIFS('CapEx Detail Summary (Rates)'!H$6:H$64,'CapEx Detail Summary (Rates)'!$D$6:$D$64,$A40),0)</f>
        <v>228124.14662923192</v>
      </c>
      <c r="F40" s="302">
        <f>IF($B40="Yes",SUMIFS('CapEx Detail Summary (Rates)'!I$6:I$64,'CapEx Detail Summary (Rates)'!$D$6:$D$64,$A40),0)</f>
        <v>94617.575382784271</v>
      </c>
      <c r="G40" s="302">
        <f>IF($B40="Yes",SUMIFS('CapEx Detail Summary (Rates)'!J$6:J$64,'CapEx Detail Summary (Rates)'!$D$6:$D$64,$A40),0)</f>
        <v>35988.774422151124</v>
      </c>
      <c r="H40" s="302">
        <f>IF($B40="Yes",SUMIFS('CapEx Detail Summary (Rates)'!K$6:K$64,'CapEx Detail Summary (Rates)'!$D$6:$D$64,$A40),0)</f>
        <v>0</v>
      </c>
      <c r="I40" s="302">
        <f>IF($B40="Yes",SUMIFS('CapEx Detail Summary (Rates)'!L$6:L$64,'CapEx Detail Summary (Rates)'!$D$6:$D$64,$A40),0)</f>
        <v>0</v>
      </c>
      <c r="J40" s="302">
        <f>IF($B40="Yes",SUMIFS('CapEx Detail Summary (Rates)'!M$6:M$64,'CapEx Detail Summary (Rates)'!$D$6:$D$64,$A40),0)</f>
        <v>0</v>
      </c>
      <c r="K40" s="302">
        <f>IF($B40="Yes",SUMIFS('CapEx Detail Summary (Rates)'!N$6:N$64,'CapEx Detail Summary (Rates)'!$D$6:$D$64,$A40),0)</f>
        <v>0</v>
      </c>
      <c r="L40" s="302">
        <f>IF($B40="Yes",SUMIFS('CapEx Detail Summary (Rates)'!O$6:O$64,'CapEx Detail Summary (Rates)'!$D$6:$D$64,$A40),0)</f>
        <v>0</v>
      </c>
      <c r="M40" s="302">
        <f>IF($B40="Yes",SUMIFS('CapEx Detail Summary (Rates)'!P$6:P$64,'CapEx Detail Summary (Rates)'!$D$6:$D$64,$A40),0)</f>
        <v>0</v>
      </c>
      <c r="N40" s="302">
        <f>IF($B40="Yes",SUMIFS('CapEx Detail Summary (Rates)'!Q$6:Q$64,'CapEx Detail Summary (Rates)'!$D$6:$D$64,$A40),0)</f>
        <v>0</v>
      </c>
      <c r="O40" s="302">
        <f>IF($B40="Yes",SUMIFS('CapEx Detail Summary (Rates)'!R$6:R$64,'CapEx Detail Summary (Rates)'!$D$6:$D$64,$A40),0)</f>
        <v>0</v>
      </c>
      <c r="P40" s="302">
        <f>IF($B40="Yes",SUMIFS('CapEx Detail Summary (Rates)'!S$6:S$64,'CapEx Detail Summary (Rates)'!$D$6:$D$64,$A40),0)</f>
        <v>0</v>
      </c>
      <c r="Q40" s="302">
        <f>IF($B40="Yes",SUMIFS('CapEx Detail Summary (Rates)'!T$6:T$64,'CapEx Detail Summary (Rates)'!$D$6:$D$64,$A40),0)</f>
        <v>0</v>
      </c>
      <c r="R40" s="302">
        <f>IF($B40="Yes",SUMIFS('CapEx Detail Summary (Rates)'!U$6:U$64,'CapEx Detail Summary (Rates)'!$D$6:$D$64,$A40),0)</f>
        <v>0</v>
      </c>
      <c r="S40" s="302">
        <f>IF($B40="Yes",SUMIFS('CapEx Detail Summary (Rates)'!V$6:V$64,'CapEx Detail Summary (Rates)'!$D$6:$D$64,$A40),0)</f>
        <v>0</v>
      </c>
      <c r="T40" s="302">
        <f>IF($B40="Yes",SUMIFS('CapEx Detail Summary (Rates)'!W$6:W$64,'CapEx Detail Summary (Rates)'!$D$6:$D$64,$A40),0)</f>
        <v>0</v>
      </c>
      <c r="U40" s="302">
        <f>IF($B40="Yes",SUMIFS('CapEx Detail Summary (Rates)'!X$6:X$64,'CapEx Detail Summary (Rates)'!$D$6:$D$64,$A40),0)</f>
        <v>0</v>
      </c>
      <c r="V40" s="302">
        <f>IF($B40="Yes",SUMIFS('CapEx Detail Summary (Rates)'!Y$6:Y$64,'CapEx Detail Summary (Rates)'!$D$6:$D$64,$A40),0)</f>
        <v>0</v>
      </c>
      <c r="W40" s="302">
        <f>IF($B40="Yes",SUMIFS('CapEx Detail Summary (Rates)'!Z$6:Z$64,'CapEx Detail Summary (Rates)'!$D$6:$D$64,$A40),0)</f>
        <v>0</v>
      </c>
      <c r="X40" s="302">
        <f>IF($B40="Yes",SUMIFS('CapEx Detail Summary (Rates)'!AA$6:AA$64,'CapEx Detail Summary (Rates)'!$D$6:$D$64,$A40),0)</f>
        <v>0</v>
      </c>
      <c r="Y40" s="302">
        <f>IF($B40="Yes",SUMIFS('CapEx Detail Summary (Rates)'!AB$6:AB$64,'CapEx Detail Summary (Rates)'!$D$6:$D$64,$A40),0)</f>
        <v>0</v>
      </c>
      <c r="Z40" s="302">
        <f>IF($B40="Yes",SUMIFS('CapEx Detail Summary (Rates)'!AC$6:AC$64,'CapEx Detail Summary (Rates)'!$D$6:$D$64,$A40),0)</f>
        <v>0</v>
      </c>
      <c r="AA40" s="302">
        <f>IF($B40="Yes",SUMIFS('CapEx Detail Summary (Rates)'!AD$6:AD$64,'CapEx Detail Summary (Rates)'!$D$6:$D$64,$A40),0)</f>
        <v>0</v>
      </c>
      <c r="AB40" s="302">
        <f>IF($B40="Yes",SUMIFS('CapEx Detail Summary (Rates)'!AE$6:AE$64,'CapEx Detail Summary (Rates)'!$D$6:$D$64,$A40),0)</f>
        <v>0</v>
      </c>
      <c r="AC40" s="302">
        <f>IF($B40="Yes",SUMIFS('CapEx Detail Summary (Rates)'!AF$6:AF$64,'CapEx Detail Summary (Rates)'!$D$6:$D$64,$A40),0)</f>
        <v>0</v>
      </c>
      <c r="AD40" s="302">
        <f>IF($B40="Yes",SUMIFS('CapEx Detail Summary (Rates)'!AG$6:AG$64,'CapEx Detail Summary (Rates)'!$D$6:$D$64,$A40),0)</f>
        <v>0</v>
      </c>
      <c r="AE40" s="302">
        <f>IF($B40="Yes",SUMIFS('CapEx Detail Summary (Rates)'!AH$6:AH$64,'CapEx Detail Summary (Rates)'!$D$6:$D$64,$A40),0)</f>
        <v>0</v>
      </c>
      <c r="AF40" s="302">
        <f>IF($B40="Yes",SUMIFS('CapEx Detail Summary (Rates)'!AI$6:AI$64,'CapEx Detail Summary (Rates)'!$D$6:$D$64,$A40),0)</f>
        <v>0</v>
      </c>
      <c r="AG40" s="302">
        <f>IF($B40="Yes",SUMIFS('CapEx Detail Summary (Rates)'!AJ$6:AJ$64,'CapEx Detail Summary (Rates)'!$D$6:$D$64,$A40),0)</f>
        <v>0</v>
      </c>
      <c r="AH40" s="302">
        <f>IF($B40="Yes",SUMIFS('CapEx Detail Summary (Rates)'!AK$6:AK$64,'CapEx Detail Summary (Rates)'!$D$6:$D$64,$A40),0)</f>
        <v>0</v>
      </c>
      <c r="AI40" s="302">
        <f>IF($B40="Yes",SUMIFS('CapEx Detail Summary (Rates)'!AL$6:AL$64,'CapEx Detail Summary (Rates)'!$D$6:$D$64,$A40),0)</f>
        <v>0</v>
      </c>
      <c r="AJ40" s="302">
        <f>IF($B40="Yes",SUMIFS('CapEx Detail Summary (Rates)'!AM$6:AM$64,'CapEx Detail Summary (Rates)'!$D$6:$D$64,$A40),0)</f>
        <v>0</v>
      </c>
      <c r="AK40" s="302">
        <f>IF($B40="Yes",SUMIFS('CapEx Detail Summary (Rates)'!AN$6:AN$64,'CapEx Detail Summary (Rates)'!$D$6:$D$64,$A40),0)</f>
        <v>0</v>
      </c>
      <c r="AL40" s="302">
        <f>IF($B40="Yes",SUMIFS('CapEx Detail Summary (Rates)'!AO$6:AO$64,'CapEx Detail Summary (Rates)'!$D$6:$D$64,$A40),0)</f>
        <v>0</v>
      </c>
      <c r="AM40" s="302">
        <f>IF($B40="Yes",SUMIFS('CapEx Detail Summary (Rates)'!AP$6:AP$64,'CapEx Detail Summary (Rates)'!$D$6:$D$64,$A40),0)</f>
        <v>0</v>
      </c>
    </row>
    <row r="41" spans="1:39" x14ac:dyDescent="0.25">
      <c r="A41" s="11" t="s">
        <v>113</v>
      </c>
      <c r="B41" s="30" t="s">
        <v>82</v>
      </c>
      <c r="C41" s="454">
        <f>IF($B41="Yes",SUMIFS('CapEx Detail Summary (Rates)'!F$6:F$64,'CapEx Detail Summary (Rates)'!$D$6:$D$64,$A41),0)</f>
        <v>0</v>
      </c>
      <c r="D41" s="302">
        <f>IF($B41="Yes",SUMIFS('CapEx Detail Summary (Rates)'!G$6:G$64,'CapEx Detail Summary (Rates)'!$D$6:$D$64,$A41),0)</f>
        <v>0</v>
      </c>
      <c r="E41" s="302">
        <f>IF($B41="Yes",SUMIFS('CapEx Detail Summary (Rates)'!H$6:H$64,'CapEx Detail Summary (Rates)'!$D$6:$D$64,$A41),0)</f>
        <v>0</v>
      </c>
      <c r="F41" s="302">
        <f>IF($B41="Yes",SUMIFS('CapEx Detail Summary (Rates)'!I$6:I$64,'CapEx Detail Summary (Rates)'!$D$6:$D$64,$A41),0)</f>
        <v>26979.393781961455</v>
      </c>
      <c r="G41" s="302">
        <f>IF($B41="Yes",SUMIFS('CapEx Detail Summary (Rates)'!J$6:J$64,'CapEx Detail Summary (Rates)'!$D$6:$D$64,$A41),0)</f>
        <v>43331.467207956572</v>
      </c>
      <c r="H41" s="302">
        <f>IF($B41="Yes",SUMIFS('CapEx Detail Summary (Rates)'!K$6:K$64,'CapEx Detail Summary (Rates)'!$D$6:$D$64,$A41),0)</f>
        <v>43595.568889633461</v>
      </c>
      <c r="I41" s="302">
        <f>IF($B41="Yes",SUMIFS('CapEx Detail Summary (Rates)'!L$6:L$64,'CapEx Detail Summary (Rates)'!$D$6:$D$64,$A41),0)</f>
        <v>43861.280249051713</v>
      </c>
      <c r="J41" s="302">
        <f>IF($B41="Yes",SUMIFS('CapEx Detail Summary (Rates)'!M$6:M$64,'CapEx Detail Summary (Rates)'!$D$6:$D$64,$A41),0)</f>
        <v>54920.368609847581</v>
      </c>
      <c r="K41" s="302">
        <f>IF($B41="Yes",SUMIFS('CapEx Detail Summary (Rates)'!N$6:N$64,'CapEx Detail Summary (Rates)'!$D$6:$D$64,$A41),0)</f>
        <v>44463.346167042626</v>
      </c>
      <c r="L41" s="302">
        <f>IF($B41="Yes",SUMIFS('CapEx Detail Summary (Rates)'!O$6:O$64,'CapEx Detail Summary (Rates)'!$D$6:$D$64,$A41),0)</f>
        <v>28546.710287475031</v>
      </c>
      <c r="M41" s="302">
        <f>IF($B41="Yes",SUMIFS('CapEx Detail Summary (Rates)'!P$6:P$64,'CapEx Detail Summary (Rates)'!$D$6:$D$64,$A41),0)</f>
        <v>10677.780142193762</v>
      </c>
      <c r="N41" s="302">
        <f>IF($B41="Yes",SUMIFS('CapEx Detail Summary (Rates)'!Q$6:Q$64,'CapEx Detail Summary (Rates)'!$D$6:$D$64,$A41),0)</f>
        <v>1806.3865059748691</v>
      </c>
      <c r="O41" s="302">
        <f>IF($B41="Yes",SUMIFS('CapEx Detail Summary (Rates)'!R$6:R$64,'CapEx Detail Summary (Rates)'!$D$6:$D$64,$A41),0)</f>
        <v>1817.3962811965775</v>
      </c>
      <c r="P41" s="302">
        <f>IF($B41="Yes",SUMIFS('CapEx Detail Summary (Rates)'!S$6:S$64,'CapEx Detail Summary (Rates)'!$D$6:$D$64,$A41),0)</f>
        <v>28807.866942042237</v>
      </c>
      <c r="Q41" s="302">
        <f>IF($B41="Yes",SUMIFS('CapEx Detail Summary (Rates)'!T$6:T$64,'CapEx Detail Summary (Rates)'!$D$6:$D$64,$A41),0)</f>
        <v>28983.448490398408</v>
      </c>
      <c r="R41" s="302">
        <f>IF($B41="Yes",SUMIFS('CapEx Detail Summary (Rates)'!U$6:U$64,'CapEx Detail Summary (Rates)'!$D$6:$D$64,$A41),0)</f>
        <v>218015.85666739021</v>
      </c>
      <c r="S41" s="302">
        <f>IF($B41="Yes",SUMIFS('CapEx Detail Summary (Rates)'!V$6:V$64,'CapEx Detail Summary (Rates)'!$D$6:$D$64,$A41),0)</f>
        <v>489138.58296540449</v>
      </c>
      <c r="T41" s="302">
        <f>IF($B41="Yes",SUMIFS('CapEx Detail Summary (Rates)'!W$6:W$64,'CapEx Detail Summary (Rates)'!$D$6:$D$64,$A41),0)</f>
        <v>492119.84186703007</v>
      </c>
      <c r="U41" s="302">
        <f>IF($B41="Yes",SUMIFS('CapEx Detail Summary (Rates)'!X$6:X$64,'CapEx Detail Summary (Rates)'!$D$6:$D$64,$A41),0)</f>
        <v>495119.27129322279</v>
      </c>
      <c r="V41" s="302">
        <f>IF($B41="Yes",SUMIFS('CapEx Detail Summary (Rates)'!Y$6:Y$64,'CapEx Detail Summary (Rates)'!$D$6:$D$64,$A41),0)</f>
        <v>390219.40686396987</v>
      </c>
      <c r="W41" s="302">
        <f>IF($B41="Yes",SUMIFS('CapEx Detail Summary (Rates)'!Z$6:Z$64,'CapEx Detail Summary (Rates)'!$D$6:$D$64,$A41),0)</f>
        <v>338638.97406659892</v>
      </c>
      <c r="X41" s="302">
        <f>IF($B41="Yes",SUMIFS('CapEx Detail Summary (Rates)'!AA$6:AA$64,'CapEx Detail Summary (Rates)'!$D$6:$D$64,$A41),0)</f>
        <v>286744.16282969742</v>
      </c>
      <c r="Y41" s="302">
        <f>IF($B41="Yes",SUMIFS('CapEx Detail Summary (Rates)'!AB$6:AB$64,'CapEx Detail Summary (Rates)'!$D$6:$D$64,$A41),0)</f>
        <v>170979.40973947584</v>
      </c>
      <c r="Z41" s="302">
        <f>IF($B41="Yes",SUMIFS('CapEx Detail Summary (Rates)'!AC$6:AC$64,'CapEx Detail Summary (Rates)'!$D$6:$D$64,$A41),0)</f>
        <v>49491.262000000002</v>
      </c>
      <c r="AA41" s="302">
        <f>IF($B41="Yes",SUMIFS('CapEx Detail Summary (Rates)'!AD$6:AD$64,'CapEx Detail Summary (Rates)'!$D$6:$D$64,$A41),0)</f>
        <v>11741.916274847181</v>
      </c>
      <c r="AB41" s="302">
        <f>IF($B41="Yes",SUMIFS('CapEx Detail Summary (Rates)'!AE$6:AE$64,'CapEx Detail Summary (Rates)'!$D$6:$D$64,$A41),0)</f>
        <v>0</v>
      </c>
      <c r="AC41" s="302">
        <f>IF($B41="Yes",SUMIFS('CapEx Detail Summary (Rates)'!AF$6:AF$64,'CapEx Detail Summary (Rates)'!$D$6:$D$64,$A41),0)</f>
        <v>0</v>
      </c>
      <c r="AD41" s="302">
        <f>IF($B41="Yes",SUMIFS('CapEx Detail Summary (Rates)'!AG$6:AG$64,'CapEx Detail Summary (Rates)'!$D$6:$D$64,$A41),0)</f>
        <v>0</v>
      </c>
      <c r="AE41" s="302">
        <f>IF($B41="Yes",SUMIFS('CapEx Detail Summary (Rates)'!AH$6:AH$64,'CapEx Detail Summary (Rates)'!$D$6:$D$64,$A41),0)</f>
        <v>0</v>
      </c>
      <c r="AF41" s="302">
        <f>IF($B41="Yes",SUMIFS('CapEx Detail Summary (Rates)'!AI$6:AI$64,'CapEx Detail Summary (Rates)'!$D$6:$D$64,$A41),0)</f>
        <v>0</v>
      </c>
      <c r="AG41" s="302">
        <f>IF($B41="Yes",SUMIFS('CapEx Detail Summary (Rates)'!AJ$6:AJ$64,'CapEx Detail Summary (Rates)'!$D$6:$D$64,$A41),0)</f>
        <v>0</v>
      </c>
      <c r="AH41" s="302">
        <f>IF($B41="Yes",SUMIFS('CapEx Detail Summary (Rates)'!AK$6:AK$64,'CapEx Detail Summary (Rates)'!$D$6:$D$64,$A41),0)</f>
        <v>0</v>
      </c>
      <c r="AI41" s="302">
        <f>IF($B41="Yes",SUMIFS('CapEx Detail Summary (Rates)'!AL$6:AL$64,'CapEx Detail Summary (Rates)'!$D$6:$D$64,$A41),0)</f>
        <v>0</v>
      </c>
      <c r="AJ41" s="302">
        <f>IF($B41="Yes",SUMIFS('CapEx Detail Summary (Rates)'!AM$6:AM$64,'CapEx Detail Summary (Rates)'!$D$6:$D$64,$A41),0)</f>
        <v>0</v>
      </c>
      <c r="AK41" s="302">
        <f>IF($B41="Yes",SUMIFS('CapEx Detail Summary (Rates)'!AN$6:AN$64,'CapEx Detail Summary (Rates)'!$D$6:$D$64,$A41),0)</f>
        <v>0</v>
      </c>
      <c r="AL41" s="302">
        <f>IF($B41="Yes",SUMIFS('CapEx Detail Summary (Rates)'!AO$6:AO$64,'CapEx Detail Summary (Rates)'!$D$6:$D$64,$A41),0)</f>
        <v>0</v>
      </c>
      <c r="AM41" s="302">
        <f>IF($B41="Yes",SUMIFS('CapEx Detail Summary (Rates)'!AP$6:AP$64,'CapEx Detail Summary (Rates)'!$D$6:$D$64,$A41),0)</f>
        <v>0</v>
      </c>
    </row>
    <row r="42" spans="1:39" x14ac:dyDescent="0.25">
      <c r="A42" s="11" t="s">
        <v>114</v>
      </c>
      <c r="B42" s="30" t="s">
        <v>80</v>
      </c>
      <c r="C42" s="454">
        <f>IF($B42="Yes",SUMIFS('CapEx Detail Summary (Rates)'!F$6:F$64,'CapEx Detail Summary (Rates)'!$D$6:$D$64,$A42),0)</f>
        <v>0</v>
      </c>
      <c r="D42" s="302">
        <f>IF($B42="Yes",SUMIFS('CapEx Detail Summary (Rates)'!G$6:G$64,'CapEx Detail Summary (Rates)'!$D$6:$D$64,$A42),0)</f>
        <v>0</v>
      </c>
      <c r="E42" s="302">
        <f>IF($B42="Yes",SUMIFS('CapEx Detail Summary (Rates)'!H$6:H$64,'CapEx Detail Summary (Rates)'!$D$6:$D$64,$A42),0)</f>
        <v>0</v>
      </c>
      <c r="F42" s="302">
        <f>IF($B42="Yes",SUMIFS('CapEx Detail Summary (Rates)'!I$6:I$64,'CapEx Detail Summary (Rates)'!$D$6:$D$64,$A42),0)</f>
        <v>0</v>
      </c>
      <c r="G42" s="302">
        <f>IF($B42="Yes",SUMIFS('CapEx Detail Summary (Rates)'!J$6:J$64,'CapEx Detail Summary (Rates)'!$D$6:$D$64,$A42),0)</f>
        <v>0</v>
      </c>
      <c r="H42" s="302">
        <f>IF($B42="Yes",SUMIFS('CapEx Detail Summary (Rates)'!K$6:K$64,'CapEx Detail Summary (Rates)'!$D$6:$D$64,$A42),0)</f>
        <v>0</v>
      </c>
      <c r="I42" s="302">
        <f>IF($B42="Yes",SUMIFS('CapEx Detail Summary (Rates)'!L$6:L$64,'CapEx Detail Summary (Rates)'!$D$6:$D$64,$A42),0)</f>
        <v>0</v>
      </c>
      <c r="J42" s="302">
        <f>IF($B42="Yes",SUMIFS('CapEx Detail Summary (Rates)'!M$6:M$64,'CapEx Detail Summary (Rates)'!$D$6:$D$64,$A42),0)</f>
        <v>0</v>
      </c>
      <c r="K42" s="302">
        <f>IF($B42="Yes",SUMIFS('CapEx Detail Summary (Rates)'!N$6:N$64,'CapEx Detail Summary (Rates)'!$D$6:$D$64,$A42),0)</f>
        <v>0</v>
      </c>
      <c r="L42" s="302">
        <f>IF($B42="Yes",SUMIFS('CapEx Detail Summary (Rates)'!O$6:O$64,'CapEx Detail Summary (Rates)'!$D$6:$D$64,$A42),0)</f>
        <v>0</v>
      </c>
      <c r="M42" s="302">
        <f>IF($B42="Yes",SUMIFS('CapEx Detail Summary (Rates)'!P$6:P$64,'CapEx Detail Summary (Rates)'!$D$6:$D$64,$A42),0)</f>
        <v>0</v>
      </c>
      <c r="N42" s="302">
        <f>IF($B42="Yes",SUMIFS('CapEx Detail Summary (Rates)'!Q$6:Q$64,'CapEx Detail Summary (Rates)'!$D$6:$D$64,$A42),0)</f>
        <v>0</v>
      </c>
      <c r="O42" s="302">
        <f>IF($B42="Yes",SUMIFS('CapEx Detail Summary (Rates)'!R$6:R$64,'CapEx Detail Summary (Rates)'!$D$6:$D$64,$A42),0)</f>
        <v>0</v>
      </c>
      <c r="P42" s="302">
        <f>IF($B42="Yes",SUMIFS('CapEx Detail Summary (Rates)'!S$6:S$64,'CapEx Detail Summary (Rates)'!$D$6:$D$64,$A42),0)</f>
        <v>0</v>
      </c>
      <c r="Q42" s="302">
        <f>IF($B42="Yes",SUMIFS('CapEx Detail Summary (Rates)'!T$6:T$64,'CapEx Detail Summary (Rates)'!$D$6:$D$64,$A42),0)</f>
        <v>0</v>
      </c>
      <c r="R42" s="302">
        <f>IF($B42="Yes",SUMIFS('CapEx Detail Summary (Rates)'!U$6:U$64,'CapEx Detail Summary (Rates)'!$D$6:$D$64,$A42),0)</f>
        <v>0</v>
      </c>
      <c r="S42" s="302">
        <f>IF($B42="Yes",SUMIFS('CapEx Detail Summary (Rates)'!V$6:V$64,'CapEx Detail Summary (Rates)'!$D$6:$D$64,$A42),0)</f>
        <v>0</v>
      </c>
      <c r="T42" s="302">
        <f>IF($B42="Yes",SUMIFS('CapEx Detail Summary (Rates)'!W$6:W$64,'CapEx Detail Summary (Rates)'!$D$6:$D$64,$A42),0)</f>
        <v>0</v>
      </c>
      <c r="U42" s="302">
        <f>IF($B42="Yes",SUMIFS('CapEx Detail Summary (Rates)'!X$6:X$64,'CapEx Detail Summary (Rates)'!$D$6:$D$64,$A42),0)</f>
        <v>0</v>
      </c>
      <c r="V42" s="302">
        <f>IF($B42="Yes",SUMIFS('CapEx Detail Summary (Rates)'!Y$6:Y$64,'CapEx Detail Summary (Rates)'!$D$6:$D$64,$A42),0)</f>
        <v>0</v>
      </c>
      <c r="W42" s="302">
        <f>IF($B42="Yes",SUMIFS('CapEx Detail Summary (Rates)'!Z$6:Z$64,'CapEx Detail Summary (Rates)'!$D$6:$D$64,$A42),0)</f>
        <v>0</v>
      </c>
      <c r="X42" s="302">
        <f>IF($B42="Yes",SUMIFS('CapEx Detail Summary (Rates)'!AA$6:AA$64,'CapEx Detail Summary (Rates)'!$D$6:$D$64,$A42),0)</f>
        <v>0</v>
      </c>
      <c r="Y42" s="302">
        <f>IF($B42="Yes",SUMIFS('CapEx Detail Summary (Rates)'!AB$6:AB$64,'CapEx Detail Summary (Rates)'!$D$6:$D$64,$A42),0)</f>
        <v>0</v>
      </c>
      <c r="Z42" s="302">
        <f>IF($B42="Yes",SUMIFS('CapEx Detail Summary (Rates)'!AC$6:AC$64,'CapEx Detail Summary (Rates)'!$D$6:$D$64,$A42),0)</f>
        <v>0</v>
      </c>
      <c r="AA42" s="302">
        <f>IF($B42="Yes",SUMIFS('CapEx Detail Summary (Rates)'!AD$6:AD$64,'CapEx Detail Summary (Rates)'!$D$6:$D$64,$A42),0)</f>
        <v>0</v>
      </c>
      <c r="AB42" s="302">
        <f>IF($B42="Yes",SUMIFS('CapEx Detail Summary (Rates)'!AE$6:AE$64,'CapEx Detail Summary (Rates)'!$D$6:$D$64,$A42),0)</f>
        <v>0</v>
      </c>
      <c r="AC42" s="302">
        <f>IF($B42="Yes",SUMIFS('CapEx Detail Summary (Rates)'!AF$6:AF$64,'CapEx Detail Summary (Rates)'!$D$6:$D$64,$A42),0)</f>
        <v>0</v>
      </c>
      <c r="AD42" s="302">
        <f>IF($B42="Yes",SUMIFS('CapEx Detail Summary (Rates)'!AG$6:AG$64,'CapEx Detail Summary (Rates)'!$D$6:$D$64,$A42),0)</f>
        <v>0</v>
      </c>
      <c r="AE42" s="302">
        <f>IF($B42="Yes",SUMIFS('CapEx Detail Summary (Rates)'!AH$6:AH$64,'CapEx Detail Summary (Rates)'!$D$6:$D$64,$A42),0)</f>
        <v>0</v>
      </c>
      <c r="AF42" s="302">
        <f>IF($B42="Yes",SUMIFS('CapEx Detail Summary (Rates)'!AI$6:AI$64,'CapEx Detail Summary (Rates)'!$D$6:$D$64,$A42),0)</f>
        <v>0</v>
      </c>
      <c r="AG42" s="302">
        <f>IF($B42="Yes",SUMIFS('CapEx Detail Summary (Rates)'!AJ$6:AJ$64,'CapEx Detail Summary (Rates)'!$D$6:$D$64,$A42),0)</f>
        <v>0</v>
      </c>
      <c r="AH42" s="302">
        <f>IF($B42="Yes",SUMIFS('CapEx Detail Summary (Rates)'!AK$6:AK$64,'CapEx Detail Summary (Rates)'!$D$6:$D$64,$A42),0)</f>
        <v>0</v>
      </c>
      <c r="AI42" s="302">
        <f>IF($B42="Yes",SUMIFS('CapEx Detail Summary (Rates)'!AL$6:AL$64,'CapEx Detail Summary (Rates)'!$D$6:$D$64,$A42),0)</f>
        <v>0</v>
      </c>
      <c r="AJ42" s="302">
        <f>IF($B42="Yes",SUMIFS('CapEx Detail Summary (Rates)'!AM$6:AM$64,'CapEx Detail Summary (Rates)'!$D$6:$D$64,$A42),0)</f>
        <v>0</v>
      </c>
      <c r="AK42" s="302">
        <f>IF($B42="Yes",SUMIFS('CapEx Detail Summary (Rates)'!AN$6:AN$64,'CapEx Detail Summary (Rates)'!$D$6:$D$64,$A42),0)</f>
        <v>0</v>
      </c>
      <c r="AL42" s="302">
        <f>IF($B42="Yes",SUMIFS('CapEx Detail Summary (Rates)'!AO$6:AO$64,'CapEx Detail Summary (Rates)'!$D$6:$D$64,$A42),0)</f>
        <v>0</v>
      </c>
      <c r="AM42" s="302">
        <f>IF($B42="Yes",SUMIFS('CapEx Detail Summary (Rates)'!AP$6:AP$64,'CapEx Detail Summary (Rates)'!$D$6:$D$64,$A42),0)</f>
        <v>0</v>
      </c>
    </row>
    <row r="43" spans="1:39" x14ac:dyDescent="0.25">
      <c r="A43" s="11" t="s">
        <v>115</v>
      </c>
      <c r="B43" s="30" t="s">
        <v>80</v>
      </c>
      <c r="C43" s="454">
        <f>IF($B43="Yes",SUMIFS('CapEx Detail Summary (Rates)'!F$6:F$64,'CapEx Detail Summary (Rates)'!$D$6:$D$64,$A43),0)</f>
        <v>0</v>
      </c>
      <c r="D43" s="302">
        <f>IF($B43="Yes",SUMIFS('CapEx Detail Summary (Rates)'!G$6:G$64,'CapEx Detail Summary (Rates)'!$D$6:$D$64,$A43),0)</f>
        <v>0</v>
      </c>
      <c r="E43" s="302">
        <f>IF($B43="Yes",SUMIFS('CapEx Detail Summary (Rates)'!H$6:H$64,'CapEx Detail Summary (Rates)'!$D$6:$D$64,$A43),0)</f>
        <v>0</v>
      </c>
      <c r="F43" s="302">
        <f>IF($B43="Yes",SUMIFS('CapEx Detail Summary (Rates)'!I$6:I$64,'CapEx Detail Summary (Rates)'!$D$6:$D$64,$A43),0)</f>
        <v>0</v>
      </c>
      <c r="G43" s="302">
        <f>IF($B43="Yes",SUMIFS('CapEx Detail Summary (Rates)'!J$6:J$64,'CapEx Detail Summary (Rates)'!$D$6:$D$64,$A43),0)</f>
        <v>0</v>
      </c>
      <c r="H43" s="302">
        <f>IF($B43="Yes",SUMIFS('CapEx Detail Summary (Rates)'!K$6:K$64,'CapEx Detail Summary (Rates)'!$D$6:$D$64,$A43),0)</f>
        <v>0</v>
      </c>
      <c r="I43" s="302">
        <f>IF($B43="Yes",SUMIFS('CapEx Detail Summary (Rates)'!L$6:L$64,'CapEx Detail Summary (Rates)'!$D$6:$D$64,$A43),0)</f>
        <v>0</v>
      </c>
      <c r="J43" s="302">
        <f>IF($B43="Yes",SUMIFS('CapEx Detail Summary (Rates)'!M$6:M$64,'CapEx Detail Summary (Rates)'!$D$6:$D$64,$A43),0)</f>
        <v>0</v>
      </c>
      <c r="K43" s="302">
        <f>IF($B43="Yes",SUMIFS('CapEx Detail Summary (Rates)'!N$6:N$64,'CapEx Detail Summary (Rates)'!$D$6:$D$64,$A43),0)</f>
        <v>0</v>
      </c>
      <c r="L43" s="302">
        <f>IF($B43="Yes",SUMIFS('CapEx Detail Summary (Rates)'!O$6:O$64,'CapEx Detail Summary (Rates)'!$D$6:$D$64,$A43),0)</f>
        <v>0</v>
      </c>
      <c r="M43" s="302">
        <f>IF($B43="Yes",SUMIFS('CapEx Detail Summary (Rates)'!P$6:P$64,'CapEx Detail Summary (Rates)'!$D$6:$D$64,$A43),0)</f>
        <v>0</v>
      </c>
      <c r="N43" s="302">
        <f>IF($B43="Yes",SUMIFS('CapEx Detail Summary (Rates)'!Q$6:Q$64,'CapEx Detail Summary (Rates)'!$D$6:$D$64,$A43),0)</f>
        <v>0</v>
      </c>
      <c r="O43" s="302">
        <f>IF($B43="Yes",SUMIFS('CapEx Detail Summary (Rates)'!R$6:R$64,'CapEx Detail Summary (Rates)'!$D$6:$D$64,$A43),0)</f>
        <v>0</v>
      </c>
      <c r="P43" s="302">
        <f>IF($B43="Yes",SUMIFS('CapEx Detail Summary (Rates)'!S$6:S$64,'CapEx Detail Summary (Rates)'!$D$6:$D$64,$A43),0)</f>
        <v>0</v>
      </c>
      <c r="Q43" s="302">
        <f>IF($B43="Yes",SUMIFS('CapEx Detail Summary (Rates)'!T$6:T$64,'CapEx Detail Summary (Rates)'!$D$6:$D$64,$A43),0)</f>
        <v>0</v>
      </c>
      <c r="R43" s="302">
        <f>IF($B43="Yes",SUMIFS('CapEx Detail Summary (Rates)'!U$6:U$64,'CapEx Detail Summary (Rates)'!$D$6:$D$64,$A43),0)</f>
        <v>0</v>
      </c>
      <c r="S43" s="302">
        <f>IF($B43="Yes",SUMIFS('CapEx Detail Summary (Rates)'!V$6:V$64,'CapEx Detail Summary (Rates)'!$D$6:$D$64,$A43),0)</f>
        <v>0</v>
      </c>
      <c r="T43" s="302">
        <f>IF($B43="Yes",SUMIFS('CapEx Detail Summary (Rates)'!W$6:W$64,'CapEx Detail Summary (Rates)'!$D$6:$D$64,$A43),0)</f>
        <v>0</v>
      </c>
      <c r="U43" s="302">
        <f>IF($B43="Yes",SUMIFS('CapEx Detail Summary (Rates)'!X$6:X$64,'CapEx Detail Summary (Rates)'!$D$6:$D$64,$A43),0)</f>
        <v>0</v>
      </c>
      <c r="V43" s="302">
        <f>IF($B43="Yes",SUMIFS('CapEx Detail Summary (Rates)'!Y$6:Y$64,'CapEx Detail Summary (Rates)'!$D$6:$D$64,$A43),0)</f>
        <v>0</v>
      </c>
      <c r="W43" s="302">
        <f>IF($B43="Yes",SUMIFS('CapEx Detail Summary (Rates)'!Z$6:Z$64,'CapEx Detail Summary (Rates)'!$D$6:$D$64,$A43),0)</f>
        <v>0</v>
      </c>
      <c r="X43" s="302">
        <f>IF($B43="Yes",SUMIFS('CapEx Detail Summary (Rates)'!AA$6:AA$64,'CapEx Detail Summary (Rates)'!$D$6:$D$64,$A43),0)</f>
        <v>0</v>
      </c>
      <c r="Y43" s="302">
        <f>IF($B43="Yes",SUMIFS('CapEx Detail Summary (Rates)'!AB$6:AB$64,'CapEx Detail Summary (Rates)'!$D$6:$D$64,$A43),0)</f>
        <v>0</v>
      </c>
      <c r="Z43" s="302">
        <f>IF($B43="Yes",SUMIFS('CapEx Detail Summary (Rates)'!AC$6:AC$64,'CapEx Detail Summary (Rates)'!$D$6:$D$64,$A43),0)</f>
        <v>0</v>
      </c>
      <c r="AA43" s="302">
        <f>IF($B43="Yes",SUMIFS('CapEx Detail Summary (Rates)'!AD$6:AD$64,'CapEx Detail Summary (Rates)'!$D$6:$D$64,$A43),0)</f>
        <v>0</v>
      </c>
      <c r="AB43" s="302">
        <f>IF($B43="Yes",SUMIFS('CapEx Detail Summary (Rates)'!AE$6:AE$64,'CapEx Detail Summary (Rates)'!$D$6:$D$64,$A43),0)</f>
        <v>0</v>
      </c>
      <c r="AC43" s="302">
        <f>IF($B43="Yes",SUMIFS('CapEx Detail Summary (Rates)'!AF$6:AF$64,'CapEx Detail Summary (Rates)'!$D$6:$D$64,$A43),0)</f>
        <v>0</v>
      </c>
      <c r="AD43" s="302">
        <f>IF($B43="Yes",SUMIFS('CapEx Detail Summary (Rates)'!AG$6:AG$64,'CapEx Detail Summary (Rates)'!$D$6:$D$64,$A43),0)</f>
        <v>0</v>
      </c>
      <c r="AE43" s="302">
        <f>IF($B43="Yes",SUMIFS('CapEx Detail Summary (Rates)'!AH$6:AH$64,'CapEx Detail Summary (Rates)'!$D$6:$D$64,$A43),0)</f>
        <v>0</v>
      </c>
      <c r="AF43" s="302">
        <f>IF($B43="Yes",SUMIFS('CapEx Detail Summary (Rates)'!AI$6:AI$64,'CapEx Detail Summary (Rates)'!$D$6:$D$64,$A43),0)</f>
        <v>0</v>
      </c>
      <c r="AG43" s="302">
        <f>IF($B43="Yes",SUMIFS('CapEx Detail Summary (Rates)'!AJ$6:AJ$64,'CapEx Detail Summary (Rates)'!$D$6:$D$64,$A43),0)</f>
        <v>0</v>
      </c>
      <c r="AH43" s="302">
        <f>IF($B43="Yes",SUMIFS('CapEx Detail Summary (Rates)'!AK$6:AK$64,'CapEx Detail Summary (Rates)'!$D$6:$D$64,$A43),0)</f>
        <v>0</v>
      </c>
      <c r="AI43" s="302">
        <f>IF($B43="Yes",SUMIFS('CapEx Detail Summary (Rates)'!AL$6:AL$64,'CapEx Detail Summary (Rates)'!$D$6:$D$64,$A43),0)</f>
        <v>0</v>
      </c>
      <c r="AJ43" s="302">
        <f>IF($B43="Yes",SUMIFS('CapEx Detail Summary (Rates)'!AM$6:AM$64,'CapEx Detail Summary (Rates)'!$D$6:$D$64,$A43),0)</f>
        <v>0</v>
      </c>
      <c r="AK43" s="302">
        <f>IF($B43="Yes",SUMIFS('CapEx Detail Summary (Rates)'!AN$6:AN$64,'CapEx Detail Summary (Rates)'!$D$6:$D$64,$A43),0)</f>
        <v>0</v>
      </c>
      <c r="AL43" s="302">
        <f>IF($B43="Yes",SUMIFS('CapEx Detail Summary (Rates)'!AO$6:AO$64,'CapEx Detail Summary (Rates)'!$D$6:$D$64,$A43),0)</f>
        <v>0</v>
      </c>
      <c r="AM43" s="302">
        <f>IF($B43="Yes",SUMIFS('CapEx Detail Summary (Rates)'!AP$6:AP$64,'CapEx Detail Summary (Rates)'!$D$6:$D$64,$A43),0)</f>
        <v>0</v>
      </c>
    </row>
    <row r="44" spans="1:39" x14ac:dyDescent="0.25">
      <c r="A44" s="11" t="s">
        <v>116</v>
      </c>
      <c r="B44" s="30" t="s">
        <v>80</v>
      </c>
      <c r="C44" s="454">
        <f>IF($B44="Yes",SUMIFS('CapEx Detail Summary (Rates)'!F$6:F$64,'CapEx Detail Summary (Rates)'!$D$6:$D$64,$A44),0)</f>
        <v>0</v>
      </c>
      <c r="D44" s="302">
        <f>IF($B44="Yes",SUMIFS('CapEx Detail Summary (Rates)'!G$6:G$64,'CapEx Detail Summary (Rates)'!$D$6:$D$64,$A44),0)</f>
        <v>0</v>
      </c>
      <c r="E44" s="302">
        <f>IF($B44="Yes",SUMIFS('CapEx Detail Summary (Rates)'!H$6:H$64,'CapEx Detail Summary (Rates)'!$D$6:$D$64,$A44),0)</f>
        <v>0</v>
      </c>
      <c r="F44" s="302">
        <f>IF($B44="Yes",SUMIFS('CapEx Detail Summary (Rates)'!I$6:I$64,'CapEx Detail Summary (Rates)'!$D$6:$D$64,$A44),0)</f>
        <v>0</v>
      </c>
      <c r="G44" s="302">
        <f>IF($B44="Yes",SUMIFS('CapEx Detail Summary (Rates)'!J$6:J$64,'CapEx Detail Summary (Rates)'!$D$6:$D$64,$A44),0)</f>
        <v>0</v>
      </c>
      <c r="H44" s="302">
        <f>IF($B44="Yes",SUMIFS('CapEx Detail Summary (Rates)'!K$6:K$64,'CapEx Detail Summary (Rates)'!$D$6:$D$64,$A44),0)</f>
        <v>0</v>
      </c>
      <c r="I44" s="302">
        <f>IF($B44="Yes",SUMIFS('CapEx Detail Summary (Rates)'!L$6:L$64,'CapEx Detail Summary (Rates)'!$D$6:$D$64,$A44),0)</f>
        <v>0</v>
      </c>
      <c r="J44" s="302">
        <f>IF($B44="Yes",SUMIFS('CapEx Detail Summary (Rates)'!M$6:M$64,'CapEx Detail Summary (Rates)'!$D$6:$D$64,$A44),0)</f>
        <v>0</v>
      </c>
      <c r="K44" s="302">
        <f>IF($B44="Yes",SUMIFS('CapEx Detail Summary (Rates)'!N$6:N$64,'CapEx Detail Summary (Rates)'!$D$6:$D$64,$A44),0)</f>
        <v>0</v>
      </c>
      <c r="L44" s="302">
        <f>IF($B44="Yes",SUMIFS('CapEx Detail Summary (Rates)'!O$6:O$64,'CapEx Detail Summary (Rates)'!$D$6:$D$64,$A44),0)</f>
        <v>0</v>
      </c>
      <c r="M44" s="302">
        <f>IF($B44="Yes",SUMIFS('CapEx Detail Summary (Rates)'!P$6:P$64,'CapEx Detail Summary (Rates)'!$D$6:$D$64,$A44),0)</f>
        <v>0</v>
      </c>
      <c r="N44" s="302">
        <f>IF($B44="Yes",SUMIFS('CapEx Detail Summary (Rates)'!Q$6:Q$64,'CapEx Detail Summary (Rates)'!$D$6:$D$64,$A44),0)</f>
        <v>0</v>
      </c>
      <c r="O44" s="302">
        <f>IF($B44="Yes",SUMIFS('CapEx Detail Summary (Rates)'!R$6:R$64,'CapEx Detail Summary (Rates)'!$D$6:$D$64,$A44),0)</f>
        <v>0</v>
      </c>
      <c r="P44" s="302">
        <f>IF($B44="Yes",SUMIFS('CapEx Detail Summary (Rates)'!S$6:S$64,'CapEx Detail Summary (Rates)'!$D$6:$D$64,$A44),0)</f>
        <v>0</v>
      </c>
      <c r="Q44" s="302">
        <f>IF($B44="Yes",SUMIFS('CapEx Detail Summary (Rates)'!T$6:T$64,'CapEx Detail Summary (Rates)'!$D$6:$D$64,$A44),0)</f>
        <v>0</v>
      </c>
      <c r="R44" s="302">
        <f>IF($B44="Yes",SUMIFS('CapEx Detail Summary (Rates)'!U$6:U$64,'CapEx Detail Summary (Rates)'!$D$6:$D$64,$A44),0)</f>
        <v>0</v>
      </c>
      <c r="S44" s="302">
        <f>IF($B44="Yes",SUMIFS('CapEx Detail Summary (Rates)'!V$6:V$64,'CapEx Detail Summary (Rates)'!$D$6:$D$64,$A44),0)</f>
        <v>0</v>
      </c>
      <c r="T44" s="302">
        <f>IF($B44="Yes",SUMIFS('CapEx Detail Summary (Rates)'!W$6:W$64,'CapEx Detail Summary (Rates)'!$D$6:$D$64,$A44),0)</f>
        <v>0</v>
      </c>
      <c r="U44" s="302">
        <f>IF($B44="Yes",SUMIFS('CapEx Detail Summary (Rates)'!X$6:X$64,'CapEx Detail Summary (Rates)'!$D$6:$D$64,$A44),0)</f>
        <v>0</v>
      </c>
      <c r="V44" s="302">
        <f>IF($B44="Yes",SUMIFS('CapEx Detail Summary (Rates)'!Y$6:Y$64,'CapEx Detail Summary (Rates)'!$D$6:$D$64,$A44),0)</f>
        <v>0</v>
      </c>
      <c r="W44" s="302">
        <f>IF($B44="Yes",SUMIFS('CapEx Detail Summary (Rates)'!Z$6:Z$64,'CapEx Detail Summary (Rates)'!$D$6:$D$64,$A44),0)</f>
        <v>0</v>
      </c>
      <c r="X44" s="302">
        <f>IF($B44="Yes",SUMIFS('CapEx Detail Summary (Rates)'!AA$6:AA$64,'CapEx Detail Summary (Rates)'!$D$6:$D$64,$A44),0)</f>
        <v>0</v>
      </c>
      <c r="Y44" s="302">
        <f>IF($B44="Yes",SUMIFS('CapEx Detail Summary (Rates)'!AB$6:AB$64,'CapEx Detail Summary (Rates)'!$D$6:$D$64,$A44),0)</f>
        <v>0</v>
      </c>
      <c r="Z44" s="302">
        <f>IF($B44="Yes",SUMIFS('CapEx Detail Summary (Rates)'!AC$6:AC$64,'CapEx Detail Summary (Rates)'!$D$6:$D$64,$A44),0)</f>
        <v>0</v>
      </c>
      <c r="AA44" s="302">
        <f>IF($B44="Yes",SUMIFS('CapEx Detail Summary (Rates)'!AD$6:AD$64,'CapEx Detail Summary (Rates)'!$D$6:$D$64,$A44),0)</f>
        <v>0</v>
      </c>
      <c r="AB44" s="302">
        <f>IF($B44="Yes",SUMIFS('CapEx Detail Summary (Rates)'!AE$6:AE$64,'CapEx Detail Summary (Rates)'!$D$6:$D$64,$A44),0)</f>
        <v>0</v>
      </c>
      <c r="AC44" s="302">
        <f>IF($B44="Yes",SUMIFS('CapEx Detail Summary (Rates)'!AF$6:AF$64,'CapEx Detail Summary (Rates)'!$D$6:$D$64,$A44),0)</f>
        <v>0</v>
      </c>
      <c r="AD44" s="302">
        <f>IF($B44="Yes",SUMIFS('CapEx Detail Summary (Rates)'!AG$6:AG$64,'CapEx Detail Summary (Rates)'!$D$6:$D$64,$A44),0)</f>
        <v>0</v>
      </c>
      <c r="AE44" s="302">
        <f>IF($B44="Yes",SUMIFS('CapEx Detail Summary (Rates)'!AH$6:AH$64,'CapEx Detail Summary (Rates)'!$D$6:$D$64,$A44),0)</f>
        <v>0</v>
      </c>
      <c r="AF44" s="302">
        <f>IF($B44="Yes",SUMIFS('CapEx Detail Summary (Rates)'!AI$6:AI$64,'CapEx Detail Summary (Rates)'!$D$6:$D$64,$A44),0)</f>
        <v>0</v>
      </c>
      <c r="AG44" s="302">
        <f>IF($B44="Yes",SUMIFS('CapEx Detail Summary (Rates)'!AJ$6:AJ$64,'CapEx Detail Summary (Rates)'!$D$6:$D$64,$A44),0)</f>
        <v>0</v>
      </c>
      <c r="AH44" s="302">
        <f>IF($B44="Yes",SUMIFS('CapEx Detail Summary (Rates)'!AK$6:AK$64,'CapEx Detail Summary (Rates)'!$D$6:$D$64,$A44),0)</f>
        <v>0</v>
      </c>
      <c r="AI44" s="302">
        <f>IF($B44="Yes",SUMIFS('CapEx Detail Summary (Rates)'!AL$6:AL$64,'CapEx Detail Summary (Rates)'!$D$6:$D$64,$A44),0)</f>
        <v>0</v>
      </c>
      <c r="AJ44" s="302">
        <f>IF($B44="Yes",SUMIFS('CapEx Detail Summary (Rates)'!AM$6:AM$64,'CapEx Detail Summary (Rates)'!$D$6:$D$64,$A44),0)</f>
        <v>0</v>
      </c>
      <c r="AK44" s="302">
        <f>IF($B44="Yes",SUMIFS('CapEx Detail Summary (Rates)'!AN$6:AN$64,'CapEx Detail Summary (Rates)'!$D$6:$D$64,$A44),0)</f>
        <v>0</v>
      </c>
      <c r="AL44" s="302">
        <f>IF($B44="Yes",SUMIFS('CapEx Detail Summary (Rates)'!AO$6:AO$64,'CapEx Detail Summary (Rates)'!$D$6:$D$64,$A44),0)</f>
        <v>0</v>
      </c>
      <c r="AM44" s="302">
        <f>IF($B44="Yes",SUMIFS('CapEx Detail Summary (Rates)'!AP$6:AP$64,'CapEx Detail Summary (Rates)'!$D$6:$D$64,$A44),0)</f>
        <v>0</v>
      </c>
    </row>
    <row r="45" spans="1:39" x14ac:dyDescent="0.25">
      <c r="A45" s="11" t="s">
        <v>117</v>
      </c>
      <c r="B45" s="30" t="s">
        <v>80</v>
      </c>
      <c r="C45" s="454">
        <f>IF($B45="Yes",SUMIFS('CapEx Detail Summary (Rates)'!F$6:F$64,'CapEx Detail Summary (Rates)'!$D$6:$D$64,$A45),0)</f>
        <v>0</v>
      </c>
      <c r="D45" s="302">
        <f>IF($B45="Yes",SUMIFS('CapEx Detail Summary (Rates)'!G$6:G$64,'CapEx Detail Summary (Rates)'!$D$6:$D$64,$A45),0)</f>
        <v>0</v>
      </c>
      <c r="E45" s="302">
        <f>IF($B45="Yes",SUMIFS('CapEx Detail Summary (Rates)'!H$6:H$64,'CapEx Detail Summary (Rates)'!$D$6:$D$64,$A45),0)</f>
        <v>0</v>
      </c>
      <c r="F45" s="302">
        <f>IF($B45="Yes",SUMIFS('CapEx Detail Summary (Rates)'!I$6:I$64,'CapEx Detail Summary (Rates)'!$D$6:$D$64,$A45),0)</f>
        <v>0</v>
      </c>
      <c r="G45" s="302">
        <f>IF($B45="Yes",SUMIFS('CapEx Detail Summary (Rates)'!J$6:J$64,'CapEx Detail Summary (Rates)'!$D$6:$D$64,$A45),0)</f>
        <v>0</v>
      </c>
      <c r="H45" s="302">
        <f>IF($B45="Yes",SUMIFS('CapEx Detail Summary (Rates)'!K$6:K$64,'CapEx Detail Summary (Rates)'!$D$6:$D$64,$A45),0)</f>
        <v>0</v>
      </c>
      <c r="I45" s="302">
        <f>IF($B45="Yes",SUMIFS('CapEx Detail Summary (Rates)'!L$6:L$64,'CapEx Detail Summary (Rates)'!$D$6:$D$64,$A45),0)</f>
        <v>0</v>
      </c>
      <c r="J45" s="302">
        <f>IF($B45="Yes",SUMIFS('CapEx Detail Summary (Rates)'!M$6:M$64,'CapEx Detail Summary (Rates)'!$D$6:$D$64,$A45),0)</f>
        <v>0</v>
      </c>
      <c r="K45" s="302">
        <f>IF($B45="Yes",SUMIFS('CapEx Detail Summary (Rates)'!N$6:N$64,'CapEx Detail Summary (Rates)'!$D$6:$D$64,$A45),0)</f>
        <v>0</v>
      </c>
      <c r="L45" s="302">
        <f>IF($B45="Yes",SUMIFS('CapEx Detail Summary (Rates)'!O$6:O$64,'CapEx Detail Summary (Rates)'!$D$6:$D$64,$A45),0)</f>
        <v>0</v>
      </c>
      <c r="M45" s="302">
        <f>IF($B45="Yes",SUMIFS('CapEx Detail Summary (Rates)'!P$6:P$64,'CapEx Detail Summary (Rates)'!$D$6:$D$64,$A45),0)</f>
        <v>0</v>
      </c>
      <c r="N45" s="302">
        <f>IF($B45="Yes",SUMIFS('CapEx Detail Summary (Rates)'!Q$6:Q$64,'CapEx Detail Summary (Rates)'!$D$6:$D$64,$A45),0)</f>
        <v>0</v>
      </c>
      <c r="O45" s="302">
        <f>IF($B45="Yes",SUMIFS('CapEx Detail Summary (Rates)'!R$6:R$64,'CapEx Detail Summary (Rates)'!$D$6:$D$64,$A45),0)</f>
        <v>0</v>
      </c>
      <c r="P45" s="302">
        <f>IF($B45="Yes",SUMIFS('CapEx Detail Summary (Rates)'!S$6:S$64,'CapEx Detail Summary (Rates)'!$D$6:$D$64,$A45),0)</f>
        <v>0</v>
      </c>
      <c r="Q45" s="302">
        <f>IF($B45="Yes",SUMIFS('CapEx Detail Summary (Rates)'!T$6:T$64,'CapEx Detail Summary (Rates)'!$D$6:$D$64,$A45),0)</f>
        <v>0</v>
      </c>
      <c r="R45" s="302">
        <f>IF($B45="Yes",SUMIFS('CapEx Detail Summary (Rates)'!U$6:U$64,'CapEx Detail Summary (Rates)'!$D$6:$D$64,$A45),0)</f>
        <v>0</v>
      </c>
      <c r="S45" s="302">
        <f>IF($B45="Yes",SUMIFS('CapEx Detail Summary (Rates)'!V$6:V$64,'CapEx Detail Summary (Rates)'!$D$6:$D$64,$A45),0)</f>
        <v>0</v>
      </c>
      <c r="T45" s="302">
        <f>IF($B45="Yes",SUMIFS('CapEx Detail Summary (Rates)'!W$6:W$64,'CapEx Detail Summary (Rates)'!$D$6:$D$64,$A45),0)</f>
        <v>0</v>
      </c>
      <c r="U45" s="302">
        <f>IF($B45="Yes",SUMIFS('CapEx Detail Summary (Rates)'!X$6:X$64,'CapEx Detail Summary (Rates)'!$D$6:$D$64,$A45),0)</f>
        <v>0</v>
      </c>
      <c r="V45" s="302">
        <f>IF($B45="Yes",SUMIFS('CapEx Detail Summary (Rates)'!Y$6:Y$64,'CapEx Detail Summary (Rates)'!$D$6:$D$64,$A45),0)</f>
        <v>0</v>
      </c>
      <c r="W45" s="302">
        <f>IF($B45="Yes",SUMIFS('CapEx Detail Summary (Rates)'!Z$6:Z$64,'CapEx Detail Summary (Rates)'!$D$6:$D$64,$A45),0)</f>
        <v>0</v>
      </c>
      <c r="X45" s="302">
        <f>IF($B45="Yes",SUMIFS('CapEx Detail Summary (Rates)'!AA$6:AA$64,'CapEx Detail Summary (Rates)'!$D$6:$D$64,$A45),0)</f>
        <v>0</v>
      </c>
      <c r="Y45" s="302">
        <f>IF($B45="Yes",SUMIFS('CapEx Detail Summary (Rates)'!AB$6:AB$64,'CapEx Detail Summary (Rates)'!$D$6:$D$64,$A45),0)</f>
        <v>0</v>
      </c>
      <c r="Z45" s="302">
        <f>IF($B45="Yes",SUMIFS('CapEx Detail Summary (Rates)'!AC$6:AC$64,'CapEx Detail Summary (Rates)'!$D$6:$D$64,$A45),0)</f>
        <v>0</v>
      </c>
      <c r="AA45" s="302">
        <f>IF($B45="Yes",SUMIFS('CapEx Detail Summary (Rates)'!AD$6:AD$64,'CapEx Detail Summary (Rates)'!$D$6:$D$64,$A45),0)</f>
        <v>0</v>
      </c>
      <c r="AB45" s="302">
        <f>IF($B45="Yes",SUMIFS('CapEx Detail Summary (Rates)'!AE$6:AE$64,'CapEx Detail Summary (Rates)'!$D$6:$D$64,$A45),0)</f>
        <v>0</v>
      </c>
      <c r="AC45" s="302">
        <f>IF($B45="Yes",SUMIFS('CapEx Detail Summary (Rates)'!AF$6:AF$64,'CapEx Detail Summary (Rates)'!$D$6:$D$64,$A45),0)</f>
        <v>0</v>
      </c>
      <c r="AD45" s="302">
        <f>IF($B45="Yes",SUMIFS('CapEx Detail Summary (Rates)'!AG$6:AG$64,'CapEx Detail Summary (Rates)'!$D$6:$D$64,$A45),0)</f>
        <v>0</v>
      </c>
      <c r="AE45" s="302">
        <f>IF($B45="Yes",SUMIFS('CapEx Detail Summary (Rates)'!AH$6:AH$64,'CapEx Detail Summary (Rates)'!$D$6:$D$64,$A45),0)</f>
        <v>0</v>
      </c>
      <c r="AF45" s="302">
        <f>IF($B45="Yes",SUMIFS('CapEx Detail Summary (Rates)'!AI$6:AI$64,'CapEx Detail Summary (Rates)'!$D$6:$D$64,$A45),0)</f>
        <v>0</v>
      </c>
      <c r="AG45" s="302">
        <f>IF($B45="Yes",SUMIFS('CapEx Detail Summary (Rates)'!AJ$6:AJ$64,'CapEx Detail Summary (Rates)'!$D$6:$D$64,$A45),0)</f>
        <v>0</v>
      </c>
      <c r="AH45" s="302">
        <f>IF($B45="Yes",SUMIFS('CapEx Detail Summary (Rates)'!AK$6:AK$64,'CapEx Detail Summary (Rates)'!$D$6:$D$64,$A45),0)</f>
        <v>0</v>
      </c>
      <c r="AI45" s="302">
        <f>IF($B45="Yes",SUMIFS('CapEx Detail Summary (Rates)'!AL$6:AL$64,'CapEx Detail Summary (Rates)'!$D$6:$D$64,$A45),0)</f>
        <v>0</v>
      </c>
      <c r="AJ45" s="302">
        <f>IF($B45="Yes",SUMIFS('CapEx Detail Summary (Rates)'!AM$6:AM$64,'CapEx Detail Summary (Rates)'!$D$6:$D$64,$A45),0)</f>
        <v>0</v>
      </c>
      <c r="AK45" s="302">
        <f>IF($B45="Yes",SUMIFS('CapEx Detail Summary (Rates)'!AN$6:AN$64,'CapEx Detail Summary (Rates)'!$D$6:$D$64,$A45),0)</f>
        <v>0</v>
      </c>
      <c r="AL45" s="302">
        <f>IF($B45="Yes",SUMIFS('CapEx Detail Summary (Rates)'!AO$6:AO$64,'CapEx Detail Summary (Rates)'!$D$6:$D$64,$A45),0)</f>
        <v>0</v>
      </c>
      <c r="AM45" s="302">
        <f>IF($B45="Yes",SUMIFS('CapEx Detail Summary (Rates)'!AP$6:AP$64,'CapEx Detail Summary (Rates)'!$D$6:$D$64,$A45),0)</f>
        <v>0</v>
      </c>
    </row>
    <row r="46" spans="1:39" x14ac:dyDescent="0.25">
      <c r="A46" s="11" t="s">
        <v>118</v>
      </c>
      <c r="B46" s="30" t="s">
        <v>80</v>
      </c>
      <c r="C46" s="454">
        <f>IF($B46="Yes",SUMIFS('CapEx Detail Summary (Rates)'!F$6:F$64,'CapEx Detail Summary (Rates)'!$D$6:$D$64,$A46),0)</f>
        <v>0</v>
      </c>
      <c r="D46" s="302">
        <f>IF($B46="Yes",SUMIFS('CapEx Detail Summary (Rates)'!G$6:G$64,'CapEx Detail Summary (Rates)'!$D$6:$D$64,$A46),0)</f>
        <v>0</v>
      </c>
      <c r="E46" s="302">
        <f>IF($B46="Yes",SUMIFS('CapEx Detail Summary (Rates)'!H$6:H$64,'CapEx Detail Summary (Rates)'!$D$6:$D$64,$A46),0)</f>
        <v>0</v>
      </c>
      <c r="F46" s="302">
        <f>IF($B46="Yes",SUMIFS('CapEx Detail Summary (Rates)'!I$6:I$64,'CapEx Detail Summary (Rates)'!$D$6:$D$64,$A46),0)</f>
        <v>0</v>
      </c>
      <c r="G46" s="302">
        <f>IF($B46="Yes",SUMIFS('CapEx Detail Summary (Rates)'!J$6:J$64,'CapEx Detail Summary (Rates)'!$D$6:$D$64,$A46),0)</f>
        <v>0</v>
      </c>
      <c r="H46" s="302">
        <f>IF($B46="Yes",SUMIFS('CapEx Detail Summary (Rates)'!K$6:K$64,'CapEx Detail Summary (Rates)'!$D$6:$D$64,$A46),0)</f>
        <v>0</v>
      </c>
      <c r="I46" s="302">
        <f>IF($B46="Yes",SUMIFS('CapEx Detail Summary (Rates)'!L$6:L$64,'CapEx Detail Summary (Rates)'!$D$6:$D$64,$A46),0)</f>
        <v>0</v>
      </c>
      <c r="J46" s="302">
        <f>IF($B46="Yes",SUMIFS('CapEx Detail Summary (Rates)'!M$6:M$64,'CapEx Detail Summary (Rates)'!$D$6:$D$64,$A46),0)</f>
        <v>0</v>
      </c>
      <c r="K46" s="302">
        <f>IF($B46="Yes",SUMIFS('CapEx Detail Summary (Rates)'!N$6:N$64,'CapEx Detail Summary (Rates)'!$D$6:$D$64,$A46),0)</f>
        <v>0</v>
      </c>
      <c r="L46" s="302">
        <f>IF($B46="Yes",SUMIFS('CapEx Detail Summary (Rates)'!O$6:O$64,'CapEx Detail Summary (Rates)'!$D$6:$D$64,$A46),0)</f>
        <v>0</v>
      </c>
      <c r="M46" s="302">
        <f>IF($B46="Yes",SUMIFS('CapEx Detail Summary (Rates)'!P$6:P$64,'CapEx Detail Summary (Rates)'!$D$6:$D$64,$A46),0)</f>
        <v>0</v>
      </c>
      <c r="N46" s="302">
        <f>IF($B46="Yes",SUMIFS('CapEx Detail Summary (Rates)'!Q$6:Q$64,'CapEx Detail Summary (Rates)'!$D$6:$D$64,$A46),0)</f>
        <v>0</v>
      </c>
      <c r="O46" s="302">
        <f>IF($B46="Yes",SUMIFS('CapEx Detail Summary (Rates)'!R$6:R$64,'CapEx Detail Summary (Rates)'!$D$6:$D$64,$A46),0)</f>
        <v>0</v>
      </c>
      <c r="P46" s="302">
        <f>IF($B46="Yes",SUMIFS('CapEx Detail Summary (Rates)'!S$6:S$64,'CapEx Detail Summary (Rates)'!$D$6:$D$64,$A46),0)</f>
        <v>0</v>
      </c>
      <c r="Q46" s="302">
        <f>IF($B46="Yes",SUMIFS('CapEx Detail Summary (Rates)'!T$6:T$64,'CapEx Detail Summary (Rates)'!$D$6:$D$64,$A46),0)</f>
        <v>0</v>
      </c>
      <c r="R46" s="302">
        <f>IF($B46="Yes",SUMIFS('CapEx Detail Summary (Rates)'!U$6:U$64,'CapEx Detail Summary (Rates)'!$D$6:$D$64,$A46),0)</f>
        <v>0</v>
      </c>
      <c r="S46" s="302">
        <f>IF($B46="Yes",SUMIFS('CapEx Detail Summary (Rates)'!V$6:V$64,'CapEx Detail Summary (Rates)'!$D$6:$D$64,$A46),0)</f>
        <v>0</v>
      </c>
      <c r="T46" s="302">
        <f>IF($B46="Yes",SUMIFS('CapEx Detail Summary (Rates)'!W$6:W$64,'CapEx Detail Summary (Rates)'!$D$6:$D$64,$A46),0)</f>
        <v>0</v>
      </c>
      <c r="U46" s="302">
        <f>IF($B46="Yes",SUMIFS('CapEx Detail Summary (Rates)'!X$6:X$64,'CapEx Detail Summary (Rates)'!$D$6:$D$64,$A46),0)</f>
        <v>0</v>
      </c>
      <c r="V46" s="302">
        <f>IF($B46="Yes",SUMIFS('CapEx Detail Summary (Rates)'!Y$6:Y$64,'CapEx Detail Summary (Rates)'!$D$6:$D$64,$A46),0)</f>
        <v>0</v>
      </c>
      <c r="W46" s="302">
        <f>IF($B46="Yes",SUMIFS('CapEx Detail Summary (Rates)'!Z$6:Z$64,'CapEx Detail Summary (Rates)'!$D$6:$D$64,$A46),0)</f>
        <v>0</v>
      </c>
      <c r="X46" s="302">
        <f>IF($B46="Yes",SUMIFS('CapEx Detail Summary (Rates)'!AA$6:AA$64,'CapEx Detail Summary (Rates)'!$D$6:$D$64,$A46),0)</f>
        <v>0</v>
      </c>
      <c r="Y46" s="302">
        <f>IF($B46="Yes",SUMIFS('CapEx Detail Summary (Rates)'!AB$6:AB$64,'CapEx Detail Summary (Rates)'!$D$6:$D$64,$A46),0)</f>
        <v>0</v>
      </c>
      <c r="Z46" s="302">
        <f>IF($B46="Yes",SUMIFS('CapEx Detail Summary (Rates)'!AC$6:AC$64,'CapEx Detail Summary (Rates)'!$D$6:$D$64,$A46),0)</f>
        <v>0</v>
      </c>
      <c r="AA46" s="302">
        <f>IF($B46="Yes",SUMIFS('CapEx Detail Summary (Rates)'!AD$6:AD$64,'CapEx Detail Summary (Rates)'!$D$6:$D$64,$A46),0)</f>
        <v>0</v>
      </c>
      <c r="AB46" s="302">
        <f>IF($B46="Yes",SUMIFS('CapEx Detail Summary (Rates)'!AE$6:AE$64,'CapEx Detail Summary (Rates)'!$D$6:$D$64,$A46),0)</f>
        <v>0</v>
      </c>
      <c r="AC46" s="302">
        <f>IF($B46="Yes",SUMIFS('CapEx Detail Summary (Rates)'!AF$6:AF$64,'CapEx Detail Summary (Rates)'!$D$6:$D$64,$A46),0)</f>
        <v>0</v>
      </c>
      <c r="AD46" s="302">
        <f>IF($B46="Yes",SUMIFS('CapEx Detail Summary (Rates)'!AG$6:AG$64,'CapEx Detail Summary (Rates)'!$D$6:$D$64,$A46),0)</f>
        <v>0</v>
      </c>
      <c r="AE46" s="302">
        <f>IF($B46="Yes",SUMIFS('CapEx Detail Summary (Rates)'!AH$6:AH$64,'CapEx Detail Summary (Rates)'!$D$6:$D$64,$A46),0)</f>
        <v>0</v>
      </c>
      <c r="AF46" s="302">
        <f>IF($B46="Yes",SUMIFS('CapEx Detail Summary (Rates)'!AI$6:AI$64,'CapEx Detail Summary (Rates)'!$D$6:$D$64,$A46),0)</f>
        <v>0</v>
      </c>
      <c r="AG46" s="302">
        <f>IF($B46="Yes",SUMIFS('CapEx Detail Summary (Rates)'!AJ$6:AJ$64,'CapEx Detail Summary (Rates)'!$D$6:$D$64,$A46),0)</f>
        <v>0</v>
      </c>
      <c r="AH46" s="302">
        <f>IF($B46="Yes",SUMIFS('CapEx Detail Summary (Rates)'!AK$6:AK$64,'CapEx Detail Summary (Rates)'!$D$6:$D$64,$A46),0)</f>
        <v>0</v>
      </c>
      <c r="AI46" s="302">
        <f>IF($B46="Yes",SUMIFS('CapEx Detail Summary (Rates)'!AL$6:AL$64,'CapEx Detail Summary (Rates)'!$D$6:$D$64,$A46),0)</f>
        <v>0</v>
      </c>
      <c r="AJ46" s="302">
        <f>IF($B46="Yes",SUMIFS('CapEx Detail Summary (Rates)'!AM$6:AM$64,'CapEx Detail Summary (Rates)'!$D$6:$D$64,$A46),0)</f>
        <v>0</v>
      </c>
      <c r="AK46" s="302">
        <f>IF($B46="Yes",SUMIFS('CapEx Detail Summary (Rates)'!AN$6:AN$64,'CapEx Detail Summary (Rates)'!$D$6:$D$64,$A46),0)</f>
        <v>0</v>
      </c>
      <c r="AL46" s="302">
        <f>IF($B46="Yes",SUMIFS('CapEx Detail Summary (Rates)'!AO$6:AO$64,'CapEx Detail Summary (Rates)'!$D$6:$D$64,$A46),0)</f>
        <v>0</v>
      </c>
      <c r="AM46" s="302">
        <f>IF($B46="Yes",SUMIFS('CapEx Detail Summary (Rates)'!AP$6:AP$64,'CapEx Detail Summary (Rates)'!$D$6:$D$64,$A46),0)</f>
        <v>0</v>
      </c>
    </row>
    <row r="47" spans="1:39" x14ac:dyDescent="0.25">
      <c r="A47" s="11" t="s">
        <v>119</v>
      </c>
      <c r="B47" s="30" t="s">
        <v>82</v>
      </c>
      <c r="C47" s="454">
        <f>IF($B47="Yes",SUMIFS('CapEx Detail Summary (Rates)'!F$6:F$64,'CapEx Detail Summary (Rates)'!$D$6:$D$64,$A47),0)</f>
        <v>0</v>
      </c>
      <c r="D47" s="302">
        <f>IF($B47="Yes",SUMIFS('CapEx Detail Summary (Rates)'!G$6:G$64,'CapEx Detail Summary (Rates)'!$D$6:$D$64,$A47),0)</f>
        <v>0</v>
      </c>
      <c r="E47" s="302">
        <f>IF($B47="Yes",SUMIFS('CapEx Detail Summary (Rates)'!H$6:H$64,'CapEx Detail Summary (Rates)'!$D$6:$D$64,$A47),0)</f>
        <v>0</v>
      </c>
      <c r="F47" s="302">
        <f>IF($B47="Yes",SUMIFS('CapEx Detail Summary (Rates)'!I$6:I$64,'CapEx Detail Summary (Rates)'!$D$6:$D$64,$A47),0)</f>
        <v>0</v>
      </c>
      <c r="G47" s="302">
        <f>IF($B47="Yes",SUMIFS('CapEx Detail Summary (Rates)'!J$6:J$64,'CapEx Detail Summary (Rates)'!$D$6:$D$64,$A47),0)</f>
        <v>32375.272538353751</v>
      </c>
      <c r="H47" s="302">
        <f>IF($B47="Yes",SUMIFS('CapEx Detail Summary (Rates)'!K$6:K$64,'CapEx Detail Summary (Rates)'!$D$6:$D$64,$A47),0)</f>
        <v>54156.112152104804</v>
      </c>
      <c r="I47" s="302">
        <f>IF($B47="Yes",SUMIFS('CapEx Detail Summary (Rates)'!L$6:L$64,'CapEx Detail Summary (Rates)'!$D$6:$D$64,$A47),0)</f>
        <v>54486.189142662537</v>
      </c>
      <c r="J47" s="302">
        <f>IF($B47="Yes",SUMIFS('CapEx Detail Summary (Rates)'!M$6:M$64,'CapEx Detail Summary (Rates)'!$D$6:$D$64,$A47),0)</f>
        <v>54818.277924971298</v>
      </c>
      <c r="K47" s="302">
        <f>IF($B47="Yes",SUMIFS('CapEx Detail Summary (Rates)'!N$6:N$64,'CapEx Detail Summary (Rates)'!$D$6:$D$64,$A47),0)</f>
        <v>55152.390760734175</v>
      </c>
      <c r="L47" s="302">
        <f>IF($B47="Yes",SUMIFS('CapEx Detail Summary (Rates)'!O$6:O$64,'CapEx Detail Summary (Rates)'!$D$6:$D$64,$A47),0)</f>
        <v>55488.539986388285</v>
      </c>
      <c r="M47" s="302">
        <f>IF($B47="Yes",SUMIFS('CapEx Detail Summary (Rates)'!P$6:P$64,'CapEx Detail Summary (Rates)'!$D$6:$D$64,$A47),0)</f>
        <v>55826.738013560323</v>
      </c>
      <c r="N47" s="302">
        <f>IF($B47="Yes",SUMIFS('CapEx Detail Summary (Rates)'!Q$6:Q$64,'CapEx Detail Summary (Rates)'!$D$6:$D$64,$A47),0)</f>
        <v>35272.884358839547</v>
      </c>
      <c r="O47" s="302">
        <f>IF($B47="Yes",SUMIFS('CapEx Detail Summary (Rates)'!R$6:R$64,'CapEx Detail Summary (Rates)'!$D$6:$D$64,$A47),0)</f>
        <v>2423.1950563619885</v>
      </c>
      <c r="P47" s="302">
        <f>IF($B47="Yes",SUMIFS('CapEx Detail Summary (Rates)'!S$6:S$64,'CapEx Detail Summary (Rates)'!$D$6:$D$64,$A47),0)</f>
        <v>2437.9642282975933</v>
      </c>
      <c r="Q47" s="302">
        <f>IF($B47="Yes",SUMIFS('CapEx Detail Summary (Rates)'!T$6:T$64,'CapEx Detail Summary (Rates)'!$D$6:$D$64,$A47),0)</f>
        <v>2452.8234171053814</v>
      </c>
      <c r="R47" s="302">
        <f>IF($B47="Yes",SUMIFS('CapEx Detail Summary (Rates)'!U$6:U$64,'CapEx Detail Summary (Rates)'!$D$6:$D$64,$A47),0)</f>
        <v>2467.7731714306874</v>
      </c>
      <c r="S47" s="302">
        <f>IF($B47="Yes",SUMIFS('CapEx Detail Summary (Rates)'!V$6:V$64,'CapEx Detail Summary (Rates)'!$D$6:$D$64,$A47),0)</f>
        <v>2482.8140432627929</v>
      </c>
      <c r="T47" s="302">
        <f>IF($B47="Yes",SUMIFS('CapEx Detail Summary (Rates)'!W$6:W$64,'CapEx Detail Summary (Rates)'!$D$6:$D$64,$A47),0)</f>
        <v>2497.9465879553095</v>
      </c>
      <c r="U47" s="302">
        <f>IF($B47="Yes",SUMIFS('CapEx Detail Summary (Rates)'!X$6:X$64,'CapEx Detail Summary (Rates)'!$D$6:$D$64,$A47),0)</f>
        <v>2513.1713642466812</v>
      </c>
      <c r="V47" s="302">
        <f>IF($B47="Yes",SUMIFS('CapEx Detail Summary (Rates)'!Y$6:Y$64,'CapEx Detail Summary (Rates)'!$D$6:$D$64,$A47),0)</f>
        <v>272322.42675389536</v>
      </c>
      <c r="W47" s="302">
        <f>IF($B47="Yes",SUMIFS('CapEx Detail Summary (Rates)'!Z$6:Z$64,'CapEx Detail Summary (Rates)'!$D$6:$D$64,$A47),0)</f>
        <v>489817.35950711655</v>
      </c>
      <c r="X47" s="302">
        <f>IF($B47="Yes",SUMIFS('CapEx Detail Summary (Rates)'!AA$6:AA$64,'CapEx Detail Summary (Rates)'!$D$6:$D$64,$A47),0)</f>
        <v>492802.75549519906</v>
      </c>
      <c r="Y47" s="302">
        <f>IF($B47="Yes",SUMIFS('CapEx Detail Summary (Rates)'!AB$6:AB$64,'CapEx Detail Summary (Rates)'!$D$6:$D$64,$A47),0)</f>
        <v>495806.34722304606</v>
      </c>
      <c r="Z47" s="302">
        <f>IF($B47="Yes",SUMIFS('CapEx Detail Summary (Rates)'!AC$6:AC$64,'CapEx Detail Summary (Rates)'!$D$6:$D$64,$A47),0)</f>
        <v>444869.45802825195</v>
      </c>
      <c r="AA47" s="302">
        <f>IF($B47="Yes",SUMIFS('CapEx Detail Summary (Rates)'!AD$6:AD$64,'CapEx Detail Summary (Rates)'!$D$6:$D$64,$A47),0)</f>
        <v>289529.16018017905</v>
      </c>
      <c r="AB47" s="302">
        <f>IF($B47="Yes",SUMIFS('CapEx Detail Summary (Rates)'!AE$6:AE$64,'CapEx Detail Summary (Rates)'!$D$6:$D$64,$A47),0)</f>
        <v>287469.19371457875</v>
      </c>
      <c r="AC47" s="302">
        <f>IF($B47="Yes",SUMIFS('CapEx Detail Summary (Rates)'!AF$6:AF$64,'CapEx Detail Summary (Rates)'!$D$6:$D$64,$A47),0)</f>
        <v>451097.65718627174</v>
      </c>
      <c r="AD47" s="302">
        <f>IF($B47="Yes",SUMIFS('CapEx Detail Summary (Rates)'!AG$6:AG$64,'CapEx Detail Summary (Rates)'!$D$6:$D$64,$A47),0)</f>
        <v>507805.84737927356</v>
      </c>
      <c r="AE47" s="302">
        <f>IF($B47="Yes",SUMIFS('CapEx Detail Summary (Rates)'!AH$6:AH$64,'CapEx Detail Summary (Rates)'!$D$6:$D$64,$A47),0)</f>
        <v>510900.88170189626</v>
      </c>
      <c r="AF47" s="302">
        <f>IF($B47="Yes",SUMIFS('CapEx Detail Summary (Rates)'!AI$6:AI$64,'CapEx Detail Summary (Rates)'!$D$6:$D$64,$A47),0)</f>
        <v>514014.78000079584</v>
      </c>
      <c r="AG47" s="302">
        <f>IF($B47="Yes",SUMIFS('CapEx Detail Summary (Rates)'!AJ$6:AJ$64,'CapEx Detail Summary (Rates)'!$D$6:$D$64,$A47),0)</f>
        <v>228711.64001728463</v>
      </c>
      <c r="AH47" s="302">
        <f>IF($B47="Yes",SUMIFS('CapEx Detail Summary (Rates)'!AK$6:AK$64,'CapEx Detail Summary (Rates)'!$D$6:$D$64,$A47),0)</f>
        <v>0</v>
      </c>
      <c r="AI47" s="302">
        <f>IF($B47="Yes",SUMIFS('CapEx Detail Summary (Rates)'!AL$6:AL$64,'CapEx Detail Summary (Rates)'!$D$6:$D$64,$A47),0)</f>
        <v>0</v>
      </c>
      <c r="AJ47" s="302">
        <f>IF($B47="Yes",SUMIFS('CapEx Detail Summary (Rates)'!AM$6:AM$64,'CapEx Detail Summary (Rates)'!$D$6:$D$64,$A47),0)</f>
        <v>0</v>
      </c>
      <c r="AK47" s="302">
        <f>IF($B47="Yes",SUMIFS('CapEx Detail Summary (Rates)'!AN$6:AN$64,'CapEx Detail Summary (Rates)'!$D$6:$D$64,$A47),0)</f>
        <v>0</v>
      </c>
      <c r="AL47" s="302">
        <f>IF($B47="Yes",SUMIFS('CapEx Detail Summary (Rates)'!AO$6:AO$64,'CapEx Detail Summary (Rates)'!$D$6:$D$64,$A47),0)</f>
        <v>0</v>
      </c>
      <c r="AM47" s="302">
        <f>IF($B47="Yes",SUMIFS('CapEx Detail Summary (Rates)'!AP$6:AP$64,'CapEx Detail Summary (Rates)'!$D$6:$D$64,$A47),0)</f>
        <v>0</v>
      </c>
    </row>
    <row r="48" spans="1:39" x14ac:dyDescent="0.25">
      <c r="A48" s="11" t="s">
        <v>120</v>
      </c>
      <c r="B48" s="30" t="s">
        <v>82</v>
      </c>
      <c r="C48" s="454">
        <f>IF($B48="Yes",SUMIFS('CapEx Detail Summary (Rates)'!F$6:F$64,'CapEx Detail Summary (Rates)'!$D$6:$D$64,$A48),0)</f>
        <v>220000</v>
      </c>
      <c r="D48" s="302">
        <f>IF($B48="Yes",SUMIFS('CapEx Detail Summary (Rates)'!G$6:G$64,'CapEx Detail Summary (Rates)'!$D$6:$D$64,$A48),0)</f>
        <v>1340.8816666666667</v>
      </c>
      <c r="E48" s="302">
        <f>IF($B48="Yes",SUMIFS('CapEx Detail Summary (Rates)'!H$6:H$64,'CapEx Detail Summary (Rates)'!$D$6:$D$64,$A48),0)</f>
        <v>1349.0542286848611</v>
      </c>
      <c r="F48" s="302">
        <f>IF($B48="Yes",SUMIFS('CapEx Detail Summary (Rates)'!I$6:I$64,'CapEx Detail Summary (Rates)'!$D$6:$D$64,$A48),0)</f>
        <v>1357.2766017875097</v>
      </c>
      <c r="G48" s="302">
        <f>IF($B48="Yes",SUMIFS('CapEx Detail Summary (Rates)'!J$6:J$64,'CapEx Detail Summary (Rates)'!$D$6:$D$64,$A48),0)</f>
        <v>271159.48690918362</v>
      </c>
      <c r="H48" s="302">
        <f>IF($B48="Yes",SUMIFS('CapEx Detail Summary (Rates)'!K$6:K$64,'CapEx Detail Summary (Rates)'!$D$6:$D$64,$A48),0)</f>
        <v>488647.33164096286</v>
      </c>
      <c r="I48" s="302">
        <f>IF($B48="Yes",SUMIFS('CapEx Detail Summary (Rates)'!L$6:L$64,'CapEx Detail Summary (Rates)'!$D$6:$D$64,$A48),0)</f>
        <v>491625.59640670352</v>
      </c>
      <c r="J48" s="302">
        <f>IF($B48="Yes",SUMIFS('CapEx Detail Summary (Rates)'!M$6:M$64,'CapEx Detail Summary (Rates)'!$D$6:$D$64,$A48),0)</f>
        <v>494622.01344800269</v>
      </c>
      <c r="K48" s="302">
        <f>IF($B48="Yes",SUMIFS('CapEx Detail Summary (Rates)'!N$6:N$64,'CapEx Detail Summary (Rates)'!$D$6:$D$64,$A48),0)</f>
        <v>249898.35909798142</v>
      </c>
      <c r="L48" s="302">
        <f>IF($B48="Yes",SUMIFS('CapEx Detail Summary (Rates)'!O$6:O$64,'CapEx Detail Summary (Rates)'!$D$6:$D$64,$A48),0)</f>
        <v>0</v>
      </c>
      <c r="M48" s="302">
        <f>IF($B48="Yes",SUMIFS('CapEx Detail Summary (Rates)'!P$6:P$64,'CapEx Detail Summary (Rates)'!$D$6:$D$64,$A48),0)</f>
        <v>0</v>
      </c>
      <c r="N48" s="302">
        <f>IF($B48="Yes",SUMIFS('CapEx Detail Summary (Rates)'!Q$6:Q$64,'CapEx Detail Summary (Rates)'!$D$6:$D$64,$A48),0)</f>
        <v>0</v>
      </c>
      <c r="O48" s="302">
        <f>IF($B48="Yes",SUMIFS('CapEx Detail Summary (Rates)'!R$6:R$64,'CapEx Detail Summary (Rates)'!$D$6:$D$64,$A48),0)</f>
        <v>0</v>
      </c>
      <c r="P48" s="302">
        <f>IF($B48="Yes",SUMIFS('CapEx Detail Summary (Rates)'!S$6:S$64,'CapEx Detail Summary (Rates)'!$D$6:$D$64,$A48),0)</f>
        <v>0</v>
      </c>
      <c r="Q48" s="302">
        <f>IF($B48="Yes",SUMIFS('CapEx Detail Summary (Rates)'!T$6:T$64,'CapEx Detail Summary (Rates)'!$D$6:$D$64,$A48),0)</f>
        <v>0</v>
      </c>
      <c r="R48" s="302">
        <f>IF($B48="Yes",SUMIFS('CapEx Detail Summary (Rates)'!U$6:U$64,'CapEx Detail Summary (Rates)'!$D$6:$D$64,$A48),0)</f>
        <v>0</v>
      </c>
      <c r="S48" s="302">
        <f>IF($B48="Yes",SUMIFS('CapEx Detail Summary (Rates)'!V$6:V$64,'CapEx Detail Summary (Rates)'!$D$6:$D$64,$A48),0)</f>
        <v>0</v>
      </c>
      <c r="T48" s="302">
        <f>IF($B48="Yes",SUMIFS('CapEx Detail Summary (Rates)'!W$6:W$64,'CapEx Detail Summary (Rates)'!$D$6:$D$64,$A48),0)</f>
        <v>0</v>
      </c>
      <c r="U48" s="302">
        <f>IF($B48="Yes",SUMIFS('CapEx Detail Summary (Rates)'!X$6:X$64,'CapEx Detail Summary (Rates)'!$D$6:$D$64,$A48),0)</f>
        <v>0</v>
      </c>
      <c r="V48" s="302">
        <f>IF($B48="Yes",SUMIFS('CapEx Detail Summary (Rates)'!Y$6:Y$64,'CapEx Detail Summary (Rates)'!$D$6:$D$64,$A48),0)</f>
        <v>0</v>
      </c>
      <c r="W48" s="302">
        <f>IF($B48="Yes",SUMIFS('CapEx Detail Summary (Rates)'!Z$6:Z$64,'CapEx Detail Summary (Rates)'!$D$6:$D$64,$A48),0)</f>
        <v>0</v>
      </c>
      <c r="X48" s="302">
        <f>IF($B48="Yes",SUMIFS('CapEx Detail Summary (Rates)'!AA$6:AA$64,'CapEx Detail Summary (Rates)'!$D$6:$D$64,$A48),0)</f>
        <v>0</v>
      </c>
      <c r="Y48" s="302">
        <f>IF($B48="Yes",SUMIFS('CapEx Detail Summary (Rates)'!AB$6:AB$64,'CapEx Detail Summary (Rates)'!$D$6:$D$64,$A48),0)</f>
        <v>0</v>
      </c>
      <c r="Z48" s="302">
        <f>IF($B48="Yes",SUMIFS('CapEx Detail Summary (Rates)'!AC$6:AC$64,'CapEx Detail Summary (Rates)'!$D$6:$D$64,$A48),0)</f>
        <v>0</v>
      </c>
      <c r="AA48" s="302">
        <f>IF($B48="Yes",SUMIFS('CapEx Detail Summary (Rates)'!AD$6:AD$64,'CapEx Detail Summary (Rates)'!$D$6:$D$64,$A48),0)</f>
        <v>0</v>
      </c>
      <c r="AB48" s="302">
        <f>IF($B48="Yes",SUMIFS('CapEx Detail Summary (Rates)'!AE$6:AE$64,'CapEx Detail Summary (Rates)'!$D$6:$D$64,$A48),0)</f>
        <v>0</v>
      </c>
      <c r="AC48" s="302">
        <f>IF($B48="Yes",SUMIFS('CapEx Detail Summary (Rates)'!AF$6:AF$64,'CapEx Detail Summary (Rates)'!$D$6:$D$64,$A48),0)</f>
        <v>0</v>
      </c>
      <c r="AD48" s="302">
        <f>IF($B48="Yes",SUMIFS('CapEx Detail Summary (Rates)'!AG$6:AG$64,'CapEx Detail Summary (Rates)'!$D$6:$D$64,$A48),0)</f>
        <v>0</v>
      </c>
      <c r="AE48" s="302">
        <f>IF($B48="Yes",SUMIFS('CapEx Detail Summary (Rates)'!AH$6:AH$64,'CapEx Detail Summary (Rates)'!$D$6:$D$64,$A48),0)</f>
        <v>0</v>
      </c>
      <c r="AF48" s="302">
        <f>IF($B48="Yes",SUMIFS('CapEx Detail Summary (Rates)'!AI$6:AI$64,'CapEx Detail Summary (Rates)'!$D$6:$D$64,$A48),0)</f>
        <v>0</v>
      </c>
      <c r="AG48" s="302">
        <f>IF($B48="Yes",SUMIFS('CapEx Detail Summary (Rates)'!AJ$6:AJ$64,'CapEx Detail Summary (Rates)'!$D$6:$D$64,$A48),0)</f>
        <v>0</v>
      </c>
      <c r="AH48" s="302">
        <f>IF($B48="Yes",SUMIFS('CapEx Detail Summary (Rates)'!AK$6:AK$64,'CapEx Detail Summary (Rates)'!$D$6:$D$64,$A48),0)</f>
        <v>0</v>
      </c>
      <c r="AI48" s="302">
        <f>IF($B48="Yes",SUMIFS('CapEx Detail Summary (Rates)'!AL$6:AL$64,'CapEx Detail Summary (Rates)'!$D$6:$D$64,$A48),0)</f>
        <v>0</v>
      </c>
      <c r="AJ48" s="302">
        <f>IF($B48="Yes",SUMIFS('CapEx Detail Summary (Rates)'!AM$6:AM$64,'CapEx Detail Summary (Rates)'!$D$6:$D$64,$A48),0)</f>
        <v>0</v>
      </c>
      <c r="AK48" s="302">
        <f>IF($B48="Yes",SUMIFS('CapEx Detail Summary (Rates)'!AN$6:AN$64,'CapEx Detail Summary (Rates)'!$D$6:$D$64,$A48),0)</f>
        <v>0</v>
      </c>
      <c r="AL48" s="302">
        <f>IF($B48="Yes",SUMIFS('CapEx Detail Summary (Rates)'!AO$6:AO$64,'CapEx Detail Summary (Rates)'!$D$6:$D$64,$A48),0)</f>
        <v>0</v>
      </c>
      <c r="AM48" s="302">
        <f>IF($B48="Yes",SUMIFS('CapEx Detail Summary (Rates)'!AP$6:AP$64,'CapEx Detail Summary (Rates)'!$D$6:$D$64,$A48),0)</f>
        <v>0</v>
      </c>
    </row>
    <row r="49" spans="1:39" x14ac:dyDescent="0.25">
      <c r="A49" s="11" t="s">
        <v>121</v>
      </c>
      <c r="B49" s="30" t="s">
        <v>80</v>
      </c>
      <c r="C49" s="454">
        <f>IF($B49="Yes",SUMIFS('CapEx Detail Summary (Rates)'!F$6:F$64,'CapEx Detail Summary (Rates)'!$D$6:$D$64,$A49),0)</f>
        <v>0</v>
      </c>
      <c r="D49" s="302">
        <f>IF($B49="Yes",SUMIFS('CapEx Detail Summary (Rates)'!G$6:G$64,'CapEx Detail Summary (Rates)'!$D$6:$D$64,$A49),0)</f>
        <v>0</v>
      </c>
      <c r="E49" s="302">
        <f>IF($B49="Yes",SUMIFS('CapEx Detail Summary (Rates)'!H$6:H$64,'CapEx Detail Summary (Rates)'!$D$6:$D$64,$A49),0)</f>
        <v>0</v>
      </c>
      <c r="F49" s="302">
        <f>IF($B49="Yes",SUMIFS('CapEx Detail Summary (Rates)'!I$6:I$64,'CapEx Detail Summary (Rates)'!$D$6:$D$64,$A49),0)</f>
        <v>0</v>
      </c>
      <c r="G49" s="302">
        <f>IF($B49="Yes",SUMIFS('CapEx Detail Summary (Rates)'!J$6:J$64,'CapEx Detail Summary (Rates)'!$D$6:$D$64,$A49),0)</f>
        <v>0</v>
      </c>
      <c r="H49" s="302">
        <f>IF($B49="Yes",SUMIFS('CapEx Detail Summary (Rates)'!K$6:K$64,'CapEx Detail Summary (Rates)'!$D$6:$D$64,$A49),0)</f>
        <v>0</v>
      </c>
      <c r="I49" s="302">
        <f>IF($B49="Yes",SUMIFS('CapEx Detail Summary (Rates)'!L$6:L$64,'CapEx Detail Summary (Rates)'!$D$6:$D$64,$A49),0)</f>
        <v>0</v>
      </c>
      <c r="J49" s="302">
        <f>IF($B49="Yes",SUMIFS('CapEx Detail Summary (Rates)'!M$6:M$64,'CapEx Detail Summary (Rates)'!$D$6:$D$64,$A49),0)</f>
        <v>0</v>
      </c>
      <c r="K49" s="302">
        <f>IF($B49="Yes",SUMIFS('CapEx Detail Summary (Rates)'!N$6:N$64,'CapEx Detail Summary (Rates)'!$D$6:$D$64,$A49),0)</f>
        <v>0</v>
      </c>
      <c r="L49" s="302">
        <f>IF($B49="Yes",SUMIFS('CapEx Detail Summary (Rates)'!O$6:O$64,'CapEx Detail Summary (Rates)'!$D$6:$D$64,$A49),0)</f>
        <v>0</v>
      </c>
      <c r="M49" s="302">
        <f>IF($B49="Yes",SUMIFS('CapEx Detail Summary (Rates)'!P$6:P$64,'CapEx Detail Summary (Rates)'!$D$6:$D$64,$A49),0)</f>
        <v>0</v>
      </c>
      <c r="N49" s="302">
        <f>IF($B49="Yes",SUMIFS('CapEx Detail Summary (Rates)'!Q$6:Q$64,'CapEx Detail Summary (Rates)'!$D$6:$D$64,$A49),0)</f>
        <v>0</v>
      </c>
      <c r="O49" s="302">
        <f>IF($B49="Yes",SUMIFS('CapEx Detail Summary (Rates)'!R$6:R$64,'CapEx Detail Summary (Rates)'!$D$6:$D$64,$A49),0)</f>
        <v>0</v>
      </c>
      <c r="P49" s="302">
        <f>IF($B49="Yes",SUMIFS('CapEx Detail Summary (Rates)'!S$6:S$64,'CapEx Detail Summary (Rates)'!$D$6:$D$64,$A49),0)</f>
        <v>0</v>
      </c>
      <c r="Q49" s="302">
        <f>IF($B49="Yes",SUMIFS('CapEx Detail Summary (Rates)'!T$6:T$64,'CapEx Detail Summary (Rates)'!$D$6:$D$64,$A49),0)</f>
        <v>0</v>
      </c>
      <c r="R49" s="302">
        <f>IF($B49="Yes",SUMIFS('CapEx Detail Summary (Rates)'!U$6:U$64,'CapEx Detail Summary (Rates)'!$D$6:$D$64,$A49),0)</f>
        <v>0</v>
      </c>
      <c r="S49" s="302">
        <f>IF($B49="Yes",SUMIFS('CapEx Detail Summary (Rates)'!V$6:V$64,'CapEx Detail Summary (Rates)'!$D$6:$D$64,$A49),0)</f>
        <v>0</v>
      </c>
      <c r="T49" s="302">
        <f>IF($B49="Yes",SUMIFS('CapEx Detail Summary (Rates)'!W$6:W$64,'CapEx Detail Summary (Rates)'!$D$6:$D$64,$A49),0)</f>
        <v>0</v>
      </c>
      <c r="U49" s="302">
        <f>IF($B49="Yes",SUMIFS('CapEx Detail Summary (Rates)'!X$6:X$64,'CapEx Detail Summary (Rates)'!$D$6:$D$64,$A49),0)</f>
        <v>0</v>
      </c>
      <c r="V49" s="302">
        <f>IF($B49="Yes",SUMIFS('CapEx Detail Summary (Rates)'!Y$6:Y$64,'CapEx Detail Summary (Rates)'!$D$6:$D$64,$A49),0)</f>
        <v>0</v>
      </c>
      <c r="W49" s="302">
        <f>IF($B49="Yes",SUMIFS('CapEx Detail Summary (Rates)'!Z$6:Z$64,'CapEx Detail Summary (Rates)'!$D$6:$D$64,$A49),0)</f>
        <v>0</v>
      </c>
      <c r="X49" s="302">
        <f>IF($B49="Yes",SUMIFS('CapEx Detail Summary (Rates)'!AA$6:AA$64,'CapEx Detail Summary (Rates)'!$D$6:$D$64,$A49),0)</f>
        <v>0</v>
      </c>
      <c r="Y49" s="302">
        <f>IF($B49="Yes",SUMIFS('CapEx Detail Summary (Rates)'!AB$6:AB$64,'CapEx Detail Summary (Rates)'!$D$6:$D$64,$A49),0)</f>
        <v>0</v>
      </c>
      <c r="Z49" s="302">
        <f>IF($B49="Yes",SUMIFS('CapEx Detail Summary (Rates)'!AC$6:AC$64,'CapEx Detail Summary (Rates)'!$D$6:$D$64,$A49),0)</f>
        <v>0</v>
      </c>
      <c r="AA49" s="302">
        <f>IF($B49="Yes",SUMIFS('CapEx Detail Summary (Rates)'!AD$6:AD$64,'CapEx Detail Summary (Rates)'!$D$6:$D$64,$A49),0)</f>
        <v>0</v>
      </c>
      <c r="AB49" s="302">
        <f>IF($B49="Yes",SUMIFS('CapEx Detail Summary (Rates)'!AE$6:AE$64,'CapEx Detail Summary (Rates)'!$D$6:$D$64,$A49),0)</f>
        <v>0</v>
      </c>
      <c r="AC49" s="302">
        <f>IF($B49="Yes",SUMIFS('CapEx Detail Summary (Rates)'!AF$6:AF$64,'CapEx Detail Summary (Rates)'!$D$6:$D$64,$A49),0)</f>
        <v>0</v>
      </c>
      <c r="AD49" s="302">
        <f>IF($B49="Yes",SUMIFS('CapEx Detail Summary (Rates)'!AG$6:AG$64,'CapEx Detail Summary (Rates)'!$D$6:$D$64,$A49),0)</f>
        <v>0</v>
      </c>
      <c r="AE49" s="302">
        <f>IF($B49="Yes",SUMIFS('CapEx Detail Summary (Rates)'!AH$6:AH$64,'CapEx Detail Summary (Rates)'!$D$6:$D$64,$A49),0)</f>
        <v>0</v>
      </c>
      <c r="AF49" s="302">
        <f>IF($B49="Yes",SUMIFS('CapEx Detail Summary (Rates)'!AI$6:AI$64,'CapEx Detail Summary (Rates)'!$D$6:$D$64,$A49),0)</f>
        <v>0</v>
      </c>
      <c r="AG49" s="302">
        <f>IF($B49="Yes",SUMIFS('CapEx Detail Summary (Rates)'!AJ$6:AJ$64,'CapEx Detail Summary (Rates)'!$D$6:$D$64,$A49),0)</f>
        <v>0</v>
      </c>
      <c r="AH49" s="302">
        <f>IF($B49="Yes",SUMIFS('CapEx Detail Summary (Rates)'!AK$6:AK$64,'CapEx Detail Summary (Rates)'!$D$6:$D$64,$A49),0)</f>
        <v>0</v>
      </c>
      <c r="AI49" s="302">
        <f>IF($B49="Yes",SUMIFS('CapEx Detail Summary (Rates)'!AL$6:AL$64,'CapEx Detail Summary (Rates)'!$D$6:$D$64,$A49),0)</f>
        <v>0</v>
      </c>
      <c r="AJ49" s="302">
        <f>IF($B49="Yes",SUMIFS('CapEx Detail Summary (Rates)'!AM$6:AM$64,'CapEx Detail Summary (Rates)'!$D$6:$D$64,$A49),0)</f>
        <v>0</v>
      </c>
      <c r="AK49" s="302">
        <f>IF($B49="Yes",SUMIFS('CapEx Detail Summary (Rates)'!AN$6:AN$64,'CapEx Detail Summary (Rates)'!$D$6:$D$64,$A49),0)</f>
        <v>0</v>
      </c>
      <c r="AL49" s="302">
        <f>IF($B49="Yes",SUMIFS('CapEx Detail Summary (Rates)'!AO$6:AO$64,'CapEx Detail Summary (Rates)'!$D$6:$D$64,$A49),0)</f>
        <v>0</v>
      </c>
      <c r="AM49" s="302">
        <f>IF($B49="Yes",SUMIFS('CapEx Detail Summary (Rates)'!AP$6:AP$64,'CapEx Detail Summary (Rates)'!$D$6:$D$64,$A49),0)</f>
        <v>0</v>
      </c>
    </row>
    <row r="50" spans="1:39" x14ac:dyDescent="0.25">
      <c r="A50" s="11" t="s">
        <v>122</v>
      </c>
      <c r="B50" s="30" t="s">
        <v>82</v>
      </c>
      <c r="C50" s="454">
        <f>IF($B50="Yes",SUMIFS('CapEx Detail Summary (Rates)'!F$6:F$64,'CapEx Detail Summary (Rates)'!$D$6:$D$64,$A50),0)</f>
        <v>0</v>
      </c>
      <c r="D50" s="302">
        <f>IF($B50="Yes",SUMIFS('CapEx Detail Summary (Rates)'!G$6:G$64,'CapEx Detail Summary (Rates)'!$D$6:$D$64,$A50),0)</f>
        <v>0</v>
      </c>
      <c r="E50" s="302">
        <f>IF($B50="Yes",SUMIFS('CapEx Detail Summary (Rates)'!H$6:H$64,'CapEx Detail Summary (Rates)'!$D$6:$D$64,$A50),0)</f>
        <v>0</v>
      </c>
      <c r="F50" s="302">
        <f>IF($B50="Yes",SUMIFS('CapEx Detail Summary (Rates)'!I$6:I$64,'CapEx Detail Summary (Rates)'!$D$6:$D$64,$A50),0)</f>
        <v>0</v>
      </c>
      <c r="G50" s="302">
        <f>IF($B50="Yes",SUMIFS('CapEx Detail Summary (Rates)'!J$6:J$64,'CapEx Detail Summary (Rates)'!$D$6:$D$64,$A50),0)</f>
        <v>0</v>
      </c>
      <c r="H50" s="302">
        <f>IF($B50="Yes",SUMIFS('CapEx Detail Summary (Rates)'!K$6:K$64,'CapEx Detail Summary (Rates)'!$D$6:$D$64,$A50),0)</f>
        <v>0</v>
      </c>
      <c r="I50" s="302">
        <f>IF($B50="Yes",SUMIFS('CapEx Detail Summary (Rates)'!L$6:L$64,'CapEx Detail Summary (Rates)'!$D$6:$D$64,$A50),0)</f>
        <v>0</v>
      </c>
      <c r="J50" s="302">
        <f>IF($B50="Yes",SUMIFS('CapEx Detail Summary (Rates)'!M$6:M$64,'CapEx Detail Summary (Rates)'!$D$6:$D$64,$A50),0)</f>
        <v>0</v>
      </c>
      <c r="K50" s="302">
        <f>IF($B50="Yes",SUMIFS('CapEx Detail Summary (Rates)'!N$6:N$64,'CapEx Detail Summary (Rates)'!$D$6:$D$64,$A50),0)</f>
        <v>0</v>
      </c>
      <c r="L50" s="302">
        <f>IF($B50="Yes",SUMIFS('CapEx Detail Summary (Rates)'!O$6:O$64,'CapEx Detail Summary (Rates)'!$D$6:$D$64,$A50),0)</f>
        <v>0</v>
      </c>
      <c r="M50" s="302">
        <f>IF($B50="Yes",SUMIFS('CapEx Detail Summary (Rates)'!P$6:P$64,'CapEx Detail Summary (Rates)'!$D$6:$D$64,$A50),0)</f>
        <v>0</v>
      </c>
      <c r="N50" s="302">
        <f>IF($B50="Yes",SUMIFS('CapEx Detail Summary (Rates)'!Q$6:Q$64,'CapEx Detail Summary (Rates)'!$D$6:$D$64,$A50),0)</f>
        <v>0</v>
      </c>
      <c r="O50" s="302">
        <f>IF($B50="Yes",SUMIFS('CapEx Detail Summary (Rates)'!R$6:R$64,'CapEx Detail Summary (Rates)'!$D$6:$D$64,$A50),0)</f>
        <v>0</v>
      </c>
      <c r="P50" s="302">
        <f>IF($B50="Yes",SUMIFS('CapEx Detail Summary (Rates)'!S$6:S$64,'CapEx Detail Summary (Rates)'!$D$6:$D$64,$A50),0)</f>
        <v>0</v>
      </c>
      <c r="Q50" s="302">
        <f>IF($B50="Yes",SUMIFS('CapEx Detail Summary (Rates)'!T$6:T$64,'CapEx Detail Summary (Rates)'!$D$6:$D$64,$A50),0)</f>
        <v>26979.393781961455</v>
      </c>
      <c r="R50" s="302">
        <f>IF($B50="Yes",SUMIFS('CapEx Detail Summary (Rates)'!U$6:U$64,'CapEx Detail Summary (Rates)'!$D$6:$D$64,$A50),0)</f>
        <v>81102.618502702608</v>
      </c>
      <c r="S50" s="302">
        <f>IF($B50="Yes",SUMIFS('CapEx Detail Summary (Rates)'!V$6:V$64,'CapEx Detail Summary (Rates)'!$D$6:$D$64,$A50),0)</f>
        <v>108576.32598588651</v>
      </c>
      <c r="T50" s="302">
        <f>IF($B50="Yes",SUMIFS('CapEx Detail Summary (Rates)'!W$6:W$64,'CapEx Detail Summary (Rates)'!$D$6:$D$64,$A50),0)</f>
        <v>109238.0896447433</v>
      </c>
      <c r="U50" s="302">
        <f>IF($B50="Yes",SUMIFS('CapEx Detail Summary (Rates)'!X$6:X$64,'CapEx Detail Summary (Rates)'!$D$6:$D$64,$A50),0)</f>
        <v>109903.88669795389</v>
      </c>
      <c r="V50" s="302">
        <f>IF($B50="Yes",SUMIFS('CapEx Detail Summary (Rates)'!Y$6:Y$64,'CapEx Detail Summary (Rates)'!$D$6:$D$64,$A50),0)</f>
        <v>110573.74172872069</v>
      </c>
      <c r="W50" s="302">
        <f>IF($B50="Yes",SUMIFS('CapEx Detail Summary (Rates)'!Z$6:Z$64,'CapEx Detail Summary (Rates)'!$D$6:$D$64,$A50),0)</f>
        <v>111247.67947007877</v>
      </c>
      <c r="X50" s="302">
        <f>IF($B50="Yes",SUMIFS('CapEx Detail Summary (Rates)'!AA$6:AA$64,'CapEx Detail Summary (Rates)'!$D$6:$D$64,$A50),0)</f>
        <v>111925.72480580895</v>
      </c>
      <c r="Y50" s="302">
        <f>IF($B50="Yes",SUMIFS('CapEx Detail Summary (Rates)'!AB$6:AB$64,'CapEx Detail Summary (Rates)'!$D$6:$D$64,$A50),0)</f>
        <v>112607.9027713566</v>
      </c>
      <c r="Z50" s="302">
        <f>IF($B50="Yes",SUMIFS('CapEx Detail Summary (Rates)'!AC$6:AC$64,'CapEx Detail Summary (Rates)'!$D$6:$D$64,$A50),0)</f>
        <v>86314.844772794677</v>
      </c>
      <c r="AA50" s="302">
        <f>IF($B50="Yes",SUMIFS('CapEx Detail Summary (Rates)'!AD$6:AD$64,'CapEx Detail Summary (Rates)'!$D$6:$D$64,$A50),0)</f>
        <v>31529.79183798323</v>
      </c>
      <c r="AB50" s="302">
        <f>IF($B50="Yes",SUMIFS('CapEx Detail Summary (Rates)'!AE$6:AE$64,'CapEx Detail Summary (Rates)'!$D$6:$D$64,$A50),0)</f>
        <v>33074.310448628064</v>
      </c>
      <c r="AC50" s="302">
        <f>IF($B50="Yes",SUMIFS('CapEx Detail Summary (Rates)'!AF$6:AF$64,'CapEx Detail Summary (Rates)'!$D$6:$D$64,$A50),0)</f>
        <v>276090.43965227302</v>
      </c>
      <c r="AD50" s="302">
        <f>IF($B50="Yes",SUMIFS('CapEx Detail Summary (Rates)'!AG$6:AG$64,'CapEx Detail Summary (Rates)'!$D$6:$D$64,$A50),0)</f>
        <v>817361.06351364614</v>
      </c>
      <c r="AE50" s="302">
        <f>IF($B50="Yes",SUMIFS('CapEx Detail Summary (Rates)'!AH$6:AH$64,'CapEx Detail Summary (Rates)'!$D$6:$D$64,$A50),0)</f>
        <v>1092136.7489019544</v>
      </c>
      <c r="AF50" s="302">
        <f>IF($B50="Yes",SUMIFS('CapEx Detail Summary (Rates)'!AI$6:AI$64,'CapEx Detail Summary (Rates)'!$D$6:$D$64,$A50),0)</f>
        <v>1098793.2313751162</v>
      </c>
      <c r="AG50" s="302">
        <f>IF($B50="Yes",SUMIFS('CapEx Detail Summary (Rates)'!AJ$6:AJ$64,'CapEx Detail Summary (Rates)'!$D$6:$D$64,$A50),0)</f>
        <v>1105490.2845542447</v>
      </c>
      <c r="AH50" s="302">
        <f>IF($B50="Yes",SUMIFS('CapEx Detail Summary (Rates)'!AK$6:AK$64,'CapEx Detail Summary (Rates)'!$D$6:$D$64,$A50),0)</f>
        <v>1112228.1557144127</v>
      </c>
      <c r="AI50" s="302">
        <f>IF($B50="Yes",SUMIFS('CapEx Detail Summary (Rates)'!AL$6:AL$64,'CapEx Detail Summary (Rates)'!$D$6:$D$64,$A50),0)</f>
        <v>1119007.0936378122</v>
      </c>
      <c r="AJ50" s="302">
        <f>IF($B50="Yes",SUMIFS('CapEx Detail Summary (Rates)'!AM$6:AM$64,'CapEx Detail Summary (Rates)'!$D$6:$D$64,$A50),0)</f>
        <v>1125827.3486229435</v>
      </c>
      <c r="AK50" s="302">
        <f>IF($B50="Yes",SUMIFS('CapEx Detail Summary (Rates)'!AN$6:AN$64,'CapEx Detail Summary (Rates)'!$D$6:$D$64,$A50),0)</f>
        <v>699333.05</v>
      </c>
      <c r="AL50" s="302">
        <f>IF($B50="Yes",SUMIFS('CapEx Detail Summary (Rates)'!AO$6:AO$64,'CapEx Detail Summary (Rates)'!$D$6:$D$64,$A50),0)</f>
        <v>430358.8</v>
      </c>
      <c r="AM50" s="302">
        <f>IF($B50="Yes",SUMIFS('CapEx Detail Summary (Rates)'!AP$6:AP$64,'CapEx Detail Summary (Rates)'!$D$6:$D$64,$A50),0)</f>
        <v>90299.473579142941</v>
      </c>
    </row>
    <row r="51" spans="1:39" x14ac:dyDescent="0.25">
      <c r="A51" s="11" t="s">
        <v>123</v>
      </c>
      <c r="B51" s="30" t="s">
        <v>82</v>
      </c>
      <c r="C51" s="454">
        <f>IF($B51="Yes",SUMIFS('CapEx Detail Summary (Rates)'!F$6:F$64,'CapEx Detail Summary (Rates)'!$D$6:$D$64,$A51),0)</f>
        <v>0</v>
      </c>
      <c r="D51" s="302">
        <f>IF($B51="Yes",SUMIFS('CapEx Detail Summary (Rates)'!G$6:G$64,'CapEx Detail Summary (Rates)'!$D$6:$D$64,$A51),0)</f>
        <v>0</v>
      </c>
      <c r="E51" s="302">
        <f>IF($B51="Yes",SUMIFS('CapEx Detail Summary (Rates)'!H$6:H$64,'CapEx Detail Summary (Rates)'!$D$6:$D$64,$A51),0)</f>
        <v>0</v>
      </c>
      <c r="F51" s="302">
        <f>IF($B51="Yes",SUMIFS('CapEx Detail Summary (Rates)'!I$6:I$64,'CapEx Detail Summary (Rates)'!$D$6:$D$64,$A51),0)</f>
        <v>0</v>
      </c>
      <c r="G51" s="302">
        <f>IF($B51="Yes",SUMIFS('CapEx Detail Summary (Rates)'!J$6:J$64,'CapEx Detail Summary (Rates)'!$D$6:$D$64,$A51),0)</f>
        <v>0</v>
      </c>
      <c r="H51" s="302">
        <f>IF($B51="Yes",SUMIFS('CapEx Detail Summary (Rates)'!K$6:K$64,'CapEx Detail Summary (Rates)'!$D$6:$D$64,$A51),0)</f>
        <v>0</v>
      </c>
      <c r="I51" s="302">
        <f>IF($B51="Yes",SUMIFS('CapEx Detail Summary (Rates)'!L$6:L$64,'CapEx Detail Summary (Rates)'!$D$6:$D$64,$A51),0)</f>
        <v>0</v>
      </c>
      <c r="J51" s="302">
        <f>IF($B51="Yes",SUMIFS('CapEx Detail Summary (Rates)'!M$6:M$64,'CapEx Detail Summary (Rates)'!$D$6:$D$64,$A51),0)</f>
        <v>0</v>
      </c>
      <c r="K51" s="302">
        <f>IF($B51="Yes",SUMIFS('CapEx Detail Summary (Rates)'!N$6:N$64,'CapEx Detail Summary (Rates)'!$D$6:$D$64,$A51),0)</f>
        <v>0</v>
      </c>
      <c r="L51" s="302">
        <f>IF($B51="Yes",SUMIFS('CapEx Detail Summary (Rates)'!O$6:O$64,'CapEx Detail Summary (Rates)'!$D$6:$D$64,$A51),0)</f>
        <v>0</v>
      </c>
      <c r="M51" s="302">
        <f>IF($B51="Yes",SUMIFS('CapEx Detail Summary (Rates)'!P$6:P$64,'CapEx Detail Summary (Rates)'!$D$6:$D$64,$A51),0)</f>
        <v>0</v>
      </c>
      <c r="N51" s="302">
        <f>IF($B51="Yes",SUMIFS('CapEx Detail Summary (Rates)'!Q$6:Q$64,'CapEx Detail Summary (Rates)'!$D$6:$D$64,$A51),0)</f>
        <v>0</v>
      </c>
      <c r="O51" s="302">
        <f>IF($B51="Yes",SUMIFS('CapEx Detail Summary (Rates)'!R$6:R$64,'CapEx Detail Summary (Rates)'!$D$6:$D$64,$A51),0)</f>
        <v>0</v>
      </c>
      <c r="P51" s="302">
        <f>IF($B51="Yes",SUMIFS('CapEx Detail Summary (Rates)'!S$6:S$64,'CapEx Detail Summary (Rates)'!$D$6:$D$64,$A51),0)</f>
        <v>0</v>
      </c>
      <c r="Q51" s="302">
        <f>IF($B51="Yes",SUMIFS('CapEx Detail Summary (Rates)'!T$6:T$64,'CapEx Detail Summary (Rates)'!$D$6:$D$64,$A51),0)</f>
        <v>0</v>
      </c>
      <c r="R51" s="302">
        <f>IF($B51="Yes",SUMIFS('CapEx Detail Summary (Rates)'!U$6:U$64,'CapEx Detail Summary (Rates)'!$D$6:$D$64,$A51),0)</f>
        <v>0</v>
      </c>
      <c r="S51" s="302">
        <f>IF($B51="Yes",SUMIFS('CapEx Detail Summary (Rates)'!V$6:V$64,'CapEx Detail Summary (Rates)'!$D$6:$D$64,$A51),0)</f>
        <v>0</v>
      </c>
      <c r="T51" s="302">
        <f>IF($B51="Yes",SUMIFS('CapEx Detail Summary (Rates)'!W$6:W$64,'CapEx Detail Summary (Rates)'!$D$6:$D$64,$A51),0)</f>
        <v>0</v>
      </c>
      <c r="U51" s="302">
        <f>IF($B51="Yes",SUMIFS('CapEx Detail Summary (Rates)'!X$6:X$64,'CapEx Detail Summary (Rates)'!$D$6:$D$64,$A51),0)</f>
        <v>0</v>
      </c>
      <c r="V51" s="302">
        <f>IF($B51="Yes",SUMIFS('CapEx Detail Summary (Rates)'!Y$6:Y$64,'CapEx Detail Summary (Rates)'!$D$6:$D$64,$A51),0)</f>
        <v>0</v>
      </c>
      <c r="W51" s="302">
        <f>IF($B51="Yes",SUMIFS('CapEx Detail Summary (Rates)'!Z$6:Z$64,'CapEx Detail Summary (Rates)'!$D$6:$D$64,$A51),0)</f>
        <v>0</v>
      </c>
      <c r="X51" s="302">
        <f>IF($B51="Yes",SUMIFS('CapEx Detail Summary (Rates)'!AA$6:AA$64,'CapEx Detail Summary (Rates)'!$D$6:$D$64,$A51),0)</f>
        <v>0</v>
      </c>
      <c r="Y51" s="302">
        <f>IF($B51="Yes",SUMIFS('CapEx Detail Summary (Rates)'!AB$6:AB$64,'CapEx Detail Summary (Rates)'!$D$6:$D$64,$A51),0)</f>
        <v>0</v>
      </c>
      <c r="Z51" s="302">
        <f>IF($B51="Yes",SUMIFS('CapEx Detail Summary (Rates)'!AC$6:AC$64,'CapEx Detail Summary (Rates)'!$D$6:$D$64,$A51),0)</f>
        <v>0</v>
      </c>
      <c r="AA51" s="302">
        <f>IF($B51="Yes",SUMIFS('CapEx Detail Summary (Rates)'!AD$6:AD$64,'CapEx Detail Summary (Rates)'!$D$6:$D$64,$A51),0)</f>
        <v>0</v>
      </c>
      <c r="AB51" s="302">
        <f>IF($B51="Yes",SUMIFS('CapEx Detail Summary (Rates)'!AE$6:AE$64,'CapEx Detail Summary (Rates)'!$D$6:$D$64,$A51),0)</f>
        <v>0</v>
      </c>
      <c r="AC51" s="302">
        <f>IF($B51="Yes",SUMIFS('CapEx Detail Summary (Rates)'!AF$6:AF$64,'CapEx Detail Summary (Rates)'!$D$6:$D$64,$A51),0)</f>
        <v>0</v>
      </c>
      <c r="AD51" s="302">
        <f>IF($B51="Yes",SUMIFS('CapEx Detail Summary (Rates)'!AG$6:AG$64,'CapEx Detail Summary (Rates)'!$D$6:$D$64,$A51),0)</f>
        <v>0</v>
      </c>
      <c r="AE51" s="302">
        <f>IF($B51="Yes",SUMIFS('CapEx Detail Summary (Rates)'!AH$6:AH$64,'CapEx Detail Summary (Rates)'!$D$6:$D$64,$A51),0)</f>
        <v>0</v>
      </c>
      <c r="AF51" s="302">
        <f>IF($B51="Yes",SUMIFS('CapEx Detail Summary (Rates)'!AI$6:AI$64,'CapEx Detail Summary (Rates)'!$D$6:$D$64,$A51),0)</f>
        <v>0</v>
      </c>
      <c r="AG51" s="302">
        <f>IF($B51="Yes",SUMIFS('CapEx Detail Summary (Rates)'!AJ$6:AJ$64,'CapEx Detail Summary (Rates)'!$D$6:$D$64,$A51),0)</f>
        <v>3237527.253835375</v>
      </c>
      <c r="AH51" s="302">
        <f>IF($B51="Yes",SUMIFS('CapEx Detail Summary (Rates)'!AK$6:AK$64,'CapEx Detail Summary (Rates)'!$D$6:$D$64,$A51),0)</f>
        <v>251755.24534305735</v>
      </c>
      <c r="AI51" s="302">
        <f>IF($B51="Yes",SUMIFS('CapEx Detail Summary (Rates)'!AL$6:AL$64,'CapEx Detail Summary (Rates)'!$D$6:$D$64,$A51),0)</f>
        <v>247893.7938274272</v>
      </c>
      <c r="AJ51" s="302">
        <f>IF($B51="Yes",SUMIFS('CapEx Detail Summary (Rates)'!AM$6:AM$64,'CapEx Detail Summary (Rates)'!$D$6:$D$64,$A51),0)</f>
        <v>238612.92833020462</v>
      </c>
      <c r="AK51" s="302">
        <f>IF($B51="Yes",SUMIFS('CapEx Detail Summary (Rates)'!AN$6:AN$64,'CapEx Detail Summary (Rates)'!$D$6:$D$64,$A51),0)</f>
        <v>24210.778663974099</v>
      </c>
      <c r="AL51" s="302">
        <f>IF($B51="Yes",SUMIFS('CapEx Detail Summary (Rates)'!AO$6:AO$64,'CapEx Detail Summary (Rates)'!$D$6:$D$64,$A51),0)</f>
        <v>0</v>
      </c>
      <c r="AM51" s="302">
        <f>IF($B51="Yes",SUMIFS('CapEx Detail Summary (Rates)'!AP$6:AP$64,'CapEx Detail Summary (Rates)'!$D$6:$D$64,$A51),0)</f>
        <v>0</v>
      </c>
    </row>
    <row r="52" spans="1:39" x14ac:dyDescent="0.25">
      <c r="A52" s="11" t="s">
        <v>124</v>
      </c>
      <c r="B52" s="30" t="s">
        <v>82</v>
      </c>
      <c r="C52" s="454">
        <f>IF($B52="Yes",SUMIFS('CapEx Detail Summary (Rates)'!F$6:F$64,'CapEx Detail Summary (Rates)'!$D$6:$D$64,$A52),0)</f>
        <v>0</v>
      </c>
      <c r="D52" s="302">
        <f>IF($B52="Yes",SUMIFS('CapEx Detail Summary (Rates)'!G$6:G$64,'CapEx Detail Summary (Rates)'!$D$6:$D$64,$A52),0)</f>
        <v>0</v>
      </c>
      <c r="E52" s="302">
        <f>IF($B52="Yes",SUMIFS('CapEx Detail Summary (Rates)'!H$6:H$64,'CapEx Detail Summary (Rates)'!$D$6:$D$64,$A52),0)</f>
        <v>0</v>
      </c>
      <c r="F52" s="302">
        <f>IF($B52="Yes",SUMIFS('CapEx Detail Summary (Rates)'!I$6:I$64,'CapEx Detail Summary (Rates)'!$D$6:$D$64,$A52),0)</f>
        <v>0</v>
      </c>
      <c r="G52" s="302">
        <f>IF($B52="Yes",SUMIFS('CapEx Detail Summary (Rates)'!J$6:J$64,'CapEx Detail Summary (Rates)'!$D$6:$D$64,$A52),0)</f>
        <v>0</v>
      </c>
      <c r="H52" s="302">
        <f>IF($B52="Yes",SUMIFS('CapEx Detail Summary (Rates)'!K$6:K$64,'CapEx Detail Summary (Rates)'!$D$6:$D$64,$A52),0)</f>
        <v>0</v>
      </c>
      <c r="I52" s="302">
        <f>IF($B52="Yes",SUMIFS('CapEx Detail Summary (Rates)'!L$6:L$64,'CapEx Detail Summary (Rates)'!$D$6:$D$64,$A52),0)</f>
        <v>0</v>
      </c>
      <c r="J52" s="302">
        <f>IF($B52="Yes",SUMIFS('CapEx Detail Summary (Rates)'!M$6:M$64,'CapEx Detail Summary (Rates)'!$D$6:$D$64,$A52),0)</f>
        <v>0</v>
      </c>
      <c r="K52" s="302">
        <f>IF($B52="Yes",SUMIFS('CapEx Detail Summary (Rates)'!N$6:N$64,'CapEx Detail Summary (Rates)'!$D$6:$D$64,$A52),0)</f>
        <v>0</v>
      </c>
      <c r="L52" s="302">
        <f>IF($B52="Yes",SUMIFS('CapEx Detail Summary (Rates)'!O$6:O$64,'CapEx Detail Summary (Rates)'!$D$6:$D$64,$A52),0)</f>
        <v>0</v>
      </c>
      <c r="M52" s="302">
        <f>IF($B52="Yes",SUMIFS('CapEx Detail Summary (Rates)'!P$6:P$64,'CapEx Detail Summary (Rates)'!$D$6:$D$64,$A52),0)</f>
        <v>0</v>
      </c>
      <c r="N52" s="302">
        <f>IF($B52="Yes",SUMIFS('CapEx Detail Summary (Rates)'!Q$6:Q$64,'CapEx Detail Summary (Rates)'!$D$6:$D$64,$A52),0)</f>
        <v>0</v>
      </c>
      <c r="O52" s="302">
        <f>IF($B52="Yes",SUMIFS('CapEx Detail Summary (Rates)'!R$6:R$64,'CapEx Detail Summary (Rates)'!$D$6:$D$64,$A52),0)</f>
        <v>0</v>
      </c>
      <c r="P52" s="302">
        <f>IF($B52="Yes",SUMIFS('CapEx Detail Summary (Rates)'!S$6:S$64,'CapEx Detail Summary (Rates)'!$D$6:$D$64,$A52),0)</f>
        <v>0</v>
      </c>
      <c r="Q52" s="302">
        <f>IF($B52="Yes",SUMIFS('CapEx Detail Summary (Rates)'!T$6:T$64,'CapEx Detail Summary (Rates)'!$D$6:$D$64,$A52),0)</f>
        <v>0</v>
      </c>
      <c r="R52" s="302">
        <f>IF($B52="Yes",SUMIFS('CapEx Detail Summary (Rates)'!U$6:U$64,'CapEx Detail Summary (Rates)'!$D$6:$D$64,$A52),0)</f>
        <v>0</v>
      </c>
      <c r="S52" s="302">
        <f>IF($B52="Yes",SUMIFS('CapEx Detail Summary (Rates)'!V$6:V$64,'CapEx Detail Summary (Rates)'!$D$6:$D$64,$A52),0)</f>
        <v>0</v>
      </c>
      <c r="T52" s="302">
        <f>IF($B52="Yes",SUMIFS('CapEx Detail Summary (Rates)'!W$6:W$64,'CapEx Detail Summary (Rates)'!$D$6:$D$64,$A52),0)</f>
        <v>0</v>
      </c>
      <c r="U52" s="302">
        <f>IF($B52="Yes",SUMIFS('CapEx Detail Summary (Rates)'!X$6:X$64,'CapEx Detail Summary (Rates)'!$D$6:$D$64,$A52),0)</f>
        <v>0</v>
      </c>
      <c r="V52" s="302">
        <f>IF($B52="Yes",SUMIFS('CapEx Detail Summary (Rates)'!Y$6:Y$64,'CapEx Detail Summary (Rates)'!$D$6:$D$64,$A52),0)</f>
        <v>0</v>
      </c>
      <c r="W52" s="302">
        <f>IF($B52="Yes",SUMIFS('CapEx Detail Summary (Rates)'!Z$6:Z$64,'CapEx Detail Summary (Rates)'!$D$6:$D$64,$A52),0)</f>
        <v>0</v>
      </c>
      <c r="X52" s="302">
        <f>IF($B52="Yes",SUMIFS('CapEx Detail Summary (Rates)'!AA$6:AA$64,'CapEx Detail Summary (Rates)'!$D$6:$D$64,$A52),0)</f>
        <v>0</v>
      </c>
      <c r="Y52" s="302">
        <f>IF($B52="Yes",SUMIFS('CapEx Detail Summary (Rates)'!AB$6:AB$64,'CapEx Detail Summary (Rates)'!$D$6:$D$64,$A52),0)</f>
        <v>0</v>
      </c>
      <c r="Z52" s="302">
        <f>IF($B52="Yes",SUMIFS('CapEx Detail Summary (Rates)'!AC$6:AC$64,'CapEx Detail Summary (Rates)'!$D$6:$D$64,$A52),0)</f>
        <v>0</v>
      </c>
      <c r="AA52" s="302">
        <f>IF($B52="Yes",SUMIFS('CapEx Detail Summary (Rates)'!AD$6:AD$64,'CapEx Detail Summary (Rates)'!$D$6:$D$64,$A52),0)</f>
        <v>0</v>
      </c>
      <c r="AB52" s="302">
        <f>IF($B52="Yes",SUMIFS('CapEx Detail Summary (Rates)'!AE$6:AE$64,'CapEx Detail Summary (Rates)'!$D$6:$D$64,$A52),0)</f>
        <v>0</v>
      </c>
      <c r="AC52" s="302">
        <f>IF($B52="Yes",SUMIFS('CapEx Detail Summary (Rates)'!AF$6:AF$64,'CapEx Detail Summary (Rates)'!$D$6:$D$64,$A52),0)</f>
        <v>0</v>
      </c>
      <c r="AD52" s="302">
        <f>IF($B52="Yes",SUMIFS('CapEx Detail Summary (Rates)'!AG$6:AG$64,'CapEx Detail Summary (Rates)'!$D$6:$D$64,$A52),0)</f>
        <v>0</v>
      </c>
      <c r="AE52" s="302">
        <f>IF($B52="Yes",SUMIFS('CapEx Detail Summary (Rates)'!AH$6:AH$64,'CapEx Detail Summary (Rates)'!$D$6:$D$64,$A52),0)</f>
        <v>0</v>
      </c>
      <c r="AF52" s="302">
        <f>IF($B52="Yes",SUMIFS('CapEx Detail Summary (Rates)'!AI$6:AI$64,'CapEx Detail Summary (Rates)'!$D$6:$D$64,$A52),0)</f>
        <v>0</v>
      </c>
      <c r="AG52" s="302">
        <f>IF($B52="Yes",SUMIFS('CapEx Detail Summary (Rates)'!AJ$6:AJ$64,'CapEx Detail Summary (Rates)'!$D$6:$D$64,$A52),0)</f>
        <v>0</v>
      </c>
      <c r="AH52" s="302">
        <f>IF($B52="Yes",SUMIFS('CapEx Detail Summary (Rates)'!AK$6:AK$64,'CapEx Detail Summary (Rates)'!$D$6:$D$64,$A52),0)</f>
        <v>0</v>
      </c>
      <c r="AI52" s="302">
        <f>IF($B52="Yes",SUMIFS('CapEx Detail Summary (Rates)'!AL$6:AL$64,'CapEx Detail Summary (Rates)'!$D$6:$D$64,$A52),0)</f>
        <v>0</v>
      </c>
      <c r="AJ52" s="302">
        <f>IF($B52="Yes",SUMIFS('CapEx Detail Summary (Rates)'!AM$6:AM$64,'CapEx Detail Summary (Rates)'!$D$6:$D$64,$A52),0)</f>
        <v>0</v>
      </c>
      <c r="AK52" s="302">
        <f>IF($B52="Yes",SUMIFS('CapEx Detail Summary (Rates)'!AN$6:AN$64,'CapEx Detail Summary (Rates)'!$D$6:$D$64,$A52),0)</f>
        <v>0</v>
      </c>
      <c r="AL52" s="302">
        <f>IF($B52="Yes",SUMIFS('CapEx Detail Summary (Rates)'!AO$6:AO$64,'CapEx Detail Summary (Rates)'!$D$6:$D$64,$A52),0)</f>
        <v>0</v>
      </c>
      <c r="AM52" s="302">
        <f>IF($B52="Yes",SUMIFS('CapEx Detail Summary (Rates)'!AP$6:AP$64,'CapEx Detail Summary (Rates)'!$D$6:$D$64,$A52),0)</f>
        <v>0</v>
      </c>
    </row>
    <row r="53" spans="1:39" x14ac:dyDescent="0.25">
      <c r="A53" s="11" t="s">
        <v>125</v>
      </c>
      <c r="B53" s="30" t="s">
        <v>82</v>
      </c>
      <c r="C53" s="454">
        <f>IF($B53="Yes",SUMIFS('CapEx Detail Summary (Rates)'!F$6:F$64,'CapEx Detail Summary (Rates)'!$D$6:$D$64,$A53),0)</f>
        <v>0</v>
      </c>
      <c r="D53" s="302">
        <f>IF($B53="Yes",SUMIFS('CapEx Detail Summary (Rates)'!G$6:G$64,'CapEx Detail Summary (Rates)'!$D$6:$D$64,$A53),0)</f>
        <v>0</v>
      </c>
      <c r="E53" s="302">
        <f>IF($B53="Yes",SUMIFS('CapEx Detail Summary (Rates)'!H$6:H$64,'CapEx Detail Summary (Rates)'!$D$6:$D$64,$A53),0)</f>
        <v>0</v>
      </c>
      <c r="F53" s="302">
        <f>IF($B53="Yes",SUMIFS('CapEx Detail Summary (Rates)'!I$6:I$64,'CapEx Detail Summary (Rates)'!$D$6:$D$64,$A53),0)</f>
        <v>0</v>
      </c>
      <c r="G53" s="302">
        <f>IF($B53="Yes",SUMIFS('CapEx Detail Summary (Rates)'!J$6:J$64,'CapEx Detail Summary (Rates)'!$D$6:$D$64,$A53),0)</f>
        <v>0</v>
      </c>
      <c r="H53" s="302">
        <f>IF($B53="Yes",SUMIFS('CapEx Detail Summary (Rates)'!K$6:K$64,'CapEx Detail Summary (Rates)'!$D$6:$D$64,$A53),0)</f>
        <v>0</v>
      </c>
      <c r="I53" s="302">
        <f>IF($B53="Yes",SUMIFS('CapEx Detail Summary (Rates)'!L$6:L$64,'CapEx Detail Summary (Rates)'!$D$6:$D$64,$A53),0)</f>
        <v>0</v>
      </c>
      <c r="J53" s="302">
        <f>IF($B53="Yes",SUMIFS('CapEx Detail Summary (Rates)'!M$6:M$64,'CapEx Detail Summary (Rates)'!$D$6:$D$64,$A53),0)</f>
        <v>0</v>
      </c>
      <c r="K53" s="302">
        <f>IF($B53="Yes",SUMIFS('CapEx Detail Summary (Rates)'!N$6:N$64,'CapEx Detail Summary (Rates)'!$D$6:$D$64,$A53),0)</f>
        <v>0</v>
      </c>
      <c r="L53" s="302">
        <f>IF($B53="Yes",SUMIFS('CapEx Detail Summary (Rates)'!O$6:O$64,'CapEx Detail Summary (Rates)'!$D$6:$D$64,$A53),0)</f>
        <v>0</v>
      </c>
      <c r="M53" s="302">
        <f>IF($B53="Yes",SUMIFS('CapEx Detail Summary (Rates)'!P$6:P$64,'CapEx Detail Summary (Rates)'!$D$6:$D$64,$A53),0)</f>
        <v>0</v>
      </c>
      <c r="N53" s="302">
        <f>IF($B53="Yes",SUMIFS('CapEx Detail Summary (Rates)'!Q$6:Q$64,'CapEx Detail Summary (Rates)'!$D$6:$D$64,$A53),0)</f>
        <v>0</v>
      </c>
      <c r="O53" s="302">
        <f>IF($B53="Yes",SUMIFS('CapEx Detail Summary (Rates)'!R$6:R$64,'CapEx Detail Summary (Rates)'!$D$6:$D$64,$A53),0)</f>
        <v>0</v>
      </c>
      <c r="P53" s="302">
        <f>IF($B53="Yes",SUMIFS('CapEx Detail Summary (Rates)'!S$6:S$64,'CapEx Detail Summary (Rates)'!$D$6:$D$64,$A53),0)</f>
        <v>0</v>
      </c>
      <c r="Q53" s="302">
        <f>IF($B53="Yes",SUMIFS('CapEx Detail Summary (Rates)'!T$6:T$64,'CapEx Detail Summary (Rates)'!$D$6:$D$64,$A53),0)</f>
        <v>26979.393781961455</v>
      </c>
      <c r="R53" s="302">
        <f>IF($B53="Yes",SUMIFS('CapEx Detail Summary (Rates)'!U$6:U$64,'CapEx Detail Summary (Rates)'!$D$6:$D$64,$A53),0)</f>
        <v>81102.618502702608</v>
      </c>
      <c r="S53" s="302">
        <f>IF($B53="Yes",SUMIFS('CapEx Detail Summary (Rates)'!V$6:V$64,'CapEx Detail Summary (Rates)'!$D$6:$D$64,$A53),0)</f>
        <v>81596.93220392504</v>
      </c>
      <c r="T53" s="302">
        <f>IF($B53="Yes",SUMIFS('CapEx Detail Summary (Rates)'!W$6:W$64,'CapEx Detail Summary (Rates)'!$D$6:$D$64,$A53),0)</f>
        <v>82094.258705963613</v>
      </c>
      <c r="U53" s="302">
        <f>IF($B53="Yes",SUMIFS('CapEx Detail Summary (Rates)'!X$6:X$64,'CapEx Detail Summary (Rates)'!$D$6:$D$64,$A53),0)</f>
        <v>82594.616371588229</v>
      </c>
      <c r="V53" s="302">
        <f>IF($B53="Yes",SUMIFS('CapEx Detail Summary (Rates)'!Y$6:Y$64,'CapEx Detail Summary (Rates)'!$D$6:$D$64,$A53),0)</f>
        <v>83098.023675488381</v>
      </c>
      <c r="W53" s="302">
        <f>IF($B53="Yes",SUMIFS('CapEx Detail Summary (Rates)'!Z$6:Z$64,'CapEx Detail Summary (Rates)'!$D$6:$D$64,$A53),0)</f>
        <v>56625.105422993707</v>
      </c>
      <c r="X53" s="302">
        <f>IF($B53="Yes",SUMIFS('CapEx Detail Summary (Rates)'!AA$6:AA$64,'CapEx Detail Summary (Rates)'!$D$6:$D$64,$A53),0)</f>
        <v>14865.10960990774</v>
      </c>
      <c r="Y53" s="302">
        <f>IF($B53="Yes",SUMIFS('CapEx Detail Summary (Rates)'!AB$6:AB$64,'CapEx Detail Summary (Rates)'!$D$6:$D$64,$A53),0)</f>
        <v>0</v>
      </c>
      <c r="Z53" s="302">
        <f>IF($B53="Yes",SUMIFS('CapEx Detail Summary (Rates)'!AC$6:AC$64,'CapEx Detail Summary (Rates)'!$D$6:$D$64,$A53),0)</f>
        <v>191626.00062726199</v>
      </c>
      <c r="AA53" s="302">
        <f>IF($B53="Yes",SUMIFS('CapEx Detail Summary (Rates)'!AD$6:AD$64,'CapEx Detail Summary (Rates)'!$D$6:$D$64,$A53),0)</f>
        <v>0</v>
      </c>
      <c r="AB53" s="302">
        <f>IF($B53="Yes",SUMIFS('CapEx Detail Summary (Rates)'!AE$6:AE$64,'CapEx Detail Summary (Rates)'!$D$6:$D$64,$A53),0)</f>
        <v>0</v>
      </c>
      <c r="AC53" s="302">
        <f>IF($B53="Yes",SUMIFS('CapEx Detail Summary (Rates)'!AF$6:AF$64,'CapEx Detail Summary (Rates)'!$D$6:$D$64,$A53),0)</f>
        <v>0</v>
      </c>
      <c r="AD53" s="302">
        <f>IF($B53="Yes",SUMIFS('CapEx Detail Summary (Rates)'!AG$6:AG$64,'CapEx Detail Summary (Rates)'!$D$6:$D$64,$A53),0)</f>
        <v>0</v>
      </c>
      <c r="AE53" s="302">
        <f>IF($B53="Yes",SUMIFS('CapEx Detail Summary (Rates)'!AH$6:AH$64,'CapEx Detail Summary (Rates)'!$D$6:$D$64,$A53),0)</f>
        <v>0</v>
      </c>
      <c r="AF53" s="302">
        <f>IF($B53="Yes",SUMIFS('CapEx Detail Summary (Rates)'!AI$6:AI$64,'CapEx Detail Summary (Rates)'!$D$6:$D$64,$A53),0)</f>
        <v>0</v>
      </c>
      <c r="AG53" s="302">
        <f>IF($B53="Yes",SUMIFS('CapEx Detail Summary (Rates)'!AJ$6:AJ$64,'CapEx Detail Summary (Rates)'!$D$6:$D$64,$A53),0)</f>
        <v>0</v>
      </c>
      <c r="AH53" s="302">
        <f>IF($B53="Yes",SUMIFS('CapEx Detail Summary (Rates)'!AK$6:AK$64,'CapEx Detail Summary (Rates)'!$D$6:$D$64,$A53),0)</f>
        <v>0</v>
      </c>
      <c r="AI53" s="302">
        <f>IF($B53="Yes",SUMIFS('CapEx Detail Summary (Rates)'!AL$6:AL$64,'CapEx Detail Summary (Rates)'!$D$6:$D$64,$A53),0)</f>
        <v>593546.66320315201</v>
      </c>
      <c r="AJ53" s="302">
        <f>IF($B53="Yes",SUMIFS('CapEx Detail Summary (Rates)'!AM$6:AM$64,'CapEx Detail Summary (Rates)'!$D$6:$D$64,$A53),0)</f>
        <v>1082793.3687284596</v>
      </c>
      <c r="AK53" s="302">
        <f>IF($B53="Yes",SUMIFS('CapEx Detail Summary (Rates)'!AN$6:AN$64,'CapEx Detail Summary (Rates)'!$D$6:$D$64,$A53),0)</f>
        <v>838736.51189028251</v>
      </c>
      <c r="AL53" s="302">
        <f>IF($B53="Yes",SUMIFS('CapEx Detail Summary (Rates)'!AO$6:AO$64,'CapEx Detail Summary (Rates)'!$D$6:$D$64,$A53),0)</f>
        <v>0</v>
      </c>
      <c r="AM53" s="302">
        <f>IF($B53="Yes",SUMIFS('CapEx Detail Summary (Rates)'!AP$6:AP$64,'CapEx Detail Summary (Rates)'!$D$6:$D$64,$A53),0)</f>
        <v>0</v>
      </c>
    </row>
    <row r="54" spans="1:39" x14ac:dyDescent="0.25">
      <c r="A54" s="11" t="s">
        <v>126</v>
      </c>
      <c r="B54" s="30" t="s">
        <v>82</v>
      </c>
      <c r="C54" s="454">
        <f>IF($B54="Yes",SUMIFS('CapEx Detail Summary (Rates)'!F$6:F$64,'CapEx Detail Summary (Rates)'!$D$6:$D$64,$A54),0)</f>
        <v>0</v>
      </c>
      <c r="D54" s="302">
        <f>IF($B54="Yes",SUMIFS('CapEx Detail Summary (Rates)'!G$6:G$64,'CapEx Detail Summary (Rates)'!$D$6:$D$64,$A54),0)</f>
        <v>0</v>
      </c>
      <c r="E54" s="302">
        <f>IF($B54="Yes",SUMIFS('CapEx Detail Summary (Rates)'!H$6:H$64,'CapEx Detail Summary (Rates)'!$D$6:$D$64,$A54),0)</f>
        <v>0</v>
      </c>
      <c r="F54" s="302">
        <f>IF($B54="Yes",SUMIFS('CapEx Detail Summary (Rates)'!I$6:I$64,'CapEx Detail Summary (Rates)'!$D$6:$D$64,$A54),0)</f>
        <v>0</v>
      </c>
      <c r="G54" s="302">
        <f>IF($B54="Yes",SUMIFS('CapEx Detail Summary (Rates)'!J$6:J$64,'CapEx Detail Summary (Rates)'!$D$6:$D$64,$A54),0)</f>
        <v>0</v>
      </c>
      <c r="H54" s="302">
        <f>IF($B54="Yes",SUMIFS('CapEx Detail Summary (Rates)'!K$6:K$64,'CapEx Detail Summary (Rates)'!$D$6:$D$64,$A54),0)</f>
        <v>0</v>
      </c>
      <c r="I54" s="302">
        <f>IF($B54="Yes",SUMIFS('CapEx Detail Summary (Rates)'!L$6:L$64,'CapEx Detail Summary (Rates)'!$D$6:$D$64,$A54),0)</f>
        <v>0</v>
      </c>
      <c r="J54" s="302">
        <f>IF($B54="Yes",SUMIFS('CapEx Detail Summary (Rates)'!M$6:M$64,'CapEx Detail Summary (Rates)'!$D$6:$D$64,$A54),0)</f>
        <v>0</v>
      </c>
      <c r="K54" s="302">
        <f>IF($B54="Yes",SUMIFS('CapEx Detail Summary (Rates)'!N$6:N$64,'CapEx Detail Summary (Rates)'!$D$6:$D$64,$A54),0)</f>
        <v>0</v>
      </c>
      <c r="L54" s="302">
        <f>IF($B54="Yes",SUMIFS('CapEx Detail Summary (Rates)'!O$6:O$64,'CapEx Detail Summary (Rates)'!$D$6:$D$64,$A54),0)</f>
        <v>0</v>
      </c>
      <c r="M54" s="302">
        <f>IF($B54="Yes",SUMIFS('CapEx Detail Summary (Rates)'!P$6:P$64,'CapEx Detail Summary (Rates)'!$D$6:$D$64,$A54),0)</f>
        <v>0</v>
      </c>
      <c r="N54" s="302">
        <f>IF($B54="Yes",SUMIFS('CapEx Detail Summary (Rates)'!Q$6:Q$64,'CapEx Detail Summary (Rates)'!$D$6:$D$64,$A54),0)</f>
        <v>0</v>
      </c>
      <c r="O54" s="302">
        <f>IF($B54="Yes",SUMIFS('CapEx Detail Summary (Rates)'!R$6:R$64,'CapEx Detail Summary (Rates)'!$D$6:$D$64,$A54),0)</f>
        <v>0</v>
      </c>
      <c r="P54" s="302">
        <f>IF($B54="Yes",SUMIFS('CapEx Detail Summary (Rates)'!S$6:S$64,'CapEx Detail Summary (Rates)'!$D$6:$D$64,$A54),0)</f>
        <v>0</v>
      </c>
      <c r="Q54" s="302">
        <f>IF($B54="Yes",SUMIFS('CapEx Detail Summary (Rates)'!T$6:T$64,'CapEx Detail Summary (Rates)'!$D$6:$D$64,$A54),0)</f>
        <v>0</v>
      </c>
      <c r="R54" s="302">
        <f>IF($B54="Yes",SUMIFS('CapEx Detail Summary (Rates)'!U$6:U$64,'CapEx Detail Summary (Rates)'!$D$6:$D$64,$A54),0)</f>
        <v>0</v>
      </c>
      <c r="S54" s="302">
        <f>IF($B54="Yes",SUMIFS('CapEx Detail Summary (Rates)'!V$6:V$64,'CapEx Detail Summary (Rates)'!$D$6:$D$64,$A54),0)</f>
        <v>0</v>
      </c>
      <c r="T54" s="302">
        <f>IF($B54="Yes",SUMIFS('CapEx Detail Summary (Rates)'!W$6:W$64,'CapEx Detail Summary (Rates)'!$D$6:$D$64,$A54),0)</f>
        <v>0</v>
      </c>
      <c r="U54" s="302">
        <f>IF($B54="Yes",SUMIFS('CapEx Detail Summary (Rates)'!X$6:X$64,'CapEx Detail Summary (Rates)'!$D$6:$D$64,$A54),0)</f>
        <v>0</v>
      </c>
      <c r="V54" s="302">
        <f>IF($B54="Yes",SUMIFS('CapEx Detail Summary (Rates)'!Y$6:Y$64,'CapEx Detail Summary (Rates)'!$D$6:$D$64,$A54),0)</f>
        <v>0</v>
      </c>
      <c r="W54" s="302">
        <f>IF($B54="Yes",SUMIFS('CapEx Detail Summary (Rates)'!Z$6:Z$64,'CapEx Detail Summary (Rates)'!$D$6:$D$64,$A54),0)</f>
        <v>0</v>
      </c>
      <c r="X54" s="302">
        <f>IF($B54="Yes",SUMIFS('CapEx Detail Summary (Rates)'!AA$6:AA$64,'CapEx Detail Summary (Rates)'!$D$6:$D$64,$A54),0)</f>
        <v>0</v>
      </c>
      <c r="Y54" s="302">
        <f>IF($B54="Yes",SUMIFS('CapEx Detail Summary (Rates)'!AB$6:AB$64,'CapEx Detail Summary (Rates)'!$D$6:$D$64,$A54),0)</f>
        <v>0</v>
      </c>
      <c r="Z54" s="302">
        <f>IF($B54="Yes",SUMIFS('CapEx Detail Summary (Rates)'!AC$6:AC$64,'CapEx Detail Summary (Rates)'!$D$6:$D$64,$A54),0)</f>
        <v>0</v>
      </c>
      <c r="AA54" s="302">
        <f>IF($B54="Yes",SUMIFS('CapEx Detail Summary (Rates)'!AD$6:AD$64,'CapEx Detail Summary (Rates)'!$D$6:$D$64,$A54),0)</f>
        <v>0</v>
      </c>
      <c r="AB54" s="302">
        <f>IF($B54="Yes",SUMIFS('CapEx Detail Summary (Rates)'!AE$6:AE$64,'CapEx Detail Summary (Rates)'!$D$6:$D$64,$A54),0)</f>
        <v>0</v>
      </c>
      <c r="AC54" s="302">
        <f>IF($B54="Yes",SUMIFS('CapEx Detail Summary (Rates)'!AF$6:AF$64,'CapEx Detail Summary (Rates)'!$D$6:$D$64,$A54),0)</f>
        <v>0</v>
      </c>
      <c r="AD54" s="302">
        <f>IF($B54="Yes",SUMIFS('CapEx Detail Summary (Rates)'!AG$6:AG$64,'CapEx Detail Summary (Rates)'!$D$6:$D$64,$A54),0)</f>
        <v>0</v>
      </c>
      <c r="AE54" s="302">
        <f>IF($B54="Yes",SUMIFS('CapEx Detail Summary (Rates)'!AH$6:AH$64,'CapEx Detail Summary (Rates)'!$D$6:$D$64,$A54),0)</f>
        <v>0</v>
      </c>
      <c r="AF54" s="302">
        <f>IF($B54="Yes",SUMIFS('CapEx Detail Summary (Rates)'!AI$6:AI$64,'CapEx Detail Summary (Rates)'!$D$6:$D$64,$A54),0)</f>
        <v>0</v>
      </c>
      <c r="AG54" s="302">
        <f>IF($B54="Yes",SUMIFS('CapEx Detail Summary (Rates)'!AJ$6:AJ$64,'CapEx Detail Summary (Rates)'!$D$6:$D$64,$A54),0)</f>
        <v>0</v>
      </c>
      <c r="AH54" s="302">
        <f>IF($B54="Yes",SUMIFS('CapEx Detail Summary (Rates)'!AK$6:AK$64,'CapEx Detail Summary (Rates)'!$D$6:$D$64,$A54),0)</f>
        <v>0</v>
      </c>
      <c r="AI54" s="302">
        <f>IF($B54="Yes",SUMIFS('CapEx Detail Summary (Rates)'!AL$6:AL$64,'CapEx Detail Summary (Rates)'!$D$6:$D$64,$A54),0)</f>
        <v>0</v>
      </c>
      <c r="AJ54" s="302">
        <f>IF($B54="Yes",SUMIFS('CapEx Detail Summary (Rates)'!AM$6:AM$64,'CapEx Detail Summary (Rates)'!$D$6:$D$64,$A54),0)</f>
        <v>0</v>
      </c>
      <c r="AK54" s="302">
        <f>IF($B54="Yes",SUMIFS('CapEx Detail Summary (Rates)'!AN$6:AN$64,'CapEx Detail Summary (Rates)'!$D$6:$D$64,$A54),0)</f>
        <v>0</v>
      </c>
      <c r="AL54" s="302">
        <f>IF($B54="Yes",SUMIFS('CapEx Detail Summary (Rates)'!AO$6:AO$64,'CapEx Detail Summary (Rates)'!$D$6:$D$64,$A54),0)</f>
        <v>0</v>
      </c>
      <c r="AM54" s="302">
        <f>IF($B54="Yes",SUMIFS('CapEx Detail Summary (Rates)'!AP$6:AP$64,'CapEx Detail Summary (Rates)'!$D$6:$D$64,$A54),0)</f>
        <v>0</v>
      </c>
    </row>
    <row r="55" spans="1:39" x14ac:dyDescent="0.25">
      <c r="A55" s="11" t="s">
        <v>127</v>
      </c>
      <c r="B55" s="30" t="s">
        <v>80</v>
      </c>
      <c r="C55" s="454">
        <f>IF($B55="Yes",SUMIFS('CapEx Detail Summary (Rates)'!F$6:F$64,'CapEx Detail Summary (Rates)'!$D$6:$D$64,$A55),0)</f>
        <v>0</v>
      </c>
      <c r="D55" s="302">
        <f>IF($B55="Yes",SUMIFS('CapEx Detail Summary (Rates)'!G$6:G$64,'CapEx Detail Summary (Rates)'!$D$6:$D$64,$A55),0)</f>
        <v>0</v>
      </c>
      <c r="E55" s="302">
        <f>IF($B55="Yes",SUMIFS('CapEx Detail Summary (Rates)'!H$6:H$64,'CapEx Detail Summary (Rates)'!$D$6:$D$64,$A55),0)</f>
        <v>0</v>
      </c>
      <c r="F55" s="302">
        <f>IF($B55="Yes",SUMIFS('CapEx Detail Summary (Rates)'!I$6:I$64,'CapEx Detail Summary (Rates)'!$D$6:$D$64,$A55),0)</f>
        <v>0</v>
      </c>
      <c r="G55" s="302">
        <f>IF($B55="Yes",SUMIFS('CapEx Detail Summary (Rates)'!J$6:J$64,'CapEx Detail Summary (Rates)'!$D$6:$D$64,$A55),0)</f>
        <v>0</v>
      </c>
      <c r="H55" s="302">
        <f>IF($B55="Yes",SUMIFS('CapEx Detail Summary (Rates)'!K$6:K$64,'CapEx Detail Summary (Rates)'!$D$6:$D$64,$A55),0)</f>
        <v>0</v>
      </c>
      <c r="I55" s="302">
        <f>IF($B55="Yes",SUMIFS('CapEx Detail Summary (Rates)'!L$6:L$64,'CapEx Detail Summary (Rates)'!$D$6:$D$64,$A55),0)</f>
        <v>0</v>
      </c>
      <c r="J55" s="302">
        <f>IF($B55="Yes",SUMIFS('CapEx Detail Summary (Rates)'!M$6:M$64,'CapEx Detail Summary (Rates)'!$D$6:$D$64,$A55),0)</f>
        <v>0</v>
      </c>
      <c r="K55" s="302">
        <f>IF($B55="Yes",SUMIFS('CapEx Detail Summary (Rates)'!N$6:N$64,'CapEx Detail Summary (Rates)'!$D$6:$D$64,$A55),0)</f>
        <v>0</v>
      </c>
      <c r="L55" s="302">
        <f>IF($B55="Yes",SUMIFS('CapEx Detail Summary (Rates)'!O$6:O$64,'CapEx Detail Summary (Rates)'!$D$6:$D$64,$A55),0)</f>
        <v>0</v>
      </c>
      <c r="M55" s="302">
        <f>IF($B55="Yes",SUMIFS('CapEx Detail Summary (Rates)'!P$6:P$64,'CapEx Detail Summary (Rates)'!$D$6:$D$64,$A55),0)</f>
        <v>0</v>
      </c>
      <c r="N55" s="302">
        <f>IF($B55="Yes",SUMIFS('CapEx Detail Summary (Rates)'!Q$6:Q$64,'CapEx Detail Summary (Rates)'!$D$6:$D$64,$A55),0)</f>
        <v>0</v>
      </c>
      <c r="O55" s="302">
        <f>IF($B55="Yes",SUMIFS('CapEx Detail Summary (Rates)'!R$6:R$64,'CapEx Detail Summary (Rates)'!$D$6:$D$64,$A55),0)</f>
        <v>0</v>
      </c>
      <c r="P55" s="302">
        <f>IF($B55="Yes",SUMIFS('CapEx Detail Summary (Rates)'!S$6:S$64,'CapEx Detail Summary (Rates)'!$D$6:$D$64,$A55),0)</f>
        <v>0</v>
      </c>
      <c r="Q55" s="302">
        <f>IF($B55="Yes",SUMIFS('CapEx Detail Summary (Rates)'!T$6:T$64,'CapEx Detail Summary (Rates)'!$D$6:$D$64,$A55),0)</f>
        <v>0</v>
      </c>
      <c r="R55" s="302">
        <f>IF($B55="Yes",SUMIFS('CapEx Detail Summary (Rates)'!U$6:U$64,'CapEx Detail Summary (Rates)'!$D$6:$D$64,$A55),0)</f>
        <v>0</v>
      </c>
      <c r="S55" s="302">
        <f>IF($B55="Yes",SUMIFS('CapEx Detail Summary (Rates)'!V$6:V$64,'CapEx Detail Summary (Rates)'!$D$6:$D$64,$A55),0)</f>
        <v>0</v>
      </c>
      <c r="T55" s="302">
        <f>IF($B55="Yes",SUMIFS('CapEx Detail Summary (Rates)'!W$6:W$64,'CapEx Detail Summary (Rates)'!$D$6:$D$64,$A55),0)</f>
        <v>0</v>
      </c>
      <c r="U55" s="302">
        <f>IF($B55="Yes",SUMIFS('CapEx Detail Summary (Rates)'!X$6:X$64,'CapEx Detail Summary (Rates)'!$D$6:$D$64,$A55),0)</f>
        <v>0</v>
      </c>
      <c r="V55" s="302">
        <f>IF($B55="Yes",SUMIFS('CapEx Detail Summary (Rates)'!Y$6:Y$64,'CapEx Detail Summary (Rates)'!$D$6:$D$64,$A55),0)</f>
        <v>0</v>
      </c>
      <c r="W55" s="302">
        <f>IF($B55="Yes",SUMIFS('CapEx Detail Summary (Rates)'!Z$6:Z$64,'CapEx Detail Summary (Rates)'!$D$6:$D$64,$A55),0)</f>
        <v>0</v>
      </c>
      <c r="X55" s="302">
        <f>IF($B55="Yes",SUMIFS('CapEx Detail Summary (Rates)'!AA$6:AA$64,'CapEx Detail Summary (Rates)'!$D$6:$D$64,$A55),0)</f>
        <v>0</v>
      </c>
      <c r="Y55" s="302">
        <f>IF($B55="Yes",SUMIFS('CapEx Detail Summary (Rates)'!AB$6:AB$64,'CapEx Detail Summary (Rates)'!$D$6:$D$64,$A55),0)</f>
        <v>0</v>
      </c>
      <c r="Z55" s="302">
        <f>IF($B55="Yes",SUMIFS('CapEx Detail Summary (Rates)'!AC$6:AC$64,'CapEx Detail Summary (Rates)'!$D$6:$D$64,$A55),0)</f>
        <v>0</v>
      </c>
      <c r="AA55" s="302">
        <f>IF($B55="Yes",SUMIFS('CapEx Detail Summary (Rates)'!AD$6:AD$64,'CapEx Detail Summary (Rates)'!$D$6:$D$64,$A55),0)</f>
        <v>0</v>
      </c>
      <c r="AB55" s="302">
        <f>IF($B55="Yes",SUMIFS('CapEx Detail Summary (Rates)'!AE$6:AE$64,'CapEx Detail Summary (Rates)'!$D$6:$D$64,$A55),0)</f>
        <v>0</v>
      </c>
      <c r="AC55" s="302">
        <f>IF($B55="Yes",SUMIFS('CapEx Detail Summary (Rates)'!AF$6:AF$64,'CapEx Detail Summary (Rates)'!$D$6:$D$64,$A55),0)</f>
        <v>0</v>
      </c>
      <c r="AD55" s="302">
        <f>IF($B55="Yes",SUMIFS('CapEx Detail Summary (Rates)'!AG$6:AG$64,'CapEx Detail Summary (Rates)'!$D$6:$D$64,$A55),0)</f>
        <v>0</v>
      </c>
      <c r="AE55" s="302">
        <f>IF($B55="Yes",SUMIFS('CapEx Detail Summary (Rates)'!AH$6:AH$64,'CapEx Detail Summary (Rates)'!$D$6:$D$64,$A55),0)</f>
        <v>0</v>
      </c>
      <c r="AF55" s="302">
        <f>IF($B55="Yes",SUMIFS('CapEx Detail Summary (Rates)'!AI$6:AI$64,'CapEx Detail Summary (Rates)'!$D$6:$D$64,$A55),0)</f>
        <v>0</v>
      </c>
      <c r="AG55" s="302">
        <f>IF($B55="Yes",SUMIFS('CapEx Detail Summary (Rates)'!AJ$6:AJ$64,'CapEx Detail Summary (Rates)'!$D$6:$D$64,$A55),0)</f>
        <v>0</v>
      </c>
      <c r="AH55" s="302">
        <f>IF($B55="Yes",SUMIFS('CapEx Detail Summary (Rates)'!AK$6:AK$64,'CapEx Detail Summary (Rates)'!$D$6:$D$64,$A55),0)</f>
        <v>0</v>
      </c>
      <c r="AI55" s="302">
        <f>IF($B55="Yes",SUMIFS('CapEx Detail Summary (Rates)'!AL$6:AL$64,'CapEx Detail Summary (Rates)'!$D$6:$D$64,$A55),0)</f>
        <v>0</v>
      </c>
      <c r="AJ55" s="302">
        <f>IF($B55="Yes",SUMIFS('CapEx Detail Summary (Rates)'!AM$6:AM$64,'CapEx Detail Summary (Rates)'!$D$6:$D$64,$A55),0)</f>
        <v>0</v>
      </c>
      <c r="AK55" s="302">
        <f>IF($B55="Yes",SUMIFS('CapEx Detail Summary (Rates)'!AN$6:AN$64,'CapEx Detail Summary (Rates)'!$D$6:$D$64,$A55),0)</f>
        <v>0</v>
      </c>
      <c r="AL55" s="302">
        <f>IF($B55="Yes",SUMIFS('CapEx Detail Summary (Rates)'!AO$6:AO$64,'CapEx Detail Summary (Rates)'!$D$6:$D$64,$A55),0)</f>
        <v>0</v>
      </c>
      <c r="AM55" s="302">
        <f>IF($B55="Yes",SUMIFS('CapEx Detail Summary (Rates)'!AP$6:AP$64,'CapEx Detail Summary (Rates)'!$D$6:$D$64,$A55),0)</f>
        <v>0</v>
      </c>
    </row>
    <row r="56" spans="1:39" x14ac:dyDescent="0.25">
      <c r="A56" s="11" t="s">
        <v>128</v>
      </c>
      <c r="B56" s="30" t="s">
        <v>80</v>
      </c>
      <c r="C56" s="454">
        <f>IF($B56="Yes",SUMIFS('CapEx Detail Summary (Rates)'!F$6:F$64,'CapEx Detail Summary (Rates)'!$D$6:$D$64,$A56),0)</f>
        <v>0</v>
      </c>
      <c r="D56" s="302">
        <f>IF($B56="Yes",SUMIFS('CapEx Detail Summary (Rates)'!G$6:G$64,'CapEx Detail Summary (Rates)'!$D$6:$D$64,$A56),0)</f>
        <v>0</v>
      </c>
      <c r="E56" s="302">
        <f>IF($B56="Yes",SUMIFS('CapEx Detail Summary (Rates)'!H$6:H$64,'CapEx Detail Summary (Rates)'!$D$6:$D$64,$A56),0)</f>
        <v>0</v>
      </c>
      <c r="F56" s="302">
        <f>IF($B56="Yes",SUMIFS('CapEx Detail Summary (Rates)'!I$6:I$64,'CapEx Detail Summary (Rates)'!$D$6:$D$64,$A56),0)</f>
        <v>0</v>
      </c>
      <c r="G56" s="302">
        <f>IF($B56="Yes",SUMIFS('CapEx Detail Summary (Rates)'!J$6:J$64,'CapEx Detail Summary (Rates)'!$D$6:$D$64,$A56),0)</f>
        <v>0</v>
      </c>
      <c r="H56" s="302">
        <f>IF($B56="Yes",SUMIFS('CapEx Detail Summary (Rates)'!K$6:K$64,'CapEx Detail Summary (Rates)'!$D$6:$D$64,$A56),0)</f>
        <v>0</v>
      </c>
      <c r="I56" s="302">
        <f>IF($B56="Yes",SUMIFS('CapEx Detail Summary (Rates)'!L$6:L$64,'CapEx Detail Summary (Rates)'!$D$6:$D$64,$A56),0)</f>
        <v>0</v>
      </c>
      <c r="J56" s="302">
        <f>IF($B56="Yes",SUMIFS('CapEx Detail Summary (Rates)'!M$6:M$64,'CapEx Detail Summary (Rates)'!$D$6:$D$64,$A56),0)</f>
        <v>0</v>
      </c>
      <c r="K56" s="302">
        <f>IF($B56="Yes",SUMIFS('CapEx Detail Summary (Rates)'!N$6:N$64,'CapEx Detail Summary (Rates)'!$D$6:$D$64,$A56),0)</f>
        <v>0</v>
      </c>
      <c r="L56" s="302">
        <f>IF($B56="Yes",SUMIFS('CapEx Detail Summary (Rates)'!O$6:O$64,'CapEx Detail Summary (Rates)'!$D$6:$D$64,$A56),0)</f>
        <v>0</v>
      </c>
      <c r="M56" s="302">
        <f>IF($B56="Yes",SUMIFS('CapEx Detail Summary (Rates)'!P$6:P$64,'CapEx Detail Summary (Rates)'!$D$6:$D$64,$A56),0)</f>
        <v>0</v>
      </c>
      <c r="N56" s="302">
        <f>IF($B56="Yes",SUMIFS('CapEx Detail Summary (Rates)'!Q$6:Q$64,'CapEx Detail Summary (Rates)'!$D$6:$D$64,$A56),0)</f>
        <v>0</v>
      </c>
      <c r="O56" s="302">
        <f>IF($B56="Yes",SUMIFS('CapEx Detail Summary (Rates)'!R$6:R$64,'CapEx Detail Summary (Rates)'!$D$6:$D$64,$A56),0)</f>
        <v>0</v>
      </c>
      <c r="P56" s="302">
        <f>IF($B56="Yes",SUMIFS('CapEx Detail Summary (Rates)'!S$6:S$64,'CapEx Detail Summary (Rates)'!$D$6:$D$64,$A56),0)</f>
        <v>0</v>
      </c>
      <c r="Q56" s="302">
        <f>IF($B56="Yes",SUMIFS('CapEx Detail Summary (Rates)'!T$6:T$64,'CapEx Detail Summary (Rates)'!$D$6:$D$64,$A56),0)</f>
        <v>0</v>
      </c>
      <c r="R56" s="302">
        <f>IF($B56="Yes",SUMIFS('CapEx Detail Summary (Rates)'!U$6:U$64,'CapEx Detail Summary (Rates)'!$D$6:$D$64,$A56),0)</f>
        <v>0</v>
      </c>
      <c r="S56" s="302">
        <f>IF($B56="Yes",SUMIFS('CapEx Detail Summary (Rates)'!V$6:V$64,'CapEx Detail Summary (Rates)'!$D$6:$D$64,$A56),0)</f>
        <v>0</v>
      </c>
      <c r="T56" s="302">
        <f>IF($B56="Yes",SUMIFS('CapEx Detail Summary (Rates)'!W$6:W$64,'CapEx Detail Summary (Rates)'!$D$6:$D$64,$A56),0)</f>
        <v>0</v>
      </c>
      <c r="U56" s="302">
        <f>IF($B56="Yes",SUMIFS('CapEx Detail Summary (Rates)'!X$6:X$64,'CapEx Detail Summary (Rates)'!$D$6:$D$64,$A56),0)</f>
        <v>0</v>
      </c>
      <c r="V56" s="302">
        <f>IF($B56="Yes",SUMIFS('CapEx Detail Summary (Rates)'!Y$6:Y$64,'CapEx Detail Summary (Rates)'!$D$6:$D$64,$A56),0)</f>
        <v>0</v>
      </c>
      <c r="W56" s="302">
        <f>IF($B56="Yes",SUMIFS('CapEx Detail Summary (Rates)'!Z$6:Z$64,'CapEx Detail Summary (Rates)'!$D$6:$D$64,$A56),0)</f>
        <v>0</v>
      </c>
      <c r="X56" s="302">
        <f>IF($B56="Yes",SUMIFS('CapEx Detail Summary (Rates)'!AA$6:AA$64,'CapEx Detail Summary (Rates)'!$D$6:$D$64,$A56),0)</f>
        <v>0</v>
      </c>
      <c r="Y56" s="302">
        <f>IF($B56="Yes",SUMIFS('CapEx Detail Summary (Rates)'!AB$6:AB$64,'CapEx Detail Summary (Rates)'!$D$6:$D$64,$A56),0)</f>
        <v>0</v>
      </c>
      <c r="Z56" s="302">
        <f>IF($B56="Yes",SUMIFS('CapEx Detail Summary (Rates)'!AC$6:AC$64,'CapEx Detail Summary (Rates)'!$D$6:$D$64,$A56),0)</f>
        <v>0</v>
      </c>
      <c r="AA56" s="302">
        <f>IF($B56="Yes",SUMIFS('CapEx Detail Summary (Rates)'!AD$6:AD$64,'CapEx Detail Summary (Rates)'!$D$6:$D$64,$A56),0)</f>
        <v>0</v>
      </c>
      <c r="AB56" s="302">
        <f>IF($B56="Yes",SUMIFS('CapEx Detail Summary (Rates)'!AE$6:AE$64,'CapEx Detail Summary (Rates)'!$D$6:$D$64,$A56),0)</f>
        <v>0</v>
      </c>
      <c r="AC56" s="302">
        <f>IF($B56="Yes",SUMIFS('CapEx Detail Summary (Rates)'!AF$6:AF$64,'CapEx Detail Summary (Rates)'!$D$6:$D$64,$A56),0)</f>
        <v>0</v>
      </c>
      <c r="AD56" s="302">
        <f>IF($B56="Yes",SUMIFS('CapEx Detail Summary (Rates)'!AG$6:AG$64,'CapEx Detail Summary (Rates)'!$D$6:$D$64,$A56),0)</f>
        <v>0</v>
      </c>
      <c r="AE56" s="302">
        <f>IF($B56="Yes",SUMIFS('CapEx Detail Summary (Rates)'!AH$6:AH$64,'CapEx Detail Summary (Rates)'!$D$6:$D$64,$A56),0)</f>
        <v>0</v>
      </c>
      <c r="AF56" s="302">
        <f>IF($B56="Yes",SUMIFS('CapEx Detail Summary (Rates)'!AI$6:AI$64,'CapEx Detail Summary (Rates)'!$D$6:$D$64,$A56),0)</f>
        <v>0</v>
      </c>
      <c r="AG56" s="302">
        <f>IF($B56="Yes",SUMIFS('CapEx Detail Summary (Rates)'!AJ$6:AJ$64,'CapEx Detail Summary (Rates)'!$D$6:$D$64,$A56),0)</f>
        <v>0</v>
      </c>
      <c r="AH56" s="302">
        <f>IF($B56="Yes",SUMIFS('CapEx Detail Summary (Rates)'!AK$6:AK$64,'CapEx Detail Summary (Rates)'!$D$6:$D$64,$A56),0)</f>
        <v>0</v>
      </c>
      <c r="AI56" s="302">
        <f>IF($B56="Yes",SUMIFS('CapEx Detail Summary (Rates)'!AL$6:AL$64,'CapEx Detail Summary (Rates)'!$D$6:$D$64,$A56),0)</f>
        <v>0</v>
      </c>
      <c r="AJ56" s="302">
        <f>IF($B56="Yes",SUMIFS('CapEx Detail Summary (Rates)'!AM$6:AM$64,'CapEx Detail Summary (Rates)'!$D$6:$D$64,$A56),0)</f>
        <v>0</v>
      </c>
      <c r="AK56" s="302">
        <f>IF($B56="Yes",SUMIFS('CapEx Detail Summary (Rates)'!AN$6:AN$64,'CapEx Detail Summary (Rates)'!$D$6:$D$64,$A56),0)</f>
        <v>0</v>
      </c>
      <c r="AL56" s="302">
        <f>IF($B56="Yes",SUMIFS('CapEx Detail Summary (Rates)'!AO$6:AO$64,'CapEx Detail Summary (Rates)'!$D$6:$D$64,$A56),0)</f>
        <v>0</v>
      </c>
      <c r="AM56" s="302">
        <f>IF($B56="Yes",SUMIFS('CapEx Detail Summary (Rates)'!AP$6:AP$64,'CapEx Detail Summary (Rates)'!$D$6:$D$64,$A56),0)</f>
        <v>0</v>
      </c>
    </row>
    <row r="57" spans="1:39" x14ac:dyDescent="0.25">
      <c r="A57" s="11" t="s">
        <v>129</v>
      </c>
      <c r="B57" s="30" t="s">
        <v>80</v>
      </c>
      <c r="C57" s="454">
        <f>IF($B57="Yes",SUMIFS('CapEx Detail Summary (Rates)'!F$6:F$64,'CapEx Detail Summary (Rates)'!$D$6:$D$64,$A57),0)</f>
        <v>0</v>
      </c>
      <c r="D57" s="302">
        <f>IF($B57="Yes",SUMIFS('CapEx Detail Summary (Rates)'!G$6:G$64,'CapEx Detail Summary (Rates)'!$D$6:$D$64,$A57),0)</f>
        <v>0</v>
      </c>
      <c r="E57" s="302">
        <f>IF($B57="Yes",SUMIFS('CapEx Detail Summary (Rates)'!H$6:H$64,'CapEx Detail Summary (Rates)'!$D$6:$D$64,$A57),0)</f>
        <v>0</v>
      </c>
      <c r="F57" s="302">
        <f>IF($B57="Yes",SUMIFS('CapEx Detail Summary (Rates)'!I$6:I$64,'CapEx Detail Summary (Rates)'!$D$6:$D$64,$A57),0)</f>
        <v>0</v>
      </c>
      <c r="G57" s="302">
        <f>IF($B57="Yes",SUMIFS('CapEx Detail Summary (Rates)'!J$6:J$64,'CapEx Detail Summary (Rates)'!$D$6:$D$64,$A57),0)</f>
        <v>0</v>
      </c>
      <c r="H57" s="302">
        <f>IF($B57="Yes",SUMIFS('CapEx Detail Summary (Rates)'!K$6:K$64,'CapEx Detail Summary (Rates)'!$D$6:$D$64,$A57),0)</f>
        <v>0</v>
      </c>
      <c r="I57" s="302">
        <f>IF($B57="Yes",SUMIFS('CapEx Detail Summary (Rates)'!L$6:L$64,'CapEx Detail Summary (Rates)'!$D$6:$D$64,$A57),0)</f>
        <v>0</v>
      </c>
      <c r="J57" s="302">
        <f>IF($B57="Yes",SUMIFS('CapEx Detail Summary (Rates)'!M$6:M$64,'CapEx Detail Summary (Rates)'!$D$6:$D$64,$A57),0)</f>
        <v>0</v>
      </c>
      <c r="K57" s="302">
        <f>IF($B57="Yes",SUMIFS('CapEx Detail Summary (Rates)'!N$6:N$64,'CapEx Detail Summary (Rates)'!$D$6:$D$64,$A57),0)</f>
        <v>0</v>
      </c>
      <c r="L57" s="302">
        <f>IF($B57="Yes",SUMIFS('CapEx Detail Summary (Rates)'!O$6:O$64,'CapEx Detail Summary (Rates)'!$D$6:$D$64,$A57),0)</f>
        <v>0</v>
      </c>
      <c r="M57" s="302">
        <f>IF($B57="Yes",SUMIFS('CapEx Detail Summary (Rates)'!P$6:P$64,'CapEx Detail Summary (Rates)'!$D$6:$D$64,$A57),0)</f>
        <v>0</v>
      </c>
      <c r="N57" s="302">
        <f>IF($B57="Yes",SUMIFS('CapEx Detail Summary (Rates)'!Q$6:Q$64,'CapEx Detail Summary (Rates)'!$D$6:$D$64,$A57),0)</f>
        <v>0</v>
      </c>
      <c r="O57" s="302">
        <f>IF($B57="Yes",SUMIFS('CapEx Detail Summary (Rates)'!R$6:R$64,'CapEx Detail Summary (Rates)'!$D$6:$D$64,$A57),0)</f>
        <v>0</v>
      </c>
      <c r="P57" s="302">
        <f>IF($B57="Yes",SUMIFS('CapEx Detail Summary (Rates)'!S$6:S$64,'CapEx Detail Summary (Rates)'!$D$6:$D$64,$A57),0)</f>
        <v>0</v>
      </c>
      <c r="Q57" s="302">
        <f>IF($B57="Yes",SUMIFS('CapEx Detail Summary (Rates)'!T$6:T$64,'CapEx Detail Summary (Rates)'!$D$6:$D$64,$A57),0)</f>
        <v>0</v>
      </c>
      <c r="R57" s="302">
        <f>IF($B57="Yes",SUMIFS('CapEx Detail Summary (Rates)'!U$6:U$64,'CapEx Detail Summary (Rates)'!$D$6:$D$64,$A57),0)</f>
        <v>0</v>
      </c>
      <c r="S57" s="302">
        <f>IF($B57="Yes",SUMIFS('CapEx Detail Summary (Rates)'!V$6:V$64,'CapEx Detail Summary (Rates)'!$D$6:$D$64,$A57),0)</f>
        <v>0</v>
      </c>
      <c r="T57" s="302">
        <f>IF($B57="Yes",SUMIFS('CapEx Detail Summary (Rates)'!W$6:W$64,'CapEx Detail Summary (Rates)'!$D$6:$D$64,$A57),0)</f>
        <v>0</v>
      </c>
      <c r="U57" s="302">
        <f>IF($B57="Yes",SUMIFS('CapEx Detail Summary (Rates)'!X$6:X$64,'CapEx Detail Summary (Rates)'!$D$6:$D$64,$A57),0)</f>
        <v>0</v>
      </c>
      <c r="V57" s="302">
        <f>IF($B57="Yes",SUMIFS('CapEx Detail Summary (Rates)'!Y$6:Y$64,'CapEx Detail Summary (Rates)'!$D$6:$D$64,$A57),0)</f>
        <v>0</v>
      </c>
      <c r="W57" s="302">
        <f>IF($B57="Yes",SUMIFS('CapEx Detail Summary (Rates)'!Z$6:Z$64,'CapEx Detail Summary (Rates)'!$D$6:$D$64,$A57),0)</f>
        <v>0</v>
      </c>
      <c r="X57" s="302">
        <f>IF($B57="Yes",SUMIFS('CapEx Detail Summary (Rates)'!AA$6:AA$64,'CapEx Detail Summary (Rates)'!$D$6:$D$64,$A57),0)</f>
        <v>0</v>
      </c>
      <c r="Y57" s="302">
        <f>IF($B57="Yes",SUMIFS('CapEx Detail Summary (Rates)'!AB$6:AB$64,'CapEx Detail Summary (Rates)'!$D$6:$D$64,$A57),0)</f>
        <v>0</v>
      </c>
      <c r="Z57" s="302">
        <f>IF($B57="Yes",SUMIFS('CapEx Detail Summary (Rates)'!AC$6:AC$64,'CapEx Detail Summary (Rates)'!$D$6:$D$64,$A57),0)</f>
        <v>0</v>
      </c>
      <c r="AA57" s="302">
        <f>IF($B57="Yes",SUMIFS('CapEx Detail Summary (Rates)'!AD$6:AD$64,'CapEx Detail Summary (Rates)'!$D$6:$D$64,$A57),0)</f>
        <v>0</v>
      </c>
      <c r="AB57" s="302">
        <f>IF($B57="Yes",SUMIFS('CapEx Detail Summary (Rates)'!AE$6:AE$64,'CapEx Detail Summary (Rates)'!$D$6:$D$64,$A57),0)</f>
        <v>0</v>
      </c>
      <c r="AC57" s="302">
        <f>IF($B57="Yes",SUMIFS('CapEx Detail Summary (Rates)'!AF$6:AF$64,'CapEx Detail Summary (Rates)'!$D$6:$D$64,$A57),0)</f>
        <v>0</v>
      </c>
      <c r="AD57" s="302">
        <f>IF($B57="Yes",SUMIFS('CapEx Detail Summary (Rates)'!AG$6:AG$64,'CapEx Detail Summary (Rates)'!$D$6:$D$64,$A57),0)</f>
        <v>0</v>
      </c>
      <c r="AE57" s="302">
        <f>IF($B57="Yes",SUMIFS('CapEx Detail Summary (Rates)'!AH$6:AH$64,'CapEx Detail Summary (Rates)'!$D$6:$D$64,$A57),0)</f>
        <v>0</v>
      </c>
      <c r="AF57" s="302">
        <f>IF($B57="Yes",SUMIFS('CapEx Detail Summary (Rates)'!AI$6:AI$64,'CapEx Detail Summary (Rates)'!$D$6:$D$64,$A57),0)</f>
        <v>0</v>
      </c>
      <c r="AG57" s="302">
        <f>IF($B57="Yes",SUMIFS('CapEx Detail Summary (Rates)'!AJ$6:AJ$64,'CapEx Detail Summary (Rates)'!$D$6:$D$64,$A57),0)</f>
        <v>0</v>
      </c>
      <c r="AH57" s="302">
        <f>IF($B57="Yes",SUMIFS('CapEx Detail Summary (Rates)'!AK$6:AK$64,'CapEx Detail Summary (Rates)'!$D$6:$D$64,$A57),0)</f>
        <v>0</v>
      </c>
      <c r="AI57" s="302">
        <f>IF($B57="Yes",SUMIFS('CapEx Detail Summary (Rates)'!AL$6:AL$64,'CapEx Detail Summary (Rates)'!$D$6:$D$64,$A57),0)</f>
        <v>0</v>
      </c>
      <c r="AJ57" s="302">
        <f>IF($B57="Yes",SUMIFS('CapEx Detail Summary (Rates)'!AM$6:AM$64,'CapEx Detail Summary (Rates)'!$D$6:$D$64,$A57),0)</f>
        <v>0</v>
      </c>
      <c r="AK57" s="302">
        <f>IF($B57="Yes",SUMIFS('CapEx Detail Summary (Rates)'!AN$6:AN$64,'CapEx Detail Summary (Rates)'!$D$6:$D$64,$A57),0)</f>
        <v>0</v>
      </c>
      <c r="AL57" s="302">
        <f>IF($B57="Yes",SUMIFS('CapEx Detail Summary (Rates)'!AO$6:AO$64,'CapEx Detail Summary (Rates)'!$D$6:$D$64,$A57),0)</f>
        <v>0</v>
      </c>
      <c r="AM57" s="302">
        <f>IF($B57="Yes",SUMIFS('CapEx Detail Summary (Rates)'!AP$6:AP$64,'CapEx Detail Summary (Rates)'!$D$6:$D$64,$A57),0)</f>
        <v>0</v>
      </c>
    </row>
    <row r="58" spans="1:39" x14ac:dyDescent="0.25">
      <c r="A58" s="11" t="s">
        <v>130</v>
      </c>
      <c r="B58" s="30" t="s">
        <v>82</v>
      </c>
      <c r="C58" s="454">
        <f>IF($B58="Yes",SUMIFS('CapEx Detail Summary (Rates)'!F$6:F$64,'CapEx Detail Summary (Rates)'!$D$6:$D$64,$A58),0)</f>
        <v>0</v>
      </c>
      <c r="D58" s="302">
        <f>IF($B58="Yes",SUMIFS('CapEx Detail Summary (Rates)'!G$6:G$64,'CapEx Detail Summary (Rates)'!$D$6:$D$64,$A58),0)</f>
        <v>0</v>
      </c>
      <c r="E58" s="302">
        <f>IF($B58="Yes",SUMIFS('CapEx Detail Summary (Rates)'!H$6:H$64,'CapEx Detail Summary (Rates)'!$D$6:$D$64,$A58),0)</f>
        <v>0</v>
      </c>
      <c r="F58" s="302">
        <f>IF($B58="Yes",SUMIFS('CapEx Detail Summary (Rates)'!I$6:I$64,'CapEx Detail Summary (Rates)'!$D$6:$D$64,$A58),0)</f>
        <v>0</v>
      </c>
      <c r="G58" s="302">
        <f>IF($B58="Yes",SUMIFS('CapEx Detail Summary (Rates)'!J$6:J$64,'CapEx Detail Summary (Rates)'!$D$6:$D$64,$A58),0)</f>
        <v>0</v>
      </c>
      <c r="H58" s="302">
        <f>IF($B58="Yes",SUMIFS('CapEx Detail Summary (Rates)'!K$6:K$64,'CapEx Detail Summary (Rates)'!$D$6:$D$64,$A58),0)</f>
        <v>0</v>
      </c>
      <c r="I58" s="302">
        <f>IF($B58="Yes",SUMIFS('CapEx Detail Summary (Rates)'!L$6:L$64,'CapEx Detail Summary (Rates)'!$D$6:$D$64,$A58),0)</f>
        <v>0</v>
      </c>
      <c r="J58" s="302">
        <f>IF($B58="Yes",SUMIFS('CapEx Detail Summary (Rates)'!M$6:M$64,'CapEx Detail Summary (Rates)'!$D$6:$D$64,$A58),0)</f>
        <v>0</v>
      </c>
      <c r="K58" s="302">
        <f>IF($B58="Yes",SUMIFS('CapEx Detail Summary (Rates)'!N$6:N$64,'CapEx Detail Summary (Rates)'!$D$6:$D$64,$A58),0)</f>
        <v>0</v>
      </c>
      <c r="L58" s="302">
        <f>IF($B58="Yes",SUMIFS('CapEx Detail Summary (Rates)'!O$6:O$64,'CapEx Detail Summary (Rates)'!$D$6:$D$64,$A58),0)</f>
        <v>0</v>
      </c>
      <c r="M58" s="302">
        <f>IF($B58="Yes",SUMIFS('CapEx Detail Summary (Rates)'!P$6:P$64,'CapEx Detail Summary (Rates)'!$D$6:$D$64,$A58),0)</f>
        <v>0</v>
      </c>
      <c r="N58" s="302">
        <f>IF($B58="Yes",SUMIFS('CapEx Detail Summary (Rates)'!Q$6:Q$64,'CapEx Detail Summary (Rates)'!$D$6:$D$64,$A58),0)</f>
        <v>0</v>
      </c>
      <c r="O58" s="302">
        <f>IF($B58="Yes",SUMIFS('CapEx Detail Summary (Rates)'!R$6:R$64,'CapEx Detail Summary (Rates)'!$D$6:$D$64,$A58),0)</f>
        <v>0</v>
      </c>
      <c r="P58" s="302">
        <f>IF($B58="Yes",SUMIFS('CapEx Detail Summary (Rates)'!S$6:S$64,'CapEx Detail Summary (Rates)'!$D$6:$D$64,$A58),0)</f>
        <v>26979.393781961455</v>
      </c>
      <c r="Q58" s="302">
        <f>IF($B58="Yes",SUMIFS('CapEx Detail Summary (Rates)'!T$6:T$64,'CapEx Detail Summary (Rates)'!$D$6:$D$64,$A58),0)</f>
        <v>54123.224720741156</v>
      </c>
      <c r="R58" s="302">
        <f>IF($B58="Yes",SUMIFS('CapEx Detail Summary (Rates)'!U$6:U$64,'CapEx Detail Summary (Rates)'!$D$6:$D$64,$A58),0)</f>
        <v>54453.101265145349</v>
      </c>
      <c r="S58" s="302">
        <f>IF($B58="Yes",SUMIFS('CapEx Detail Summary (Rates)'!V$6:V$64,'CapEx Detail Summary (Rates)'!$D$6:$D$64,$A58),0)</f>
        <v>81764.382161559421</v>
      </c>
      <c r="T58" s="302">
        <f>IF($B58="Yes",SUMIFS('CapEx Detail Summary (Rates)'!W$6:W$64,'CapEx Detail Summary (Rates)'!$D$6:$D$64,$A58),0)</f>
        <v>55283.335475174157</v>
      </c>
      <c r="U58" s="302">
        <f>IF($B58="Yes",SUMIFS('CapEx Detail Summary (Rates)'!X$6:X$64,'CapEx Detail Summary (Rates)'!$D$6:$D$64,$A58),0)</f>
        <v>55620.282797950727</v>
      </c>
      <c r="V58" s="302">
        <f>IF($B58="Yes",SUMIFS('CapEx Detail Summary (Rates)'!Y$6:Y$64,'CapEx Detail Summary (Rates)'!$D$6:$D$64,$A58),0)</f>
        <v>7396.3749790500424</v>
      </c>
      <c r="W58" s="302">
        <f>IF($B58="Yes",SUMIFS('CapEx Detail Summary (Rates)'!Z$6:Z$64,'CapEx Detail Summary (Rates)'!$D$6:$D$64,$A58),0)</f>
        <v>7441.4552681827709</v>
      </c>
      <c r="X58" s="302">
        <f>IF($B58="Yes",SUMIFS('CapEx Detail Summary (Rates)'!AA$6:AA$64,'CapEx Detail Summary (Rates)'!$D$6:$D$64,$A58),0)</f>
        <v>7486.8103179210721</v>
      </c>
      <c r="Y58" s="302">
        <f>IF($B58="Yes",SUMIFS('CapEx Detail Summary (Rates)'!AB$6:AB$64,'CapEx Detail Summary (Rates)'!$D$6:$D$64,$A58),0)</f>
        <v>7532.4418029079416</v>
      </c>
      <c r="Z58" s="302">
        <f>IF($B58="Yes",SUMIFS('CapEx Detail Summary (Rates)'!AC$6:AC$64,'CapEx Detail Summary (Rates)'!$D$6:$D$64,$A58),0)</f>
        <v>56141.260215523806</v>
      </c>
      <c r="AA58" s="302">
        <f>IF($B58="Yes",SUMIFS('CapEx Detail Summary (Rates)'!AD$6:AD$64,'CapEx Detail Summary (Rates)'!$D$6:$D$64,$A58),0)</f>
        <v>85777.937213869707</v>
      </c>
      <c r="AB58" s="302">
        <f>IF($B58="Yes",SUMIFS('CapEx Detail Summary (Rates)'!AE$6:AE$64,'CapEx Detail Summary (Rates)'!$D$6:$D$64,$A58),0)</f>
        <v>812429.27179217699</v>
      </c>
      <c r="AC58" s="302">
        <f>IF($B58="Yes",SUMIFS('CapEx Detail Summary (Rates)'!AF$6:AF$64,'CapEx Detail Summary (Rates)'!$D$6:$D$64,$A58),0)</f>
        <v>547587.02268169634</v>
      </c>
      <c r="AD58" s="302">
        <f>IF($B58="Yes",SUMIFS('CapEx Detail Summary (Rates)'!AG$6:AG$64,'CapEx Detail Summary (Rates)'!$D$6:$D$64,$A58),0)</f>
        <v>550924.51995268953</v>
      </c>
      <c r="AE58" s="302">
        <f>IF($B58="Yes",SUMIFS('CapEx Detail Summary (Rates)'!AH$6:AH$64,'CapEx Detail Summary (Rates)'!$D$6:$D$64,$A58),0)</f>
        <v>446364.78386357857</v>
      </c>
      <c r="AF58" s="302">
        <f>IF($B58="Yes",SUMIFS('CapEx Detail Summary (Rates)'!AI$6:AI$64,'CapEx Detail Summary (Rates)'!$D$6:$D$64,$A58),0)</f>
        <v>342743.79620455025</v>
      </c>
      <c r="AG58" s="302">
        <f>IF($B58="Yes",SUMIFS('CapEx Detail Summary (Rates)'!AJ$6:AJ$64,'CapEx Detail Summary (Rates)'!$D$6:$D$64,$A58),0)</f>
        <v>49950.670018999997</v>
      </c>
      <c r="AH58" s="302">
        <f>IF($B58="Yes",SUMIFS('CapEx Detail Summary (Rates)'!AK$6:AK$64,'CapEx Detail Summary (Rates)'!$D$6:$D$64,$A58),0)</f>
        <v>0</v>
      </c>
      <c r="AI58" s="302">
        <f>IF($B58="Yes",SUMIFS('CapEx Detail Summary (Rates)'!AL$6:AL$64,'CapEx Detail Summary (Rates)'!$D$6:$D$64,$A58),0)</f>
        <v>0</v>
      </c>
      <c r="AJ58" s="302">
        <f>IF($B58="Yes",SUMIFS('CapEx Detail Summary (Rates)'!AM$6:AM$64,'CapEx Detail Summary (Rates)'!$D$6:$D$64,$A58),0)</f>
        <v>0</v>
      </c>
      <c r="AK58" s="302">
        <f>IF($B58="Yes",SUMIFS('CapEx Detail Summary (Rates)'!AN$6:AN$64,'CapEx Detail Summary (Rates)'!$D$6:$D$64,$A58),0)</f>
        <v>0</v>
      </c>
      <c r="AL58" s="302">
        <f>IF($B58="Yes",SUMIFS('CapEx Detail Summary (Rates)'!AO$6:AO$64,'CapEx Detail Summary (Rates)'!$D$6:$D$64,$A58),0)</f>
        <v>0</v>
      </c>
      <c r="AM58" s="302">
        <f>IF($B58="Yes",SUMIFS('CapEx Detail Summary (Rates)'!AP$6:AP$64,'CapEx Detail Summary (Rates)'!$D$6:$D$64,$A58),0)</f>
        <v>0</v>
      </c>
    </row>
    <row r="59" spans="1:39" x14ac:dyDescent="0.25">
      <c r="A59" s="11" t="s">
        <v>131</v>
      </c>
      <c r="B59" s="30" t="s">
        <v>80</v>
      </c>
      <c r="C59" s="454">
        <f>IF($B59="Yes",SUMIFS('CapEx Detail Summary (Rates)'!F$6:F$64,'CapEx Detail Summary (Rates)'!$D$6:$D$64,$A59),0)</f>
        <v>0</v>
      </c>
      <c r="D59" s="302">
        <f>IF($B59="Yes",SUMIFS('CapEx Detail Summary (Rates)'!G$6:G$64,'CapEx Detail Summary (Rates)'!$D$6:$D$64,$A59),0)</f>
        <v>0</v>
      </c>
      <c r="E59" s="302">
        <f>IF($B59="Yes",SUMIFS('CapEx Detail Summary (Rates)'!H$6:H$64,'CapEx Detail Summary (Rates)'!$D$6:$D$64,$A59),0)</f>
        <v>0</v>
      </c>
      <c r="F59" s="302">
        <f>IF($B59="Yes",SUMIFS('CapEx Detail Summary (Rates)'!I$6:I$64,'CapEx Detail Summary (Rates)'!$D$6:$D$64,$A59),0)</f>
        <v>0</v>
      </c>
      <c r="G59" s="302">
        <f>IF($B59="Yes",SUMIFS('CapEx Detail Summary (Rates)'!J$6:J$64,'CapEx Detail Summary (Rates)'!$D$6:$D$64,$A59),0)</f>
        <v>0</v>
      </c>
      <c r="H59" s="302">
        <f>IF($B59="Yes",SUMIFS('CapEx Detail Summary (Rates)'!K$6:K$64,'CapEx Detail Summary (Rates)'!$D$6:$D$64,$A59),0)</f>
        <v>0</v>
      </c>
      <c r="I59" s="302">
        <f>IF($B59="Yes",SUMIFS('CapEx Detail Summary (Rates)'!L$6:L$64,'CapEx Detail Summary (Rates)'!$D$6:$D$64,$A59),0)</f>
        <v>0</v>
      </c>
      <c r="J59" s="302">
        <f>IF($B59="Yes",SUMIFS('CapEx Detail Summary (Rates)'!M$6:M$64,'CapEx Detail Summary (Rates)'!$D$6:$D$64,$A59),0)</f>
        <v>0</v>
      </c>
      <c r="K59" s="302">
        <f>IF($B59="Yes",SUMIFS('CapEx Detail Summary (Rates)'!N$6:N$64,'CapEx Detail Summary (Rates)'!$D$6:$D$64,$A59),0)</f>
        <v>0</v>
      </c>
      <c r="L59" s="302">
        <f>IF($B59="Yes",SUMIFS('CapEx Detail Summary (Rates)'!O$6:O$64,'CapEx Detail Summary (Rates)'!$D$6:$D$64,$A59),0)</f>
        <v>0</v>
      </c>
      <c r="M59" s="302">
        <f>IF($B59="Yes",SUMIFS('CapEx Detail Summary (Rates)'!P$6:P$64,'CapEx Detail Summary (Rates)'!$D$6:$D$64,$A59),0)</f>
        <v>0</v>
      </c>
      <c r="N59" s="302">
        <f>IF($B59="Yes",SUMIFS('CapEx Detail Summary (Rates)'!Q$6:Q$64,'CapEx Detail Summary (Rates)'!$D$6:$D$64,$A59),0)</f>
        <v>0</v>
      </c>
      <c r="O59" s="302">
        <f>IF($B59="Yes",SUMIFS('CapEx Detail Summary (Rates)'!R$6:R$64,'CapEx Detail Summary (Rates)'!$D$6:$D$64,$A59),0)</f>
        <v>0</v>
      </c>
      <c r="P59" s="302">
        <f>IF($B59="Yes",SUMIFS('CapEx Detail Summary (Rates)'!S$6:S$64,'CapEx Detail Summary (Rates)'!$D$6:$D$64,$A59),0)</f>
        <v>0</v>
      </c>
      <c r="Q59" s="302">
        <f>IF($B59="Yes",SUMIFS('CapEx Detail Summary (Rates)'!T$6:T$64,'CapEx Detail Summary (Rates)'!$D$6:$D$64,$A59),0)</f>
        <v>0</v>
      </c>
      <c r="R59" s="302">
        <f>IF($B59="Yes",SUMIFS('CapEx Detail Summary (Rates)'!U$6:U$64,'CapEx Detail Summary (Rates)'!$D$6:$D$64,$A59),0)</f>
        <v>0</v>
      </c>
      <c r="S59" s="302">
        <f>IF($B59="Yes",SUMIFS('CapEx Detail Summary (Rates)'!V$6:V$64,'CapEx Detail Summary (Rates)'!$D$6:$D$64,$A59),0)</f>
        <v>0</v>
      </c>
      <c r="T59" s="302">
        <f>IF($B59="Yes",SUMIFS('CapEx Detail Summary (Rates)'!W$6:W$64,'CapEx Detail Summary (Rates)'!$D$6:$D$64,$A59),0)</f>
        <v>0</v>
      </c>
      <c r="U59" s="302">
        <f>IF($B59="Yes",SUMIFS('CapEx Detail Summary (Rates)'!X$6:X$64,'CapEx Detail Summary (Rates)'!$D$6:$D$64,$A59),0)</f>
        <v>0</v>
      </c>
      <c r="V59" s="302">
        <f>IF($B59="Yes",SUMIFS('CapEx Detail Summary (Rates)'!Y$6:Y$64,'CapEx Detail Summary (Rates)'!$D$6:$D$64,$A59),0)</f>
        <v>0</v>
      </c>
      <c r="W59" s="302">
        <f>IF($B59="Yes",SUMIFS('CapEx Detail Summary (Rates)'!Z$6:Z$64,'CapEx Detail Summary (Rates)'!$D$6:$D$64,$A59),0)</f>
        <v>0</v>
      </c>
      <c r="X59" s="302">
        <f>IF($B59="Yes",SUMIFS('CapEx Detail Summary (Rates)'!AA$6:AA$64,'CapEx Detail Summary (Rates)'!$D$6:$D$64,$A59),0)</f>
        <v>0</v>
      </c>
      <c r="Y59" s="302">
        <f>IF($B59="Yes",SUMIFS('CapEx Detail Summary (Rates)'!AB$6:AB$64,'CapEx Detail Summary (Rates)'!$D$6:$D$64,$A59),0)</f>
        <v>0</v>
      </c>
      <c r="Z59" s="302">
        <f>IF($B59="Yes",SUMIFS('CapEx Detail Summary (Rates)'!AC$6:AC$64,'CapEx Detail Summary (Rates)'!$D$6:$D$64,$A59),0)</f>
        <v>0</v>
      </c>
      <c r="AA59" s="302">
        <f>IF($B59="Yes",SUMIFS('CapEx Detail Summary (Rates)'!AD$6:AD$64,'CapEx Detail Summary (Rates)'!$D$6:$D$64,$A59),0)</f>
        <v>0</v>
      </c>
      <c r="AB59" s="302">
        <f>IF($B59="Yes",SUMIFS('CapEx Detail Summary (Rates)'!AE$6:AE$64,'CapEx Detail Summary (Rates)'!$D$6:$D$64,$A59),0)</f>
        <v>0</v>
      </c>
      <c r="AC59" s="302">
        <f>IF($B59="Yes",SUMIFS('CapEx Detail Summary (Rates)'!AF$6:AF$64,'CapEx Detail Summary (Rates)'!$D$6:$D$64,$A59),0)</f>
        <v>0</v>
      </c>
      <c r="AD59" s="302">
        <f>IF($B59="Yes",SUMIFS('CapEx Detail Summary (Rates)'!AG$6:AG$64,'CapEx Detail Summary (Rates)'!$D$6:$D$64,$A59),0)</f>
        <v>0</v>
      </c>
      <c r="AE59" s="302">
        <f>IF($B59="Yes",SUMIFS('CapEx Detail Summary (Rates)'!AH$6:AH$64,'CapEx Detail Summary (Rates)'!$D$6:$D$64,$A59),0)</f>
        <v>0</v>
      </c>
      <c r="AF59" s="302">
        <f>IF($B59="Yes",SUMIFS('CapEx Detail Summary (Rates)'!AI$6:AI$64,'CapEx Detail Summary (Rates)'!$D$6:$D$64,$A59),0)</f>
        <v>0</v>
      </c>
      <c r="AG59" s="302">
        <f>IF($B59="Yes",SUMIFS('CapEx Detail Summary (Rates)'!AJ$6:AJ$64,'CapEx Detail Summary (Rates)'!$D$6:$D$64,$A59),0)</f>
        <v>0</v>
      </c>
      <c r="AH59" s="302">
        <f>IF($B59="Yes",SUMIFS('CapEx Detail Summary (Rates)'!AK$6:AK$64,'CapEx Detail Summary (Rates)'!$D$6:$D$64,$A59),0)</f>
        <v>0</v>
      </c>
      <c r="AI59" s="302">
        <f>IF($B59="Yes",SUMIFS('CapEx Detail Summary (Rates)'!AL$6:AL$64,'CapEx Detail Summary (Rates)'!$D$6:$D$64,$A59),0)</f>
        <v>0</v>
      </c>
      <c r="AJ59" s="302">
        <f>IF($B59="Yes",SUMIFS('CapEx Detail Summary (Rates)'!AM$6:AM$64,'CapEx Detail Summary (Rates)'!$D$6:$D$64,$A59),0)</f>
        <v>0</v>
      </c>
      <c r="AK59" s="302">
        <f>IF($B59="Yes",SUMIFS('CapEx Detail Summary (Rates)'!AN$6:AN$64,'CapEx Detail Summary (Rates)'!$D$6:$D$64,$A59),0)</f>
        <v>0</v>
      </c>
      <c r="AL59" s="302">
        <f>IF($B59="Yes",SUMIFS('CapEx Detail Summary (Rates)'!AO$6:AO$64,'CapEx Detail Summary (Rates)'!$D$6:$D$64,$A59),0)</f>
        <v>0</v>
      </c>
      <c r="AM59" s="302">
        <f>IF($B59="Yes",SUMIFS('CapEx Detail Summary (Rates)'!AP$6:AP$64,'CapEx Detail Summary (Rates)'!$D$6:$D$64,$A59),0)</f>
        <v>0</v>
      </c>
    </row>
    <row r="60" spans="1:39" x14ac:dyDescent="0.25">
      <c r="A60" s="11" t="s">
        <v>132</v>
      </c>
      <c r="B60" s="30" t="s">
        <v>80</v>
      </c>
      <c r="C60" s="454">
        <f>IF($B60="Yes",SUMIFS('CapEx Detail Summary (Rates)'!F$6:F$64,'CapEx Detail Summary (Rates)'!$D$6:$D$64,$A60),0)</f>
        <v>0</v>
      </c>
      <c r="D60" s="302">
        <f>IF($B60="Yes",SUMIFS('CapEx Detail Summary (Rates)'!G$6:G$64,'CapEx Detail Summary (Rates)'!$D$6:$D$64,$A60),0)</f>
        <v>0</v>
      </c>
      <c r="E60" s="302">
        <f>IF($B60="Yes",SUMIFS('CapEx Detail Summary (Rates)'!H$6:H$64,'CapEx Detail Summary (Rates)'!$D$6:$D$64,$A60),0)</f>
        <v>0</v>
      </c>
      <c r="F60" s="302">
        <f>IF($B60="Yes",SUMIFS('CapEx Detail Summary (Rates)'!I$6:I$64,'CapEx Detail Summary (Rates)'!$D$6:$D$64,$A60),0)</f>
        <v>0</v>
      </c>
      <c r="G60" s="302">
        <f>IF($B60="Yes",SUMIFS('CapEx Detail Summary (Rates)'!J$6:J$64,'CapEx Detail Summary (Rates)'!$D$6:$D$64,$A60),0)</f>
        <v>0</v>
      </c>
      <c r="H60" s="302">
        <f>IF($B60="Yes",SUMIFS('CapEx Detail Summary (Rates)'!K$6:K$64,'CapEx Detail Summary (Rates)'!$D$6:$D$64,$A60),0)</f>
        <v>0</v>
      </c>
      <c r="I60" s="302">
        <f>IF($B60="Yes",SUMIFS('CapEx Detail Summary (Rates)'!L$6:L$64,'CapEx Detail Summary (Rates)'!$D$6:$D$64,$A60),0)</f>
        <v>0</v>
      </c>
      <c r="J60" s="302">
        <f>IF($B60="Yes",SUMIFS('CapEx Detail Summary (Rates)'!M$6:M$64,'CapEx Detail Summary (Rates)'!$D$6:$D$64,$A60),0)</f>
        <v>0</v>
      </c>
      <c r="K60" s="302">
        <f>IF($B60="Yes",SUMIFS('CapEx Detail Summary (Rates)'!N$6:N$64,'CapEx Detail Summary (Rates)'!$D$6:$D$64,$A60),0)</f>
        <v>0</v>
      </c>
      <c r="L60" s="302">
        <f>IF($B60="Yes",SUMIFS('CapEx Detail Summary (Rates)'!O$6:O$64,'CapEx Detail Summary (Rates)'!$D$6:$D$64,$A60),0)</f>
        <v>0</v>
      </c>
      <c r="M60" s="302">
        <f>IF($B60="Yes",SUMIFS('CapEx Detail Summary (Rates)'!P$6:P$64,'CapEx Detail Summary (Rates)'!$D$6:$D$64,$A60),0)</f>
        <v>0</v>
      </c>
      <c r="N60" s="302">
        <f>IF($B60="Yes",SUMIFS('CapEx Detail Summary (Rates)'!Q$6:Q$64,'CapEx Detail Summary (Rates)'!$D$6:$D$64,$A60),0)</f>
        <v>0</v>
      </c>
      <c r="O60" s="302">
        <f>IF($B60="Yes",SUMIFS('CapEx Detail Summary (Rates)'!R$6:R$64,'CapEx Detail Summary (Rates)'!$D$6:$D$64,$A60),0)</f>
        <v>0</v>
      </c>
      <c r="P60" s="302">
        <f>IF($B60="Yes",SUMIFS('CapEx Detail Summary (Rates)'!S$6:S$64,'CapEx Detail Summary (Rates)'!$D$6:$D$64,$A60),0)</f>
        <v>0</v>
      </c>
      <c r="Q60" s="302">
        <f>IF($B60="Yes",SUMIFS('CapEx Detail Summary (Rates)'!T$6:T$64,'CapEx Detail Summary (Rates)'!$D$6:$D$64,$A60),0)</f>
        <v>0</v>
      </c>
      <c r="R60" s="302">
        <f>IF($B60="Yes",SUMIFS('CapEx Detail Summary (Rates)'!U$6:U$64,'CapEx Detail Summary (Rates)'!$D$6:$D$64,$A60),0)</f>
        <v>0</v>
      </c>
      <c r="S60" s="302">
        <f>IF($B60="Yes",SUMIFS('CapEx Detail Summary (Rates)'!V$6:V$64,'CapEx Detail Summary (Rates)'!$D$6:$D$64,$A60),0)</f>
        <v>0</v>
      </c>
      <c r="T60" s="302">
        <f>IF($B60="Yes",SUMIFS('CapEx Detail Summary (Rates)'!W$6:W$64,'CapEx Detail Summary (Rates)'!$D$6:$D$64,$A60),0)</f>
        <v>0</v>
      </c>
      <c r="U60" s="302">
        <f>IF($B60="Yes",SUMIFS('CapEx Detail Summary (Rates)'!X$6:X$64,'CapEx Detail Summary (Rates)'!$D$6:$D$64,$A60),0)</f>
        <v>0</v>
      </c>
      <c r="V60" s="302">
        <f>IF($B60="Yes",SUMIFS('CapEx Detail Summary (Rates)'!Y$6:Y$64,'CapEx Detail Summary (Rates)'!$D$6:$D$64,$A60),0)</f>
        <v>0</v>
      </c>
      <c r="W60" s="302">
        <f>IF($B60="Yes",SUMIFS('CapEx Detail Summary (Rates)'!Z$6:Z$64,'CapEx Detail Summary (Rates)'!$D$6:$D$64,$A60),0)</f>
        <v>0</v>
      </c>
      <c r="X60" s="302">
        <f>IF($B60="Yes",SUMIFS('CapEx Detail Summary (Rates)'!AA$6:AA$64,'CapEx Detail Summary (Rates)'!$D$6:$D$64,$A60),0)</f>
        <v>0</v>
      </c>
      <c r="Y60" s="302">
        <f>IF($B60="Yes",SUMIFS('CapEx Detail Summary (Rates)'!AB$6:AB$64,'CapEx Detail Summary (Rates)'!$D$6:$D$64,$A60),0)</f>
        <v>0</v>
      </c>
      <c r="Z60" s="302">
        <f>IF($B60="Yes",SUMIFS('CapEx Detail Summary (Rates)'!AC$6:AC$64,'CapEx Detail Summary (Rates)'!$D$6:$D$64,$A60),0)</f>
        <v>0</v>
      </c>
      <c r="AA60" s="302">
        <f>IF($B60="Yes",SUMIFS('CapEx Detail Summary (Rates)'!AD$6:AD$64,'CapEx Detail Summary (Rates)'!$D$6:$D$64,$A60),0)</f>
        <v>0</v>
      </c>
      <c r="AB60" s="302">
        <f>IF($B60="Yes",SUMIFS('CapEx Detail Summary (Rates)'!AE$6:AE$64,'CapEx Detail Summary (Rates)'!$D$6:$D$64,$A60),0)</f>
        <v>0</v>
      </c>
      <c r="AC60" s="302">
        <f>IF($B60="Yes",SUMIFS('CapEx Detail Summary (Rates)'!AF$6:AF$64,'CapEx Detail Summary (Rates)'!$D$6:$D$64,$A60),0)</f>
        <v>0</v>
      </c>
      <c r="AD60" s="302">
        <f>IF($B60="Yes",SUMIFS('CapEx Detail Summary (Rates)'!AG$6:AG$64,'CapEx Detail Summary (Rates)'!$D$6:$D$64,$A60),0)</f>
        <v>0</v>
      </c>
      <c r="AE60" s="302">
        <f>IF($B60="Yes",SUMIFS('CapEx Detail Summary (Rates)'!AH$6:AH$64,'CapEx Detail Summary (Rates)'!$D$6:$D$64,$A60),0)</f>
        <v>0</v>
      </c>
      <c r="AF60" s="302">
        <f>IF($B60="Yes",SUMIFS('CapEx Detail Summary (Rates)'!AI$6:AI$64,'CapEx Detail Summary (Rates)'!$D$6:$D$64,$A60),0)</f>
        <v>0</v>
      </c>
      <c r="AG60" s="302">
        <f>IF($B60="Yes",SUMIFS('CapEx Detail Summary (Rates)'!AJ$6:AJ$64,'CapEx Detail Summary (Rates)'!$D$6:$D$64,$A60),0)</f>
        <v>0</v>
      </c>
      <c r="AH60" s="302">
        <f>IF($B60="Yes",SUMIFS('CapEx Detail Summary (Rates)'!AK$6:AK$64,'CapEx Detail Summary (Rates)'!$D$6:$D$64,$A60),0)</f>
        <v>0</v>
      </c>
      <c r="AI60" s="302">
        <f>IF($B60="Yes",SUMIFS('CapEx Detail Summary (Rates)'!AL$6:AL$64,'CapEx Detail Summary (Rates)'!$D$6:$D$64,$A60),0)</f>
        <v>0</v>
      </c>
      <c r="AJ60" s="302">
        <f>IF($B60="Yes",SUMIFS('CapEx Detail Summary (Rates)'!AM$6:AM$64,'CapEx Detail Summary (Rates)'!$D$6:$D$64,$A60),0)</f>
        <v>0</v>
      </c>
      <c r="AK60" s="302">
        <f>IF($B60="Yes",SUMIFS('CapEx Detail Summary (Rates)'!AN$6:AN$64,'CapEx Detail Summary (Rates)'!$D$6:$D$64,$A60),0)</f>
        <v>0</v>
      </c>
      <c r="AL60" s="302">
        <f>IF($B60="Yes",SUMIFS('CapEx Detail Summary (Rates)'!AO$6:AO$64,'CapEx Detail Summary (Rates)'!$D$6:$D$64,$A60),0)</f>
        <v>0</v>
      </c>
      <c r="AM60" s="302">
        <f>IF($B60="Yes",SUMIFS('CapEx Detail Summary (Rates)'!AP$6:AP$64,'CapEx Detail Summary (Rates)'!$D$6:$D$64,$A60),0)</f>
        <v>0</v>
      </c>
    </row>
    <row r="61" spans="1:39" x14ac:dyDescent="0.25">
      <c r="A61" s="11" t="s">
        <v>133</v>
      </c>
      <c r="B61" s="30" t="s">
        <v>80</v>
      </c>
      <c r="C61" s="454">
        <f>IF($B61="Yes",SUMIFS('CapEx Detail Summary (Rates)'!F$6:F$64,'CapEx Detail Summary (Rates)'!$D$6:$D$64,$A61),0)</f>
        <v>0</v>
      </c>
      <c r="D61" s="302">
        <f>IF($B61="Yes",SUMIFS('CapEx Detail Summary (Rates)'!G$6:G$64,'CapEx Detail Summary (Rates)'!$D$6:$D$64,$A61),0)</f>
        <v>0</v>
      </c>
      <c r="E61" s="302">
        <f>IF($B61="Yes",SUMIFS('CapEx Detail Summary (Rates)'!H$6:H$64,'CapEx Detail Summary (Rates)'!$D$6:$D$64,$A61),0)</f>
        <v>0</v>
      </c>
      <c r="F61" s="302">
        <f>IF($B61="Yes",SUMIFS('CapEx Detail Summary (Rates)'!I$6:I$64,'CapEx Detail Summary (Rates)'!$D$6:$D$64,$A61),0)</f>
        <v>0</v>
      </c>
      <c r="G61" s="302">
        <f>IF($B61="Yes",SUMIFS('CapEx Detail Summary (Rates)'!J$6:J$64,'CapEx Detail Summary (Rates)'!$D$6:$D$64,$A61),0)</f>
        <v>0</v>
      </c>
      <c r="H61" s="302">
        <f>IF($B61="Yes",SUMIFS('CapEx Detail Summary (Rates)'!K$6:K$64,'CapEx Detail Summary (Rates)'!$D$6:$D$64,$A61),0)</f>
        <v>0</v>
      </c>
      <c r="I61" s="302">
        <f>IF($B61="Yes",SUMIFS('CapEx Detail Summary (Rates)'!L$6:L$64,'CapEx Detail Summary (Rates)'!$D$6:$D$64,$A61),0)</f>
        <v>0</v>
      </c>
      <c r="J61" s="302">
        <f>IF($B61="Yes",SUMIFS('CapEx Detail Summary (Rates)'!M$6:M$64,'CapEx Detail Summary (Rates)'!$D$6:$D$64,$A61),0)</f>
        <v>0</v>
      </c>
      <c r="K61" s="302">
        <f>IF($B61="Yes",SUMIFS('CapEx Detail Summary (Rates)'!N$6:N$64,'CapEx Detail Summary (Rates)'!$D$6:$D$64,$A61),0)</f>
        <v>0</v>
      </c>
      <c r="L61" s="302">
        <f>IF($B61="Yes",SUMIFS('CapEx Detail Summary (Rates)'!O$6:O$64,'CapEx Detail Summary (Rates)'!$D$6:$D$64,$A61),0)</f>
        <v>0</v>
      </c>
      <c r="M61" s="302">
        <f>IF($B61="Yes",SUMIFS('CapEx Detail Summary (Rates)'!P$6:P$64,'CapEx Detail Summary (Rates)'!$D$6:$D$64,$A61),0)</f>
        <v>0</v>
      </c>
      <c r="N61" s="302">
        <f>IF($B61="Yes",SUMIFS('CapEx Detail Summary (Rates)'!Q$6:Q$64,'CapEx Detail Summary (Rates)'!$D$6:$D$64,$A61),0)</f>
        <v>0</v>
      </c>
      <c r="O61" s="302">
        <f>IF($B61="Yes",SUMIFS('CapEx Detail Summary (Rates)'!R$6:R$64,'CapEx Detail Summary (Rates)'!$D$6:$D$64,$A61),0)</f>
        <v>0</v>
      </c>
      <c r="P61" s="302">
        <f>IF($B61="Yes",SUMIFS('CapEx Detail Summary (Rates)'!S$6:S$64,'CapEx Detail Summary (Rates)'!$D$6:$D$64,$A61),0)</f>
        <v>0</v>
      </c>
      <c r="Q61" s="302">
        <f>IF($B61="Yes",SUMIFS('CapEx Detail Summary (Rates)'!T$6:T$64,'CapEx Detail Summary (Rates)'!$D$6:$D$64,$A61),0)</f>
        <v>0</v>
      </c>
      <c r="R61" s="302">
        <f>IF($B61="Yes",SUMIFS('CapEx Detail Summary (Rates)'!U$6:U$64,'CapEx Detail Summary (Rates)'!$D$6:$D$64,$A61),0)</f>
        <v>0</v>
      </c>
      <c r="S61" s="302">
        <f>IF($B61="Yes",SUMIFS('CapEx Detail Summary (Rates)'!V$6:V$64,'CapEx Detail Summary (Rates)'!$D$6:$D$64,$A61),0)</f>
        <v>0</v>
      </c>
      <c r="T61" s="302">
        <f>IF($B61="Yes",SUMIFS('CapEx Detail Summary (Rates)'!W$6:W$64,'CapEx Detail Summary (Rates)'!$D$6:$D$64,$A61),0)</f>
        <v>0</v>
      </c>
      <c r="U61" s="302">
        <f>IF($B61="Yes",SUMIFS('CapEx Detail Summary (Rates)'!X$6:X$64,'CapEx Detail Summary (Rates)'!$D$6:$D$64,$A61),0)</f>
        <v>0</v>
      </c>
      <c r="V61" s="302">
        <f>IF($B61="Yes",SUMIFS('CapEx Detail Summary (Rates)'!Y$6:Y$64,'CapEx Detail Summary (Rates)'!$D$6:$D$64,$A61),0)</f>
        <v>0</v>
      </c>
      <c r="W61" s="302">
        <f>IF($B61="Yes",SUMIFS('CapEx Detail Summary (Rates)'!Z$6:Z$64,'CapEx Detail Summary (Rates)'!$D$6:$D$64,$A61),0)</f>
        <v>0</v>
      </c>
      <c r="X61" s="302">
        <f>IF($B61="Yes",SUMIFS('CapEx Detail Summary (Rates)'!AA$6:AA$64,'CapEx Detail Summary (Rates)'!$D$6:$D$64,$A61),0)</f>
        <v>0</v>
      </c>
      <c r="Y61" s="302">
        <f>IF($B61="Yes",SUMIFS('CapEx Detail Summary (Rates)'!AB$6:AB$64,'CapEx Detail Summary (Rates)'!$D$6:$D$64,$A61),0)</f>
        <v>0</v>
      </c>
      <c r="Z61" s="302">
        <f>IF($B61="Yes",SUMIFS('CapEx Detail Summary (Rates)'!AC$6:AC$64,'CapEx Detail Summary (Rates)'!$D$6:$D$64,$A61),0)</f>
        <v>0</v>
      </c>
      <c r="AA61" s="302">
        <f>IF($B61="Yes",SUMIFS('CapEx Detail Summary (Rates)'!AD$6:AD$64,'CapEx Detail Summary (Rates)'!$D$6:$D$64,$A61),0)</f>
        <v>0</v>
      </c>
      <c r="AB61" s="302">
        <f>IF($B61="Yes",SUMIFS('CapEx Detail Summary (Rates)'!AE$6:AE$64,'CapEx Detail Summary (Rates)'!$D$6:$D$64,$A61),0)</f>
        <v>0</v>
      </c>
      <c r="AC61" s="302">
        <f>IF($B61="Yes",SUMIFS('CapEx Detail Summary (Rates)'!AF$6:AF$64,'CapEx Detail Summary (Rates)'!$D$6:$D$64,$A61),0)</f>
        <v>0</v>
      </c>
      <c r="AD61" s="302">
        <f>IF($B61="Yes",SUMIFS('CapEx Detail Summary (Rates)'!AG$6:AG$64,'CapEx Detail Summary (Rates)'!$D$6:$D$64,$A61),0)</f>
        <v>0</v>
      </c>
      <c r="AE61" s="302">
        <f>IF($B61="Yes",SUMIFS('CapEx Detail Summary (Rates)'!AH$6:AH$64,'CapEx Detail Summary (Rates)'!$D$6:$D$64,$A61),0)</f>
        <v>0</v>
      </c>
      <c r="AF61" s="302">
        <f>IF($B61="Yes",SUMIFS('CapEx Detail Summary (Rates)'!AI$6:AI$64,'CapEx Detail Summary (Rates)'!$D$6:$D$64,$A61),0)</f>
        <v>0</v>
      </c>
      <c r="AG61" s="302">
        <f>IF($B61="Yes",SUMIFS('CapEx Detail Summary (Rates)'!AJ$6:AJ$64,'CapEx Detail Summary (Rates)'!$D$6:$D$64,$A61),0)</f>
        <v>0</v>
      </c>
      <c r="AH61" s="302">
        <f>IF($B61="Yes",SUMIFS('CapEx Detail Summary (Rates)'!AK$6:AK$64,'CapEx Detail Summary (Rates)'!$D$6:$D$64,$A61),0)</f>
        <v>0</v>
      </c>
      <c r="AI61" s="302">
        <f>IF($B61="Yes",SUMIFS('CapEx Detail Summary (Rates)'!AL$6:AL$64,'CapEx Detail Summary (Rates)'!$D$6:$D$64,$A61),0)</f>
        <v>0</v>
      </c>
      <c r="AJ61" s="302">
        <f>IF($B61="Yes",SUMIFS('CapEx Detail Summary (Rates)'!AM$6:AM$64,'CapEx Detail Summary (Rates)'!$D$6:$D$64,$A61),0)</f>
        <v>0</v>
      </c>
      <c r="AK61" s="302">
        <f>IF($B61="Yes",SUMIFS('CapEx Detail Summary (Rates)'!AN$6:AN$64,'CapEx Detail Summary (Rates)'!$D$6:$D$64,$A61),0)</f>
        <v>0</v>
      </c>
      <c r="AL61" s="302">
        <f>IF($B61="Yes",SUMIFS('CapEx Detail Summary (Rates)'!AO$6:AO$64,'CapEx Detail Summary (Rates)'!$D$6:$D$64,$A61),0)</f>
        <v>0</v>
      </c>
      <c r="AM61" s="302">
        <f>IF($B61="Yes",SUMIFS('CapEx Detail Summary (Rates)'!AP$6:AP$64,'CapEx Detail Summary (Rates)'!$D$6:$D$64,$A61),0)</f>
        <v>0</v>
      </c>
    </row>
    <row r="62" spans="1:39" x14ac:dyDescent="0.25">
      <c r="A62" s="11" t="s">
        <v>134</v>
      </c>
      <c r="B62" s="30" t="s">
        <v>82</v>
      </c>
      <c r="C62" s="455">
        <f>IF($B62="Yes",SUMIFS('CapEx Detail Summary (Rates)'!F$6:F$64,'CapEx Detail Summary (Rates)'!$D$6:$D$64,$A62),0)</f>
        <v>0</v>
      </c>
      <c r="D62" s="302">
        <f>IF($B62="Yes",SUMIFS('CapEx Detail Summary (Rates)'!G$6:G$64,'CapEx Detail Summary (Rates)'!$D$6:$D$64,$A62),0)</f>
        <v>0</v>
      </c>
      <c r="E62" s="302">
        <f>IF($B62="Yes",SUMIFS('CapEx Detail Summary (Rates)'!H$6:H$64,'CapEx Detail Summary (Rates)'!$D$6:$D$64,$A62),0)</f>
        <v>0</v>
      </c>
      <c r="F62" s="302">
        <f>IF($B62="Yes",SUMIFS('CapEx Detail Summary (Rates)'!I$6:I$64,'CapEx Detail Summary (Rates)'!$D$6:$D$64,$A62),0)</f>
        <v>0</v>
      </c>
      <c r="G62" s="302">
        <f>IF($B62="Yes",SUMIFS('CapEx Detail Summary (Rates)'!J$6:J$64,'CapEx Detail Summary (Rates)'!$D$6:$D$64,$A62),0)</f>
        <v>0</v>
      </c>
      <c r="H62" s="302">
        <f>IF($B62="Yes",SUMIFS('CapEx Detail Summary (Rates)'!K$6:K$64,'CapEx Detail Summary (Rates)'!$D$6:$D$64,$A62),0)</f>
        <v>0</v>
      </c>
      <c r="I62" s="302">
        <f>IF($B62="Yes",SUMIFS('CapEx Detail Summary (Rates)'!L$6:L$64,'CapEx Detail Summary (Rates)'!$D$6:$D$64,$A62),0)</f>
        <v>0</v>
      </c>
      <c r="J62" s="302">
        <f>IF($B62="Yes",SUMIFS('CapEx Detail Summary (Rates)'!M$6:M$64,'CapEx Detail Summary (Rates)'!$D$6:$D$64,$A62),0)</f>
        <v>0</v>
      </c>
      <c r="K62" s="302">
        <f>IF($B62="Yes",SUMIFS('CapEx Detail Summary (Rates)'!N$6:N$64,'CapEx Detail Summary (Rates)'!$D$6:$D$64,$A62),0)</f>
        <v>0</v>
      </c>
      <c r="L62" s="302">
        <f>IF($B62="Yes",SUMIFS('CapEx Detail Summary (Rates)'!O$6:O$64,'CapEx Detail Summary (Rates)'!$D$6:$D$64,$A62),0)</f>
        <v>0</v>
      </c>
      <c r="M62" s="302">
        <f>IF($B62="Yes",SUMIFS('CapEx Detail Summary (Rates)'!P$6:P$64,'CapEx Detail Summary (Rates)'!$D$6:$D$64,$A62),0)</f>
        <v>0</v>
      </c>
      <c r="N62" s="302">
        <f>IF($B62="Yes",SUMIFS('CapEx Detail Summary (Rates)'!Q$6:Q$64,'CapEx Detail Summary (Rates)'!$D$6:$D$64,$A62),0)</f>
        <v>0</v>
      </c>
      <c r="O62" s="302">
        <f>IF($B62="Yes",SUMIFS('CapEx Detail Summary (Rates)'!R$6:R$64,'CapEx Detail Summary (Rates)'!$D$6:$D$64,$A62),0)</f>
        <v>0</v>
      </c>
      <c r="P62" s="302">
        <f>IF($B62="Yes",SUMIFS('CapEx Detail Summary (Rates)'!S$6:S$64,'CapEx Detail Summary (Rates)'!$D$6:$D$64,$A62),0)</f>
        <v>0</v>
      </c>
      <c r="Q62" s="302">
        <f>IF($B62="Yes",SUMIFS('CapEx Detail Summary (Rates)'!T$6:T$64,'CapEx Detail Summary (Rates)'!$D$6:$D$64,$A62),0)</f>
        <v>0</v>
      </c>
      <c r="R62" s="302">
        <f>IF($B62="Yes",SUMIFS('CapEx Detail Summary (Rates)'!U$6:U$64,'CapEx Detail Summary (Rates)'!$D$6:$D$64,$A62),0)</f>
        <v>26979.393781961455</v>
      </c>
      <c r="S62" s="302">
        <f>IF($B62="Yes",SUMIFS('CapEx Detail Summary (Rates)'!V$6:V$64,'CapEx Detail Summary (Rates)'!$D$6:$D$64,$A62),0)</f>
        <v>37935.58845156429</v>
      </c>
      <c r="T62" s="302">
        <f>IF($B62="Yes",SUMIFS('CapEx Detail Summary (Rates)'!W$6:W$64,'CapEx Detail Summary (Rates)'!$D$6:$D$64,$A62),0)</f>
        <v>54354.438971054398</v>
      </c>
      <c r="U62" s="302">
        <f>IF($B62="Yes",SUMIFS('CapEx Detail Summary (Rates)'!X$6:X$64,'CapEx Detail Summary (Rates)'!$D$6:$D$64,$A62),0)</f>
        <v>54685.724747046399</v>
      </c>
      <c r="V62" s="302">
        <f>IF($B62="Yes",SUMIFS('CapEx Detail Summary (Rates)'!Y$6:Y$64,'CapEx Detail Summary (Rates)'!$D$6:$D$64,$A62),0)</f>
        <v>55019.029682235916</v>
      </c>
      <c r="W62" s="302">
        <f>IF($B62="Yes",SUMIFS('CapEx Detail Summary (Rates)'!Z$6:Z$64,'CapEx Detail Summary (Rates)'!$D$6:$D$64,$A62),0)</f>
        <v>55354.366083230001</v>
      </c>
      <c r="X62" s="302">
        <f>IF($B62="Yes",SUMIFS('CapEx Detail Summary (Rates)'!AA$6:AA$64,'CapEx Detail Summary (Rates)'!$D$6:$D$64,$A62),0)</f>
        <v>55691.746331643444</v>
      </c>
      <c r="Y62" s="302">
        <f>IF($B62="Yes",SUMIFS('CapEx Detail Summary (Rates)'!AB$6:AB$64,'CapEx Detail Summary (Rates)'!$D$6:$D$64,$A62),0)</f>
        <v>56031.18288455595</v>
      </c>
      <c r="Z62" s="302">
        <f>IF($B62="Yes",SUMIFS('CapEx Detail Summary (Rates)'!AC$6:AC$64,'CapEx Detail Summary (Rates)'!$D$6:$D$64,$A62),0)</f>
        <v>56372.688274972083</v>
      </c>
      <c r="AA62" s="302">
        <f>IF($B62="Yes",SUMIFS('CapEx Detail Summary (Rates)'!AD$6:AD$64,'CapEx Detail Summary (Rates)'!$D$6:$D$64,$A62),0)</f>
        <v>47575.656498955475</v>
      </c>
      <c r="AB62" s="302">
        <f>IF($B62="Yes",SUMIFS('CapEx Detail Summary (Rates)'!AE$6:AE$64,'CapEx Detail Summary (Rates)'!$D$6:$D$64,$A62),0)</f>
        <v>57006.244774007107</v>
      </c>
      <c r="AC62" s="302">
        <f>IF($B62="Yes",SUMIFS('CapEx Detail Summary (Rates)'!AF$6:AF$64,'CapEx Detail Summary (Rates)'!$D$6:$D$64,$A62),0)</f>
        <v>0</v>
      </c>
      <c r="AD62" s="302">
        <f>IF($B62="Yes",SUMIFS('CapEx Detail Summary (Rates)'!AG$6:AG$64,'CapEx Detail Summary (Rates)'!$D$6:$D$64,$A62),0)</f>
        <v>0</v>
      </c>
      <c r="AE62" s="302">
        <f>IF($B62="Yes",SUMIFS('CapEx Detail Summary (Rates)'!AH$6:AH$64,'CapEx Detail Summary (Rates)'!$D$6:$D$64,$A62),0)</f>
        <v>0</v>
      </c>
      <c r="AF62" s="302">
        <f>IF($B62="Yes",SUMIFS('CapEx Detail Summary (Rates)'!AI$6:AI$64,'CapEx Detail Summary (Rates)'!$D$6:$D$64,$A62),0)</f>
        <v>161876.36269176877</v>
      </c>
      <c r="AG62" s="302">
        <f>IF($B62="Yes",SUMIFS('CapEx Detail Summary (Rates)'!AJ$6:AJ$64,'CapEx Detail Summary (Rates)'!$D$6:$D$64,$A62),0)</f>
        <v>378698.13588836987</v>
      </c>
      <c r="AH62" s="302">
        <f>IF($B62="Yes",SUMIFS('CapEx Detail Summary (Rates)'!AK$6:AK$64,'CapEx Detail Summary (Rates)'!$D$6:$D$64,$A62),0)</f>
        <v>434965.05703235435</v>
      </c>
      <c r="AI62" s="302">
        <f>IF($B62="Yes",SUMIFS('CapEx Detail Summary (Rates)'!AL$6:AL$64,'CapEx Detail Summary (Rates)'!$D$6:$D$64,$A62),0)</f>
        <v>437616.13280787849</v>
      </c>
      <c r="AJ62" s="302">
        <f>IF($B62="Yes",SUMIFS('CapEx Detail Summary (Rates)'!AM$6:AM$64,'CapEx Detail Summary (Rates)'!$D$6:$D$64,$A62),0)</f>
        <v>440283.36666933144</v>
      </c>
      <c r="AK62" s="302">
        <f>IF($B62="Yes",SUMIFS('CapEx Detail Summary (Rates)'!AN$6:AN$64,'CapEx Detail Summary (Rates)'!$D$6:$D$64,$A62),0)</f>
        <v>382786.00976748881</v>
      </c>
      <c r="AL62" s="302">
        <f>IF($B62="Yes",SUMIFS('CapEx Detail Summary (Rates)'!AO$6:AO$64,'CapEx Detail Summary (Rates)'!$D$6:$D$64,$A62),0)</f>
        <v>107589.7</v>
      </c>
      <c r="AM62" s="302">
        <f>IF($B62="Yes",SUMIFS('CapEx Detail Summary (Rates)'!AP$6:AP$64,'CapEx Detail Summary (Rates)'!$D$6:$D$64,$A62),0)</f>
        <v>99178.990368700732</v>
      </c>
    </row>
    <row r="63" spans="1:39" x14ac:dyDescent="0.25">
      <c r="A63" s="11"/>
      <c r="C63" s="14">
        <f>SUM(C9:C62)</f>
        <v>8615298.2100000009</v>
      </c>
      <c r="D63" s="14">
        <f t="shared" ref="D63:AM63" si="36">SUM(D9:D62)</f>
        <v>2150609.6239952832</v>
      </c>
      <c r="E63" s="14">
        <f t="shared" si="36"/>
        <v>2854097.0295253005</v>
      </c>
      <c r="F63" s="14">
        <f t="shared" si="36"/>
        <v>4103149.2686439874</v>
      </c>
      <c r="G63" s="14">
        <f t="shared" si="36"/>
        <v>6492228.3230771022</v>
      </c>
      <c r="H63" s="14">
        <f t="shared" si="36"/>
        <v>5986393.0186245004</v>
      </c>
      <c r="I63" s="14">
        <f t="shared" si="36"/>
        <v>7736912.1501031537</v>
      </c>
      <c r="J63" s="14">
        <f t="shared" si="36"/>
        <v>7453524.3592918226</v>
      </c>
      <c r="K63" s="14">
        <f t="shared" si="36"/>
        <v>6778106.7041337304</v>
      </c>
      <c r="L63" s="14">
        <f t="shared" si="36"/>
        <v>5944210.9692932619</v>
      </c>
      <c r="M63" s="14">
        <f t="shared" si="36"/>
        <v>5720531.7190357093</v>
      </c>
      <c r="N63" s="14">
        <f t="shared" si="36"/>
        <v>4068952.8759073596</v>
      </c>
      <c r="O63" s="14">
        <f t="shared" si="36"/>
        <v>2780816.3166663954</v>
      </c>
      <c r="P63" s="14">
        <f t="shared" si="36"/>
        <v>1806014.8084874835</v>
      </c>
      <c r="Q63" s="14">
        <f t="shared" si="36"/>
        <v>2243012.9756284412</v>
      </c>
      <c r="R63" s="14">
        <f t="shared" si="36"/>
        <v>5600803.2250841651</v>
      </c>
      <c r="S63" s="14">
        <f t="shared" si="36"/>
        <v>6032751.7614380457</v>
      </c>
      <c r="T63" s="14">
        <f t="shared" si="36"/>
        <v>6155059.6585202096</v>
      </c>
      <c r="U63" s="14">
        <f t="shared" si="36"/>
        <v>8229382.259203841</v>
      </c>
      <c r="V63" s="14">
        <f t="shared" si="36"/>
        <v>8273790.405022746</v>
      </c>
      <c r="W63" s="14">
        <f t="shared" si="36"/>
        <v>8100161.8416389246</v>
      </c>
      <c r="X63" s="14">
        <f t="shared" si="36"/>
        <v>7908019.4247742295</v>
      </c>
      <c r="Y63" s="14">
        <f t="shared" si="36"/>
        <v>7719998.327863859</v>
      </c>
      <c r="Z63" s="14">
        <f t="shared" si="36"/>
        <v>5783774.0342741422</v>
      </c>
      <c r="AA63" s="14">
        <f t="shared" si="36"/>
        <v>3976551.8653958822</v>
      </c>
      <c r="AB63" s="14">
        <f t="shared" si="36"/>
        <v>6616225.715172979</v>
      </c>
      <c r="AC63" s="14">
        <f t="shared" si="36"/>
        <v>6723412.8229946075</v>
      </c>
      <c r="AD63" s="14">
        <f t="shared" si="36"/>
        <v>7322326.6279428368</v>
      </c>
      <c r="AE63" s="14">
        <f t="shared" si="36"/>
        <v>7482165.623414048</v>
      </c>
      <c r="AF63" s="14">
        <f t="shared" si="36"/>
        <v>7572622.1058624806</v>
      </c>
      <c r="AG63" s="14">
        <f t="shared" si="36"/>
        <v>10722250.204211229</v>
      </c>
      <c r="AH63" s="14">
        <f t="shared" si="36"/>
        <v>7671662.7341596521</v>
      </c>
      <c r="AI63" s="14">
        <f t="shared" si="36"/>
        <v>8618259.9755112696</v>
      </c>
      <c r="AJ63" s="14">
        <f t="shared" si="36"/>
        <v>8671489.9187726509</v>
      </c>
      <c r="AK63" s="14">
        <f t="shared" si="36"/>
        <v>7330805.1316131614</v>
      </c>
      <c r="AL63" s="14">
        <f t="shared" si="36"/>
        <v>5725647.7376762852</v>
      </c>
      <c r="AM63" s="14">
        <f t="shared" si="36"/>
        <v>5309582.1428409396</v>
      </c>
    </row>
    <row r="65" spans="1:40" x14ac:dyDescent="0.25">
      <c r="A65" s="8" t="s">
        <v>135</v>
      </c>
      <c r="C65" s="5" t="str">
        <f t="shared" ref="C65:AB65" si="37">C$7</f>
        <v>Forecasted</v>
      </c>
      <c r="D65" s="5" t="str">
        <f t="shared" si="37"/>
        <v>Forecasted</v>
      </c>
      <c r="E65" s="5" t="str">
        <f t="shared" si="37"/>
        <v>Forecasted</v>
      </c>
      <c r="F65" s="5" t="str">
        <f t="shared" si="37"/>
        <v>Forecasted</v>
      </c>
      <c r="G65" s="5" t="str">
        <f t="shared" si="37"/>
        <v>Forecasted</v>
      </c>
      <c r="H65" s="5" t="str">
        <f t="shared" si="37"/>
        <v>Forecasted</v>
      </c>
      <c r="I65" s="5" t="str">
        <f t="shared" si="37"/>
        <v>Forecasted</v>
      </c>
      <c r="J65" s="5" t="str">
        <f t="shared" si="37"/>
        <v>Forecasted</v>
      </c>
      <c r="K65" s="5" t="str">
        <f t="shared" si="37"/>
        <v>Forecasted</v>
      </c>
      <c r="L65" s="5" t="str">
        <f t="shared" si="37"/>
        <v>Forecasted</v>
      </c>
      <c r="M65" s="5" t="str">
        <f t="shared" si="37"/>
        <v>Forecasted</v>
      </c>
      <c r="N65" s="5" t="str">
        <f t="shared" si="37"/>
        <v>Forecasted</v>
      </c>
      <c r="O65" s="5" t="str">
        <f t="shared" si="37"/>
        <v>Forecasted</v>
      </c>
      <c r="P65" s="5" t="str">
        <f t="shared" si="37"/>
        <v>Forecasted</v>
      </c>
      <c r="Q65" s="5" t="str">
        <f t="shared" si="37"/>
        <v>Forecasted</v>
      </c>
      <c r="R65" s="5" t="str">
        <f t="shared" si="37"/>
        <v>Forecasted</v>
      </c>
      <c r="S65" s="5" t="str">
        <f t="shared" si="37"/>
        <v>Forecasted</v>
      </c>
      <c r="T65" s="5" t="str">
        <f t="shared" si="37"/>
        <v>Forecasted</v>
      </c>
      <c r="U65" s="5" t="str">
        <f t="shared" si="37"/>
        <v>Forecasted</v>
      </c>
      <c r="V65" s="5" t="str">
        <f t="shared" si="37"/>
        <v>Forecasted</v>
      </c>
      <c r="W65" s="5" t="str">
        <f t="shared" si="37"/>
        <v>Forecasted</v>
      </c>
      <c r="X65" s="5" t="str">
        <f t="shared" si="37"/>
        <v>Forecasted</v>
      </c>
      <c r="Y65" s="5" t="str">
        <f t="shared" si="37"/>
        <v>Forecasted</v>
      </c>
      <c r="Z65" s="5" t="str">
        <f t="shared" si="37"/>
        <v>Forecasted</v>
      </c>
      <c r="AA65" s="5" t="str">
        <f t="shared" ref="AA65" si="38">AA$7</f>
        <v>Forecasted</v>
      </c>
      <c r="AB65" s="5" t="str">
        <f t="shared" si="37"/>
        <v>Forecasted</v>
      </c>
      <c r="AC65" s="5" t="str">
        <f t="shared" ref="AC65:AM65" si="39">AC$7</f>
        <v>Forecasted</v>
      </c>
      <c r="AD65" s="5" t="str">
        <f t="shared" si="39"/>
        <v>Forecasted</v>
      </c>
      <c r="AE65" s="5" t="str">
        <f t="shared" si="39"/>
        <v>Forecasted</v>
      </c>
      <c r="AF65" s="5" t="str">
        <f t="shared" si="39"/>
        <v>Forecasted</v>
      </c>
      <c r="AG65" s="5" t="str">
        <f t="shared" si="39"/>
        <v>Forecasted</v>
      </c>
      <c r="AH65" s="5" t="str">
        <f t="shared" si="39"/>
        <v>Forecasted</v>
      </c>
      <c r="AI65" s="5" t="str">
        <f t="shared" si="39"/>
        <v>Forecasted</v>
      </c>
      <c r="AJ65" s="5" t="str">
        <f t="shared" si="39"/>
        <v>Forecasted</v>
      </c>
      <c r="AK65" s="5" t="str">
        <f t="shared" si="39"/>
        <v>Forecasted</v>
      </c>
      <c r="AL65" s="5" t="str">
        <f t="shared" si="39"/>
        <v>Forecasted</v>
      </c>
      <c r="AM65" s="5" t="str">
        <f t="shared" si="39"/>
        <v>Forecasted</v>
      </c>
    </row>
    <row r="66" spans="1:40" x14ac:dyDescent="0.25">
      <c r="B66" s="9" t="s">
        <v>136</v>
      </c>
      <c r="C66" s="10">
        <f t="shared" ref="C66:AB66" si="40">C$8</f>
        <v>46387</v>
      </c>
      <c r="D66" s="10">
        <f t="shared" si="40"/>
        <v>46418</v>
      </c>
      <c r="E66" s="10">
        <f t="shared" si="40"/>
        <v>46446</v>
      </c>
      <c r="F66" s="10">
        <f t="shared" si="40"/>
        <v>46477</v>
      </c>
      <c r="G66" s="10">
        <f t="shared" si="40"/>
        <v>46507</v>
      </c>
      <c r="H66" s="10">
        <f t="shared" si="40"/>
        <v>46538</v>
      </c>
      <c r="I66" s="10">
        <f t="shared" si="40"/>
        <v>46568</v>
      </c>
      <c r="J66" s="10">
        <f t="shared" si="40"/>
        <v>46599</v>
      </c>
      <c r="K66" s="10">
        <f t="shared" si="40"/>
        <v>46630</v>
      </c>
      <c r="L66" s="10">
        <f t="shared" si="40"/>
        <v>46660</v>
      </c>
      <c r="M66" s="10">
        <f t="shared" si="40"/>
        <v>46691</v>
      </c>
      <c r="N66" s="10">
        <f t="shared" si="40"/>
        <v>46721</v>
      </c>
      <c r="O66" s="10">
        <f t="shared" si="40"/>
        <v>46752</v>
      </c>
      <c r="P66" s="10">
        <f t="shared" si="40"/>
        <v>46783</v>
      </c>
      <c r="Q66" s="10">
        <f t="shared" si="40"/>
        <v>46812</v>
      </c>
      <c r="R66" s="10">
        <f t="shared" si="40"/>
        <v>46843</v>
      </c>
      <c r="S66" s="10">
        <f t="shared" si="40"/>
        <v>46873</v>
      </c>
      <c r="T66" s="10">
        <f t="shared" si="40"/>
        <v>46904</v>
      </c>
      <c r="U66" s="10">
        <f t="shared" si="40"/>
        <v>46934</v>
      </c>
      <c r="V66" s="10">
        <f t="shared" si="40"/>
        <v>46965</v>
      </c>
      <c r="W66" s="10">
        <f t="shared" si="40"/>
        <v>46996</v>
      </c>
      <c r="X66" s="10">
        <f t="shared" si="40"/>
        <v>47026</v>
      </c>
      <c r="Y66" s="10">
        <f t="shared" si="40"/>
        <v>47057</v>
      </c>
      <c r="Z66" s="10">
        <f t="shared" si="40"/>
        <v>47087</v>
      </c>
      <c r="AA66" s="10">
        <f t="shared" ref="AA66" si="41">AA$8</f>
        <v>47118</v>
      </c>
      <c r="AB66" s="10">
        <f t="shared" si="40"/>
        <v>47149</v>
      </c>
      <c r="AC66" s="10">
        <f t="shared" ref="AC66:AM66" si="42">AC$8</f>
        <v>47177</v>
      </c>
      <c r="AD66" s="10">
        <f t="shared" si="42"/>
        <v>47208</v>
      </c>
      <c r="AE66" s="10">
        <f t="shared" si="42"/>
        <v>47238</v>
      </c>
      <c r="AF66" s="10">
        <f t="shared" si="42"/>
        <v>47269</v>
      </c>
      <c r="AG66" s="10">
        <f t="shared" si="42"/>
        <v>47299</v>
      </c>
      <c r="AH66" s="10">
        <f t="shared" si="42"/>
        <v>47330</v>
      </c>
      <c r="AI66" s="10">
        <f t="shared" si="42"/>
        <v>47361</v>
      </c>
      <c r="AJ66" s="10">
        <f t="shared" si="42"/>
        <v>47391</v>
      </c>
      <c r="AK66" s="10">
        <f t="shared" si="42"/>
        <v>47422</v>
      </c>
      <c r="AL66" s="10">
        <f t="shared" si="42"/>
        <v>47452</v>
      </c>
      <c r="AM66" s="10">
        <f t="shared" si="42"/>
        <v>47483</v>
      </c>
    </row>
    <row r="67" spans="1:40" x14ac:dyDescent="0.25">
      <c r="A67" s="11" t="s">
        <v>79</v>
      </c>
      <c r="B67" s="30" t="s">
        <v>137</v>
      </c>
      <c r="C67" s="12"/>
      <c r="D67" s="204">
        <f>C9</f>
        <v>0</v>
      </c>
      <c r="E67" s="204">
        <f t="shared" ref="E67:AM68" si="43">D9</f>
        <v>0</v>
      </c>
      <c r="F67" s="204">
        <f t="shared" si="43"/>
        <v>0</v>
      </c>
      <c r="G67" s="204">
        <f t="shared" si="43"/>
        <v>0</v>
      </c>
      <c r="H67" s="204">
        <f t="shared" si="43"/>
        <v>0</v>
      </c>
      <c r="I67" s="204">
        <f t="shared" si="43"/>
        <v>0</v>
      </c>
      <c r="J67" s="204">
        <f t="shared" si="43"/>
        <v>0</v>
      </c>
      <c r="K67" s="204">
        <f t="shared" si="43"/>
        <v>0</v>
      </c>
      <c r="L67" s="204">
        <f t="shared" si="43"/>
        <v>0</v>
      </c>
      <c r="M67" s="204">
        <f t="shared" si="43"/>
        <v>0</v>
      </c>
      <c r="N67" s="204">
        <f t="shared" si="43"/>
        <v>0</v>
      </c>
      <c r="O67" s="204">
        <f t="shared" si="43"/>
        <v>0</v>
      </c>
      <c r="P67" s="204">
        <f t="shared" si="43"/>
        <v>0</v>
      </c>
      <c r="Q67" s="204">
        <f t="shared" si="43"/>
        <v>0</v>
      </c>
      <c r="R67" s="204">
        <f t="shared" si="43"/>
        <v>0</v>
      </c>
      <c r="S67" s="204">
        <f t="shared" si="43"/>
        <v>0</v>
      </c>
      <c r="T67" s="204">
        <f t="shared" si="43"/>
        <v>0</v>
      </c>
      <c r="U67" s="204">
        <f t="shared" si="43"/>
        <v>0</v>
      </c>
      <c r="V67" s="204">
        <f t="shared" si="43"/>
        <v>0</v>
      </c>
      <c r="W67" s="204">
        <f t="shared" si="43"/>
        <v>0</v>
      </c>
      <c r="X67" s="204">
        <f t="shared" si="43"/>
        <v>0</v>
      </c>
      <c r="Y67" s="204">
        <f t="shared" si="43"/>
        <v>0</v>
      </c>
      <c r="Z67" s="204">
        <f t="shared" si="43"/>
        <v>0</v>
      </c>
      <c r="AA67" s="204">
        <f t="shared" si="43"/>
        <v>0</v>
      </c>
      <c r="AB67" s="204">
        <f t="shared" si="43"/>
        <v>0</v>
      </c>
      <c r="AC67" s="204">
        <f t="shared" si="43"/>
        <v>0</v>
      </c>
      <c r="AD67" s="204">
        <f t="shared" si="43"/>
        <v>0</v>
      </c>
      <c r="AE67" s="204">
        <f t="shared" si="43"/>
        <v>0</v>
      </c>
      <c r="AF67" s="204">
        <f t="shared" si="43"/>
        <v>0</v>
      </c>
      <c r="AG67" s="204">
        <f t="shared" si="43"/>
        <v>0</v>
      </c>
      <c r="AH67" s="204">
        <f t="shared" si="43"/>
        <v>0</v>
      </c>
      <c r="AI67" s="204">
        <f t="shared" si="43"/>
        <v>0</v>
      </c>
      <c r="AJ67" s="204">
        <f t="shared" si="43"/>
        <v>0</v>
      </c>
      <c r="AK67" s="204">
        <f t="shared" si="43"/>
        <v>0</v>
      </c>
      <c r="AL67" s="204">
        <f t="shared" si="43"/>
        <v>0</v>
      </c>
      <c r="AM67" s="204">
        <f t="shared" si="43"/>
        <v>0</v>
      </c>
      <c r="AN67" s="15"/>
    </row>
    <row r="68" spans="1:40" x14ac:dyDescent="0.25">
      <c r="A68" s="11" t="s">
        <v>81</v>
      </c>
      <c r="B68" s="30" t="s">
        <v>137</v>
      </c>
      <c r="C68" s="12"/>
      <c r="D68" s="204">
        <f t="shared" ref="D68:S88" si="44">C10</f>
        <v>1080000</v>
      </c>
      <c r="E68" s="204">
        <f t="shared" si="44"/>
        <v>769445.56581309531</v>
      </c>
      <c r="F68" s="204">
        <f t="shared" si="44"/>
        <v>774479.34152932512</v>
      </c>
      <c r="G68" s="204">
        <f t="shared" si="44"/>
        <v>1541617.858616584</v>
      </c>
      <c r="H68" s="204">
        <f t="shared" si="44"/>
        <v>2308336.6974392859</v>
      </c>
      <c r="I68" s="204">
        <f t="shared" si="44"/>
        <v>2323438.0245879758</v>
      </c>
      <c r="J68" s="204">
        <f t="shared" si="44"/>
        <v>3856014.750286472</v>
      </c>
      <c r="K68" s="204">
        <f t="shared" si="44"/>
        <v>3847227.829065477</v>
      </c>
      <c r="L68" s="204">
        <f t="shared" si="44"/>
        <v>3864956.7305995356</v>
      </c>
      <c r="M68" s="204">
        <f t="shared" si="44"/>
        <v>3859175.1244557807</v>
      </c>
      <c r="N68" s="204">
        <f t="shared" si="44"/>
        <v>3841508.197583701</v>
      </c>
      <c r="O68" s="204">
        <f t="shared" si="44"/>
        <v>2294302.9712085128</v>
      </c>
      <c r="P68" s="204">
        <f t="shared" si="44"/>
        <v>996997.13693007873</v>
      </c>
      <c r="Q68" s="204">
        <f t="shared" si="44"/>
        <v>859549.36981551652</v>
      </c>
      <c r="R68" s="204">
        <f t="shared" si="44"/>
        <v>864695.73292118497</v>
      </c>
      <c r="S68" s="204">
        <f t="shared" si="44"/>
        <v>1721886.453659957</v>
      </c>
      <c r="T68" s="204">
        <f t="shared" si="43"/>
        <v>2578648.1094465493</v>
      </c>
      <c r="U68" s="204">
        <f t="shared" si="43"/>
        <v>2594087.1987635549</v>
      </c>
      <c r="V68" s="204">
        <f t="shared" si="43"/>
        <v>4306730.3020030567</v>
      </c>
      <c r="W68" s="204">
        <f t="shared" si="43"/>
        <v>4297746.8490775814</v>
      </c>
      <c r="X68" s="204">
        <f t="shared" si="43"/>
        <v>4311313.6151162088</v>
      </c>
      <c r="Y68" s="204">
        <f t="shared" si="43"/>
        <v>4305397.0768149011</v>
      </c>
      <c r="Z68" s="204">
        <f t="shared" si="43"/>
        <v>4287340.6230725488</v>
      </c>
      <c r="AA68" s="204">
        <f t="shared" si="43"/>
        <v>2536173.1020253724</v>
      </c>
      <c r="AB68" s="204">
        <f t="shared" si="43"/>
        <v>1105220.8743584128</v>
      </c>
      <c r="AC68" s="204">
        <f t="shared" si="43"/>
        <v>3236130.7272019284</v>
      </c>
      <c r="AD68" s="204">
        <f t="shared" si="43"/>
        <v>3255506.3493179288</v>
      </c>
      <c r="AE68" s="204">
        <f t="shared" si="43"/>
        <v>3251125.3385099769</v>
      </c>
      <c r="AF68" s="204">
        <f t="shared" si="43"/>
        <v>3236130.7272019284</v>
      </c>
      <c r="AG68" s="204">
        <f t="shared" si="43"/>
        <v>3255506.3493179288</v>
      </c>
      <c r="AH68" s="204">
        <f t="shared" si="43"/>
        <v>3250404.109932702</v>
      </c>
      <c r="AI68" s="204">
        <f t="shared" si="43"/>
        <v>3236130.7272019284</v>
      </c>
      <c r="AJ68" s="204">
        <f t="shared" si="43"/>
        <v>3254181.9849655405</v>
      </c>
      <c r="AK68" s="204">
        <f t="shared" si="43"/>
        <v>3249737.8918113266</v>
      </c>
      <c r="AL68" s="204">
        <f t="shared" si="43"/>
        <v>3236130.7272019284</v>
      </c>
      <c r="AM68" s="204">
        <f t="shared" si="43"/>
        <v>3254181.9849655405</v>
      </c>
      <c r="AN68" s="15"/>
    </row>
    <row r="69" spans="1:40" x14ac:dyDescent="0.25">
      <c r="A69" s="11" t="s">
        <v>83</v>
      </c>
      <c r="B69" s="30" t="s">
        <v>137</v>
      </c>
      <c r="C69" s="12"/>
      <c r="D69" s="204">
        <f t="shared" si="44"/>
        <v>0</v>
      </c>
      <c r="E69" s="204">
        <f t="shared" ref="E69:AM72" si="45">D11</f>
        <v>0</v>
      </c>
      <c r="F69" s="204">
        <f t="shared" si="45"/>
        <v>0</v>
      </c>
      <c r="G69" s="204">
        <f t="shared" si="45"/>
        <v>0</v>
      </c>
      <c r="H69" s="204">
        <f t="shared" si="45"/>
        <v>0</v>
      </c>
      <c r="I69" s="204">
        <f t="shared" si="45"/>
        <v>0</v>
      </c>
      <c r="J69" s="204">
        <f t="shared" si="45"/>
        <v>0</v>
      </c>
      <c r="K69" s="204">
        <f t="shared" si="45"/>
        <v>0</v>
      </c>
      <c r="L69" s="204">
        <f t="shared" si="45"/>
        <v>0</v>
      </c>
      <c r="M69" s="204">
        <f t="shared" si="45"/>
        <v>0</v>
      </c>
      <c r="N69" s="204">
        <f t="shared" si="45"/>
        <v>0</v>
      </c>
      <c r="O69" s="204">
        <f t="shared" si="45"/>
        <v>0</v>
      </c>
      <c r="P69" s="204">
        <f t="shared" si="45"/>
        <v>0</v>
      </c>
      <c r="Q69" s="204">
        <f t="shared" si="45"/>
        <v>0</v>
      </c>
      <c r="R69" s="204">
        <f t="shared" si="45"/>
        <v>0</v>
      </c>
      <c r="S69" s="204">
        <f t="shared" si="45"/>
        <v>0</v>
      </c>
      <c r="T69" s="204">
        <f t="shared" si="45"/>
        <v>0</v>
      </c>
      <c r="U69" s="204">
        <f t="shared" si="45"/>
        <v>0</v>
      </c>
      <c r="V69" s="204">
        <f t="shared" si="45"/>
        <v>0</v>
      </c>
      <c r="W69" s="204">
        <f t="shared" si="45"/>
        <v>0</v>
      </c>
      <c r="X69" s="204">
        <f t="shared" si="45"/>
        <v>0</v>
      </c>
      <c r="Y69" s="204">
        <f t="shared" si="45"/>
        <v>0</v>
      </c>
      <c r="Z69" s="204">
        <f t="shared" si="45"/>
        <v>0</v>
      </c>
      <c r="AA69" s="204">
        <f t="shared" si="45"/>
        <v>0</v>
      </c>
      <c r="AB69" s="204">
        <f t="shared" si="45"/>
        <v>0</v>
      </c>
      <c r="AC69" s="204">
        <f t="shared" si="45"/>
        <v>0</v>
      </c>
      <c r="AD69" s="204">
        <f t="shared" si="45"/>
        <v>0</v>
      </c>
      <c r="AE69" s="204">
        <f t="shared" si="45"/>
        <v>0</v>
      </c>
      <c r="AF69" s="204">
        <f t="shared" si="45"/>
        <v>0</v>
      </c>
      <c r="AG69" s="204">
        <f t="shared" si="45"/>
        <v>0</v>
      </c>
      <c r="AH69" s="204">
        <f t="shared" si="45"/>
        <v>0</v>
      </c>
      <c r="AI69" s="204">
        <f t="shared" si="45"/>
        <v>0</v>
      </c>
      <c r="AJ69" s="204">
        <f t="shared" si="45"/>
        <v>0</v>
      </c>
      <c r="AK69" s="204">
        <f t="shared" si="45"/>
        <v>0</v>
      </c>
      <c r="AL69" s="204">
        <f t="shared" si="45"/>
        <v>0</v>
      </c>
      <c r="AM69" s="204">
        <f t="shared" si="45"/>
        <v>0</v>
      </c>
      <c r="AN69" s="15"/>
    </row>
    <row r="70" spans="1:40" x14ac:dyDescent="0.25">
      <c r="A70" s="11" t="s">
        <v>84</v>
      </c>
      <c r="B70" s="30" t="s">
        <v>137</v>
      </c>
      <c r="C70" s="12"/>
      <c r="D70" s="204">
        <f t="shared" si="44"/>
        <v>350000</v>
      </c>
      <c r="E70" s="204">
        <f t="shared" si="45"/>
        <v>35802.734724414127</v>
      </c>
      <c r="F70" s="204">
        <f t="shared" si="45"/>
        <v>71839.693862663087</v>
      </c>
      <c r="G70" s="204">
        <f t="shared" si="45"/>
        <v>100448.13523401564</v>
      </c>
      <c r="H70" s="204">
        <f t="shared" si="45"/>
        <v>143210.93889765651</v>
      </c>
      <c r="I70" s="204">
        <f t="shared" si="45"/>
        <v>179950.57127740997</v>
      </c>
      <c r="J70" s="204">
        <f t="shared" si="45"/>
        <v>215506.92148493949</v>
      </c>
      <c r="K70" s="204">
        <f t="shared" si="45"/>
        <v>179013.67362207067</v>
      </c>
      <c r="L70" s="204">
        <f t="shared" si="45"/>
        <v>180104.74704499109</v>
      </c>
      <c r="M70" s="204">
        <f t="shared" si="45"/>
        <v>108339.43881833654</v>
      </c>
      <c r="N70" s="204">
        <f t="shared" si="45"/>
        <v>71605.469448828255</v>
      </c>
      <c r="O70" s="204">
        <f t="shared" si="45"/>
        <v>72041.898817996422</v>
      </c>
      <c r="P70" s="204">
        <f t="shared" si="45"/>
        <v>72135.9522681448</v>
      </c>
      <c r="Q70" s="204">
        <f t="shared" si="45"/>
        <v>42953.579657475551</v>
      </c>
      <c r="R70" s="204">
        <f t="shared" si="45"/>
        <v>86164.334441090803</v>
      </c>
      <c r="S70" s="204">
        <f t="shared" si="45"/>
        <v>120490.14508350052</v>
      </c>
      <c r="T70" s="204">
        <f t="shared" si="45"/>
        <v>171814.31862990221</v>
      </c>
      <c r="U70" s="204">
        <f t="shared" si="45"/>
        <v>215796.59879193662</v>
      </c>
      <c r="V70" s="204">
        <f t="shared" si="45"/>
        <v>258479.65170042284</v>
      </c>
      <c r="W70" s="204">
        <f t="shared" si="45"/>
        <v>214767.89828737773</v>
      </c>
      <c r="X70" s="204">
        <f t="shared" si="45"/>
        <v>215965.88162554984</v>
      </c>
      <c r="Y70" s="204">
        <f t="shared" si="45"/>
        <v>129883.22157104535</v>
      </c>
      <c r="Z70" s="204">
        <f t="shared" si="45"/>
        <v>85907.159314951103</v>
      </c>
      <c r="AA70" s="204">
        <f t="shared" si="45"/>
        <v>86386.352650219953</v>
      </c>
      <c r="AB70" s="204">
        <f t="shared" si="45"/>
        <v>86510.168295092168</v>
      </c>
      <c r="AC70" s="204">
        <f t="shared" si="45"/>
        <v>143036.7258680714</v>
      </c>
      <c r="AD70" s="204">
        <f t="shared" si="45"/>
        <v>143893.12685516194</v>
      </c>
      <c r="AE70" s="204">
        <f t="shared" si="45"/>
        <v>143699.48651897445</v>
      </c>
      <c r="AF70" s="204">
        <f t="shared" si="45"/>
        <v>143036.7258680714</v>
      </c>
      <c r="AG70" s="204">
        <f t="shared" si="45"/>
        <v>143893.12685516194</v>
      </c>
      <c r="AH70" s="204">
        <f t="shared" si="45"/>
        <v>143667.60827208264</v>
      </c>
      <c r="AI70" s="204">
        <f t="shared" si="45"/>
        <v>143036.7258680714</v>
      </c>
      <c r="AJ70" s="204">
        <f t="shared" si="45"/>
        <v>143834.59005402791</v>
      </c>
      <c r="AK70" s="204">
        <f t="shared" si="45"/>
        <v>143638.16148305321</v>
      </c>
      <c r="AL70" s="204">
        <f t="shared" si="45"/>
        <v>143036.7258680714</v>
      </c>
      <c r="AM70" s="204">
        <f t="shared" si="45"/>
        <v>143834.59005402791</v>
      </c>
      <c r="AN70" s="15"/>
    </row>
    <row r="71" spans="1:40" x14ac:dyDescent="0.25">
      <c r="A71" s="11" t="s">
        <v>85</v>
      </c>
      <c r="B71" s="30" t="s">
        <v>137</v>
      </c>
      <c r="C71" s="12"/>
      <c r="D71" s="204">
        <f t="shared" si="44"/>
        <v>0</v>
      </c>
      <c r="E71" s="204">
        <f t="shared" si="45"/>
        <v>0</v>
      </c>
      <c r="F71" s="204">
        <f t="shared" si="45"/>
        <v>0</v>
      </c>
      <c r="G71" s="204">
        <f t="shared" si="45"/>
        <v>0</v>
      </c>
      <c r="H71" s="204">
        <f t="shared" si="45"/>
        <v>0</v>
      </c>
      <c r="I71" s="204">
        <f t="shared" si="45"/>
        <v>0</v>
      </c>
      <c r="J71" s="204">
        <f t="shared" si="45"/>
        <v>0</v>
      </c>
      <c r="K71" s="204">
        <f t="shared" si="45"/>
        <v>0</v>
      </c>
      <c r="L71" s="204">
        <f t="shared" si="45"/>
        <v>0</v>
      </c>
      <c r="M71" s="204">
        <f t="shared" si="45"/>
        <v>0</v>
      </c>
      <c r="N71" s="204">
        <f t="shared" si="45"/>
        <v>0</v>
      </c>
      <c r="O71" s="204">
        <f t="shared" si="45"/>
        <v>0</v>
      </c>
      <c r="P71" s="204">
        <f t="shared" si="45"/>
        <v>0</v>
      </c>
      <c r="Q71" s="204">
        <f t="shared" si="45"/>
        <v>0</v>
      </c>
      <c r="R71" s="204">
        <f t="shared" si="45"/>
        <v>0</v>
      </c>
      <c r="S71" s="204">
        <f t="shared" si="45"/>
        <v>0</v>
      </c>
      <c r="T71" s="204">
        <f t="shared" si="45"/>
        <v>0</v>
      </c>
      <c r="U71" s="204">
        <f t="shared" si="45"/>
        <v>0</v>
      </c>
      <c r="V71" s="204">
        <f t="shared" si="45"/>
        <v>0</v>
      </c>
      <c r="W71" s="204">
        <f t="shared" si="45"/>
        <v>0</v>
      </c>
      <c r="X71" s="204">
        <f t="shared" si="45"/>
        <v>0</v>
      </c>
      <c r="Y71" s="204">
        <f t="shared" si="45"/>
        <v>0</v>
      </c>
      <c r="Z71" s="204">
        <f t="shared" si="45"/>
        <v>0</v>
      </c>
      <c r="AA71" s="204">
        <f t="shared" si="45"/>
        <v>0</v>
      </c>
      <c r="AB71" s="204">
        <f t="shared" si="45"/>
        <v>0</v>
      </c>
      <c r="AC71" s="204">
        <f t="shared" si="45"/>
        <v>0</v>
      </c>
      <c r="AD71" s="204">
        <f t="shared" si="45"/>
        <v>0</v>
      </c>
      <c r="AE71" s="204">
        <f t="shared" si="45"/>
        <v>0</v>
      </c>
      <c r="AF71" s="204">
        <f t="shared" si="45"/>
        <v>0</v>
      </c>
      <c r="AG71" s="204">
        <f t="shared" si="45"/>
        <v>0</v>
      </c>
      <c r="AH71" s="204">
        <f t="shared" si="45"/>
        <v>0</v>
      </c>
      <c r="AI71" s="204">
        <f t="shared" si="45"/>
        <v>0</v>
      </c>
      <c r="AJ71" s="204">
        <f t="shared" si="45"/>
        <v>0</v>
      </c>
      <c r="AK71" s="204">
        <f t="shared" si="45"/>
        <v>0</v>
      </c>
      <c r="AL71" s="204">
        <f t="shared" si="45"/>
        <v>0</v>
      </c>
      <c r="AM71" s="204">
        <f t="shared" si="45"/>
        <v>0</v>
      </c>
      <c r="AN71" s="15"/>
    </row>
    <row r="72" spans="1:40" x14ac:dyDescent="0.25">
      <c r="A72" s="11" t="s">
        <v>86</v>
      </c>
      <c r="B72" s="30" t="s">
        <v>137</v>
      </c>
      <c r="C72" s="12"/>
      <c r="D72" s="204">
        <f t="shared" si="44"/>
        <v>143555</v>
      </c>
      <c r="E72" s="204">
        <f t="shared" si="45"/>
        <v>85136.33211232</v>
      </c>
      <c r="F72" s="204">
        <f t="shared" si="45"/>
        <v>85136.33211232</v>
      </c>
      <c r="G72" s="204">
        <f t="shared" si="45"/>
        <v>255408.99633696</v>
      </c>
      <c r="H72" s="204">
        <f t="shared" si="45"/>
        <v>340545.32844928</v>
      </c>
      <c r="I72" s="204">
        <f t="shared" si="45"/>
        <v>340545.32844928</v>
      </c>
      <c r="J72" s="204">
        <f t="shared" si="45"/>
        <v>340545.32844928</v>
      </c>
      <c r="K72" s="204">
        <f t="shared" si="45"/>
        <v>340545.32844928</v>
      </c>
      <c r="L72" s="204">
        <f t="shared" si="45"/>
        <v>255408.99633696</v>
      </c>
      <c r="M72" s="204">
        <f t="shared" si="45"/>
        <v>255408.99633696</v>
      </c>
      <c r="N72" s="204">
        <f t="shared" si="45"/>
        <v>340545.32844928</v>
      </c>
      <c r="O72" s="204">
        <f t="shared" si="45"/>
        <v>340545.32844928</v>
      </c>
      <c r="P72" s="204">
        <f t="shared" si="45"/>
        <v>431028.65347219998</v>
      </c>
      <c r="Q72" s="204">
        <f t="shared" si="45"/>
        <v>124379.48914455848</v>
      </c>
      <c r="R72" s="204">
        <f t="shared" si="45"/>
        <v>124379.48914455848</v>
      </c>
      <c r="S72" s="204">
        <f t="shared" si="45"/>
        <v>373138.46743367537</v>
      </c>
      <c r="T72" s="204">
        <f t="shared" si="45"/>
        <v>497517.95657823392</v>
      </c>
      <c r="U72" s="204">
        <f t="shared" si="45"/>
        <v>497517.95657823392</v>
      </c>
      <c r="V72" s="204">
        <f t="shared" si="45"/>
        <v>497517.95657823392</v>
      </c>
      <c r="W72" s="204">
        <f t="shared" si="45"/>
        <v>497517.95657823392</v>
      </c>
      <c r="X72" s="204">
        <f t="shared" si="45"/>
        <v>373138.46743367537</v>
      </c>
      <c r="Y72" s="204">
        <f t="shared" si="45"/>
        <v>373138.46743367537</v>
      </c>
      <c r="Z72" s="204">
        <f t="shared" si="45"/>
        <v>497517.95657823392</v>
      </c>
      <c r="AA72" s="204">
        <f t="shared" si="45"/>
        <v>497517.95657823392</v>
      </c>
      <c r="AB72" s="204">
        <f t="shared" si="45"/>
        <v>629708.67126259441</v>
      </c>
      <c r="AC72" s="204">
        <f t="shared" si="45"/>
        <v>427120.24849227961</v>
      </c>
      <c r="AD72" s="204">
        <f t="shared" si="45"/>
        <v>427120.24849227961</v>
      </c>
      <c r="AE72" s="204">
        <f t="shared" si="45"/>
        <v>427120.24849227961</v>
      </c>
      <c r="AF72" s="204">
        <f t="shared" si="45"/>
        <v>427120.24849227961</v>
      </c>
      <c r="AG72" s="204">
        <f t="shared" si="45"/>
        <v>427120.24849227961</v>
      </c>
      <c r="AH72" s="204">
        <f t="shared" si="45"/>
        <v>427120.24849227961</v>
      </c>
      <c r="AI72" s="204">
        <f t="shared" si="45"/>
        <v>427120.24849227961</v>
      </c>
      <c r="AJ72" s="204">
        <f t="shared" si="45"/>
        <v>427120.24849227961</v>
      </c>
      <c r="AK72" s="204">
        <f t="shared" si="45"/>
        <v>427120.24849227961</v>
      </c>
      <c r="AL72" s="204">
        <f t="shared" si="45"/>
        <v>427120.24849227961</v>
      </c>
      <c r="AM72" s="204">
        <f t="shared" si="45"/>
        <v>427120.24849227961</v>
      </c>
      <c r="AN72" s="15"/>
    </row>
    <row r="73" spans="1:40" x14ac:dyDescent="0.25">
      <c r="A73" s="11" t="s">
        <v>87</v>
      </c>
      <c r="B73" s="30" t="s">
        <v>137</v>
      </c>
      <c r="C73" s="12"/>
      <c r="D73" s="204">
        <f t="shared" si="44"/>
        <v>0</v>
      </c>
      <c r="E73" s="204">
        <f t="shared" ref="E73:AM76" si="46">D15</f>
        <v>0</v>
      </c>
      <c r="F73" s="204">
        <f t="shared" si="46"/>
        <v>0</v>
      </c>
      <c r="G73" s="204">
        <f t="shared" si="46"/>
        <v>0</v>
      </c>
      <c r="H73" s="204">
        <f t="shared" si="46"/>
        <v>0</v>
      </c>
      <c r="I73" s="204">
        <f t="shared" si="46"/>
        <v>0</v>
      </c>
      <c r="J73" s="204">
        <f t="shared" si="46"/>
        <v>0</v>
      </c>
      <c r="K73" s="204">
        <f t="shared" si="46"/>
        <v>0</v>
      </c>
      <c r="L73" s="204">
        <f t="shared" si="46"/>
        <v>0</v>
      </c>
      <c r="M73" s="204">
        <f t="shared" si="46"/>
        <v>0</v>
      </c>
      <c r="N73" s="204">
        <f t="shared" si="46"/>
        <v>0</v>
      </c>
      <c r="O73" s="204">
        <f t="shared" si="46"/>
        <v>0</v>
      </c>
      <c r="P73" s="204">
        <f t="shared" si="46"/>
        <v>0</v>
      </c>
      <c r="Q73" s="204">
        <f t="shared" si="46"/>
        <v>0</v>
      </c>
      <c r="R73" s="204">
        <f t="shared" si="46"/>
        <v>0</v>
      </c>
      <c r="S73" s="204">
        <f t="shared" si="46"/>
        <v>0</v>
      </c>
      <c r="T73" s="204">
        <f t="shared" si="46"/>
        <v>0</v>
      </c>
      <c r="U73" s="204">
        <f t="shared" si="46"/>
        <v>0</v>
      </c>
      <c r="V73" s="204">
        <f t="shared" si="46"/>
        <v>0</v>
      </c>
      <c r="W73" s="204">
        <f t="shared" si="46"/>
        <v>0</v>
      </c>
      <c r="X73" s="204">
        <f t="shared" si="46"/>
        <v>0</v>
      </c>
      <c r="Y73" s="204">
        <f t="shared" si="46"/>
        <v>0</v>
      </c>
      <c r="Z73" s="204">
        <f t="shared" si="46"/>
        <v>0</v>
      </c>
      <c r="AA73" s="204">
        <f t="shared" si="46"/>
        <v>0</v>
      </c>
      <c r="AB73" s="204">
        <f t="shared" si="46"/>
        <v>0</v>
      </c>
      <c r="AC73" s="204">
        <f t="shared" si="46"/>
        <v>0</v>
      </c>
      <c r="AD73" s="204">
        <f t="shared" si="46"/>
        <v>0</v>
      </c>
      <c r="AE73" s="204">
        <f t="shared" si="46"/>
        <v>0</v>
      </c>
      <c r="AF73" s="204">
        <f t="shared" si="46"/>
        <v>0</v>
      </c>
      <c r="AG73" s="204">
        <f t="shared" si="46"/>
        <v>0</v>
      </c>
      <c r="AH73" s="204">
        <f t="shared" si="46"/>
        <v>0</v>
      </c>
      <c r="AI73" s="204">
        <f t="shared" si="46"/>
        <v>0</v>
      </c>
      <c r="AJ73" s="204">
        <f t="shared" si="46"/>
        <v>0</v>
      </c>
      <c r="AK73" s="204">
        <f t="shared" si="46"/>
        <v>0</v>
      </c>
      <c r="AL73" s="204">
        <f t="shared" si="46"/>
        <v>0</v>
      </c>
      <c r="AM73" s="204">
        <f t="shared" si="46"/>
        <v>0</v>
      </c>
      <c r="AN73" s="15"/>
    </row>
    <row r="74" spans="1:40" x14ac:dyDescent="0.25">
      <c r="A74" s="11" t="s">
        <v>88</v>
      </c>
      <c r="B74" s="30" t="s">
        <v>137</v>
      </c>
      <c r="C74" s="12"/>
      <c r="D74" s="204">
        <f t="shared" si="44"/>
        <v>136977</v>
      </c>
      <c r="E74" s="204">
        <f t="shared" si="46"/>
        <v>38957.927773968746</v>
      </c>
      <c r="F74" s="204">
        <f t="shared" si="46"/>
        <v>77915.855547937492</v>
      </c>
      <c r="G74" s="204">
        <f t="shared" si="46"/>
        <v>155831.71109587498</v>
      </c>
      <c r="H74" s="204">
        <f t="shared" si="46"/>
        <v>155831.71109587498</v>
      </c>
      <c r="I74" s="204">
        <f t="shared" si="46"/>
        <v>77915.855547937492</v>
      </c>
      <c r="J74" s="204">
        <f t="shared" si="46"/>
        <v>155831.71109587498</v>
      </c>
      <c r="K74" s="204">
        <f t="shared" si="46"/>
        <v>155831.71109587498</v>
      </c>
      <c r="L74" s="204">
        <f t="shared" si="46"/>
        <v>155831.71109587498</v>
      </c>
      <c r="M74" s="204">
        <f t="shared" si="46"/>
        <v>116873.78332190626</v>
      </c>
      <c r="N74" s="204">
        <f t="shared" si="46"/>
        <v>155831.71109587498</v>
      </c>
      <c r="O74" s="204">
        <f t="shared" si="46"/>
        <v>155831.71109587498</v>
      </c>
      <c r="P74" s="204">
        <f t="shared" si="46"/>
        <v>156264.221689875</v>
      </c>
      <c r="Q74" s="204">
        <f t="shared" si="46"/>
        <v>75907.821847652842</v>
      </c>
      <c r="R74" s="204">
        <f t="shared" si="46"/>
        <v>151815.64369530568</v>
      </c>
      <c r="S74" s="204">
        <f t="shared" si="46"/>
        <v>303631.28739061137</v>
      </c>
      <c r="T74" s="204">
        <f t="shared" si="46"/>
        <v>303631.28739061137</v>
      </c>
      <c r="U74" s="204">
        <f t="shared" si="46"/>
        <v>151815.64369530568</v>
      </c>
      <c r="V74" s="204">
        <f t="shared" si="46"/>
        <v>303631.28739061137</v>
      </c>
      <c r="W74" s="204">
        <f t="shared" si="46"/>
        <v>303631.28739061137</v>
      </c>
      <c r="X74" s="204">
        <f t="shared" si="46"/>
        <v>303631.28739061137</v>
      </c>
      <c r="Y74" s="204">
        <f t="shared" si="46"/>
        <v>227723.46554295855</v>
      </c>
      <c r="Z74" s="204">
        <f t="shared" si="46"/>
        <v>303631.28739061137</v>
      </c>
      <c r="AA74" s="204">
        <f t="shared" si="46"/>
        <v>303631.28739061137</v>
      </c>
      <c r="AB74" s="204">
        <f t="shared" si="46"/>
        <v>304672.47699388367</v>
      </c>
      <c r="AC74" s="204">
        <f t="shared" si="46"/>
        <v>258908.14306572487</v>
      </c>
      <c r="AD74" s="204">
        <f t="shared" si="46"/>
        <v>258908.14306572487</v>
      </c>
      <c r="AE74" s="204">
        <f t="shared" si="46"/>
        <v>258908.14306572487</v>
      </c>
      <c r="AF74" s="204">
        <f t="shared" si="46"/>
        <v>258908.14306572487</v>
      </c>
      <c r="AG74" s="204">
        <f t="shared" si="46"/>
        <v>258908.14306572487</v>
      </c>
      <c r="AH74" s="204">
        <f t="shared" si="46"/>
        <v>258908.14306572487</v>
      </c>
      <c r="AI74" s="204">
        <f t="shared" si="46"/>
        <v>258908.14306572487</v>
      </c>
      <c r="AJ74" s="204">
        <f t="shared" si="46"/>
        <v>258908.14306572487</v>
      </c>
      <c r="AK74" s="204">
        <f t="shared" si="46"/>
        <v>258908.14306572487</v>
      </c>
      <c r="AL74" s="204">
        <f t="shared" si="46"/>
        <v>258908.14306572487</v>
      </c>
      <c r="AM74" s="204">
        <f t="shared" si="46"/>
        <v>258908.14306572487</v>
      </c>
      <c r="AN74" s="15"/>
    </row>
    <row r="75" spans="1:40" x14ac:dyDescent="0.25">
      <c r="A75" s="11" t="s">
        <v>89</v>
      </c>
      <c r="B75" s="30" t="s">
        <v>137</v>
      </c>
      <c r="C75" s="12"/>
      <c r="D75" s="204">
        <f t="shared" si="44"/>
        <v>0</v>
      </c>
      <c r="E75" s="204">
        <f t="shared" si="46"/>
        <v>0</v>
      </c>
      <c r="F75" s="204">
        <f t="shared" si="46"/>
        <v>0</v>
      </c>
      <c r="G75" s="204">
        <f t="shared" si="46"/>
        <v>0</v>
      </c>
      <c r="H75" s="204">
        <f t="shared" si="46"/>
        <v>0</v>
      </c>
      <c r="I75" s="204">
        <f t="shared" si="46"/>
        <v>0</v>
      </c>
      <c r="J75" s="204">
        <f t="shared" si="46"/>
        <v>0</v>
      </c>
      <c r="K75" s="204">
        <f t="shared" si="46"/>
        <v>0</v>
      </c>
      <c r="L75" s="204">
        <f t="shared" si="46"/>
        <v>0</v>
      </c>
      <c r="M75" s="204">
        <f t="shared" si="46"/>
        <v>0</v>
      </c>
      <c r="N75" s="204">
        <f t="shared" si="46"/>
        <v>0</v>
      </c>
      <c r="O75" s="204">
        <f t="shared" si="46"/>
        <v>0</v>
      </c>
      <c r="P75" s="204">
        <f t="shared" si="46"/>
        <v>0</v>
      </c>
      <c r="Q75" s="204">
        <f t="shared" si="46"/>
        <v>0</v>
      </c>
      <c r="R75" s="204">
        <f t="shared" si="46"/>
        <v>0</v>
      </c>
      <c r="S75" s="204">
        <f t="shared" si="46"/>
        <v>0</v>
      </c>
      <c r="T75" s="204">
        <f t="shared" si="46"/>
        <v>0</v>
      </c>
      <c r="U75" s="204">
        <f t="shared" si="46"/>
        <v>0</v>
      </c>
      <c r="V75" s="204">
        <f t="shared" si="46"/>
        <v>0</v>
      </c>
      <c r="W75" s="204">
        <f t="shared" si="46"/>
        <v>0</v>
      </c>
      <c r="X75" s="204">
        <f t="shared" si="46"/>
        <v>0</v>
      </c>
      <c r="Y75" s="204">
        <f t="shared" si="46"/>
        <v>0</v>
      </c>
      <c r="Z75" s="204">
        <f t="shared" si="46"/>
        <v>0</v>
      </c>
      <c r="AA75" s="204">
        <f t="shared" si="46"/>
        <v>0</v>
      </c>
      <c r="AB75" s="204">
        <f t="shared" si="46"/>
        <v>0</v>
      </c>
      <c r="AC75" s="204">
        <f t="shared" si="46"/>
        <v>0</v>
      </c>
      <c r="AD75" s="204">
        <f t="shared" si="46"/>
        <v>0</v>
      </c>
      <c r="AE75" s="204">
        <f t="shared" si="46"/>
        <v>0</v>
      </c>
      <c r="AF75" s="204">
        <f t="shared" si="46"/>
        <v>0</v>
      </c>
      <c r="AG75" s="204">
        <f t="shared" si="46"/>
        <v>0</v>
      </c>
      <c r="AH75" s="204">
        <f t="shared" si="46"/>
        <v>0</v>
      </c>
      <c r="AI75" s="204">
        <f t="shared" si="46"/>
        <v>0</v>
      </c>
      <c r="AJ75" s="204">
        <f t="shared" si="46"/>
        <v>0</v>
      </c>
      <c r="AK75" s="204">
        <f t="shared" si="46"/>
        <v>0</v>
      </c>
      <c r="AL75" s="204">
        <f t="shared" si="46"/>
        <v>0</v>
      </c>
      <c r="AM75" s="204">
        <f t="shared" si="46"/>
        <v>0</v>
      </c>
      <c r="AN75" s="15"/>
    </row>
    <row r="76" spans="1:40" x14ac:dyDescent="0.25">
      <c r="A76" s="11" t="s">
        <v>90</v>
      </c>
      <c r="B76" s="30" t="s">
        <v>137</v>
      </c>
      <c r="C76" s="12"/>
      <c r="D76" s="204">
        <f t="shared" si="44"/>
        <v>312999</v>
      </c>
      <c r="E76" s="204">
        <f t="shared" si="46"/>
        <v>436141.74637499999</v>
      </c>
      <c r="F76" s="204">
        <f t="shared" si="46"/>
        <v>436141.74637499999</v>
      </c>
      <c r="G76" s="204">
        <f t="shared" si="46"/>
        <v>758286.82611499983</v>
      </c>
      <c r="H76" s="204">
        <f t="shared" si="46"/>
        <v>775533.45502499992</v>
      </c>
      <c r="I76" s="204">
        <f t="shared" si="46"/>
        <v>743175.85274999985</v>
      </c>
      <c r="J76" s="204">
        <f t="shared" si="46"/>
        <v>723648.32219999994</v>
      </c>
      <c r="K76" s="204">
        <f t="shared" si="46"/>
        <v>694357.02637500002</v>
      </c>
      <c r="L76" s="204">
        <f t="shared" si="46"/>
        <v>586767.32637500006</v>
      </c>
      <c r="M76" s="204">
        <f t="shared" si="46"/>
        <v>615864.96074000001</v>
      </c>
      <c r="N76" s="204">
        <f t="shared" si="46"/>
        <v>481377.83574000001</v>
      </c>
      <c r="O76" s="204">
        <f t="shared" si="46"/>
        <v>500969.92011000001</v>
      </c>
      <c r="P76" s="204">
        <f t="shared" si="46"/>
        <v>640011.31711099995</v>
      </c>
      <c r="Q76" s="204">
        <f t="shared" si="46"/>
        <v>383438.40250579617</v>
      </c>
      <c r="R76" s="204">
        <f t="shared" si="46"/>
        <v>383438.40250579617</v>
      </c>
      <c r="S76" s="204">
        <f t="shared" si="46"/>
        <v>630710.64878729242</v>
      </c>
      <c r="T76" s="204">
        <f t="shared" si="46"/>
        <v>630822.7516006449</v>
      </c>
      <c r="U76" s="204">
        <f t="shared" si="46"/>
        <v>630589.22471865907</v>
      </c>
      <c r="V76" s="204">
        <f t="shared" si="46"/>
        <v>630318.43556969205</v>
      </c>
      <c r="W76" s="204">
        <f t="shared" si="46"/>
        <v>629912.25184624142</v>
      </c>
      <c r="X76" s="204">
        <f t="shared" si="46"/>
        <v>525039.70535060414</v>
      </c>
      <c r="Y76" s="204">
        <f t="shared" si="46"/>
        <v>525221.8786160514</v>
      </c>
      <c r="Z76" s="204">
        <f t="shared" si="46"/>
        <v>394131.19549650478</v>
      </c>
      <c r="AA76" s="204">
        <f t="shared" si="46"/>
        <v>394476.65479813976</v>
      </c>
      <c r="AB76" s="204">
        <f t="shared" si="46"/>
        <v>570569.7924825321</v>
      </c>
      <c r="AC76" s="204">
        <f t="shared" si="46"/>
        <v>409195.04502087453</v>
      </c>
      <c r="AD76" s="204">
        <f t="shared" si="46"/>
        <v>409195.04502087453</v>
      </c>
      <c r="AE76" s="204">
        <f t="shared" si="46"/>
        <v>409195.04502087453</v>
      </c>
      <c r="AF76" s="204">
        <f t="shared" si="46"/>
        <v>409195.04502087453</v>
      </c>
      <c r="AG76" s="204">
        <f t="shared" si="46"/>
        <v>409195.04502087453</v>
      </c>
      <c r="AH76" s="204">
        <f t="shared" si="46"/>
        <v>409195.04502087453</v>
      </c>
      <c r="AI76" s="204">
        <f t="shared" si="46"/>
        <v>409195.04502087453</v>
      </c>
      <c r="AJ76" s="204">
        <f t="shared" si="46"/>
        <v>409195.04502087453</v>
      </c>
      <c r="AK76" s="204">
        <f t="shared" si="46"/>
        <v>409195.04502087453</v>
      </c>
      <c r="AL76" s="204">
        <f t="shared" si="46"/>
        <v>409195.04502087453</v>
      </c>
      <c r="AM76" s="204">
        <f t="shared" si="46"/>
        <v>409195.04502087453</v>
      </c>
      <c r="AN76" s="15"/>
    </row>
    <row r="77" spans="1:40" x14ac:dyDescent="0.25">
      <c r="A77" s="11" t="s">
        <v>91</v>
      </c>
      <c r="B77" s="30" t="s">
        <v>137</v>
      </c>
      <c r="C77" s="12"/>
      <c r="D77" s="204">
        <f t="shared" si="44"/>
        <v>92876</v>
      </c>
      <c r="E77" s="204">
        <f t="shared" ref="E77:AM80" si="47">D19</f>
        <v>10221.021500000001</v>
      </c>
      <c r="F77" s="204">
        <f t="shared" si="47"/>
        <v>10221.021500000001</v>
      </c>
      <c r="G77" s="204">
        <f t="shared" si="47"/>
        <v>26574.655900000002</v>
      </c>
      <c r="H77" s="204">
        <f t="shared" si="47"/>
        <v>30663.0645</v>
      </c>
      <c r="I77" s="204">
        <f t="shared" si="47"/>
        <v>20442.043000000001</v>
      </c>
      <c r="J77" s="204">
        <f t="shared" si="47"/>
        <v>16353.634400000001</v>
      </c>
      <c r="K77" s="204">
        <f t="shared" si="47"/>
        <v>10221.021500000001</v>
      </c>
      <c r="L77" s="204">
        <f t="shared" si="47"/>
        <v>10221.021500000001</v>
      </c>
      <c r="M77" s="204">
        <f t="shared" si="47"/>
        <v>16353.634400000001</v>
      </c>
      <c r="N77" s="204">
        <f t="shared" si="47"/>
        <v>16353.634400000001</v>
      </c>
      <c r="O77" s="204">
        <f t="shared" si="47"/>
        <v>20442.043000000001</v>
      </c>
      <c r="P77" s="204">
        <f t="shared" si="47"/>
        <v>5682.8879539999989</v>
      </c>
      <c r="Q77" s="204">
        <f t="shared" si="47"/>
        <v>11822.633497548795</v>
      </c>
      <c r="R77" s="204">
        <f t="shared" si="47"/>
        <v>11822.633497548795</v>
      </c>
      <c r="S77" s="204">
        <f t="shared" si="47"/>
        <v>30738.847093626871</v>
      </c>
      <c r="T77" s="204">
        <f t="shared" si="47"/>
        <v>35467.900492646389</v>
      </c>
      <c r="U77" s="204">
        <f t="shared" si="47"/>
        <v>23645.266995097591</v>
      </c>
      <c r="V77" s="204">
        <f t="shared" si="47"/>
        <v>18916.213596078076</v>
      </c>
      <c r="W77" s="204">
        <f t="shared" si="47"/>
        <v>11822.633497548795</v>
      </c>
      <c r="X77" s="204">
        <f t="shared" si="47"/>
        <v>11822.633497548795</v>
      </c>
      <c r="Y77" s="204">
        <f t="shared" si="47"/>
        <v>18916.213596078076</v>
      </c>
      <c r="Z77" s="204">
        <f t="shared" si="47"/>
        <v>18916.213596078076</v>
      </c>
      <c r="AA77" s="204">
        <f t="shared" si="47"/>
        <v>23645.266995097591</v>
      </c>
      <c r="AB77" s="204">
        <f t="shared" si="47"/>
        <v>6573.3842246371296</v>
      </c>
      <c r="AC77" s="204">
        <f t="shared" si="47"/>
        <v>19273.408928859666</v>
      </c>
      <c r="AD77" s="204">
        <f t="shared" si="47"/>
        <v>19273.408928859666</v>
      </c>
      <c r="AE77" s="204">
        <f t="shared" si="47"/>
        <v>19273.408928859666</v>
      </c>
      <c r="AF77" s="204">
        <f t="shared" si="47"/>
        <v>19273.408928859666</v>
      </c>
      <c r="AG77" s="204">
        <f t="shared" si="47"/>
        <v>19273.408928859666</v>
      </c>
      <c r="AH77" s="204">
        <f t="shared" si="47"/>
        <v>19273.408928859666</v>
      </c>
      <c r="AI77" s="204">
        <f t="shared" si="47"/>
        <v>19273.408928859666</v>
      </c>
      <c r="AJ77" s="204">
        <f t="shared" si="47"/>
        <v>19273.408928859666</v>
      </c>
      <c r="AK77" s="204">
        <f t="shared" si="47"/>
        <v>19273.408928859666</v>
      </c>
      <c r="AL77" s="204">
        <f t="shared" si="47"/>
        <v>19273.408928859666</v>
      </c>
      <c r="AM77" s="204">
        <f t="shared" si="47"/>
        <v>19273.408928859666</v>
      </c>
      <c r="AN77" s="15"/>
    </row>
    <row r="78" spans="1:40" x14ac:dyDescent="0.25">
      <c r="A78" s="11" t="s">
        <v>92</v>
      </c>
      <c r="B78" s="30" t="s">
        <v>137</v>
      </c>
      <c r="C78" s="12"/>
      <c r="D78" s="204">
        <f t="shared" si="44"/>
        <v>0</v>
      </c>
      <c r="E78" s="204">
        <f t="shared" si="47"/>
        <v>0</v>
      </c>
      <c r="F78" s="204">
        <f t="shared" si="47"/>
        <v>0</v>
      </c>
      <c r="G78" s="204">
        <f t="shared" si="47"/>
        <v>0</v>
      </c>
      <c r="H78" s="204">
        <f t="shared" si="47"/>
        <v>0</v>
      </c>
      <c r="I78" s="204">
        <f t="shared" si="47"/>
        <v>0</v>
      </c>
      <c r="J78" s="204">
        <f t="shared" si="47"/>
        <v>0</v>
      </c>
      <c r="K78" s="204">
        <f t="shared" si="47"/>
        <v>0</v>
      </c>
      <c r="L78" s="204">
        <f t="shared" si="47"/>
        <v>0</v>
      </c>
      <c r="M78" s="204">
        <f t="shared" si="47"/>
        <v>0</v>
      </c>
      <c r="N78" s="204">
        <f t="shared" si="47"/>
        <v>0</v>
      </c>
      <c r="O78" s="204">
        <f t="shared" si="47"/>
        <v>0</v>
      </c>
      <c r="P78" s="204">
        <f t="shared" si="47"/>
        <v>0</v>
      </c>
      <c r="Q78" s="204">
        <f t="shared" si="47"/>
        <v>0</v>
      </c>
      <c r="R78" s="204">
        <f t="shared" si="47"/>
        <v>0</v>
      </c>
      <c r="S78" s="204">
        <f t="shared" si="47"/>
        <v>0</v>
      </c>
      <c r="T78" s="204">
        <f t="shared" si="47"/>
        <v>0</v>
      </c>
      <c r="U78" s="204">
        <f t="shared" si="47"/>
        <v>0</v>
      </c>
      <c r="V78" s="204">
        <f t="shared" si="47"/>
        <v>0</v>
      </c>
      <c r="W78" s="204">
        <f t="shared" si="47"/>
        <v>0</v>
      </c>
      <c r="X78" s="204">
        <f t="shared" si="47"/>
        <v>0</v>
      </c>
      <c r="Y78" s="204">
        <f t="shared" si="47"/>
        <v>0</v>
      </c>
      <c r="Z78" s="204">
        <f t="shared" si="47"/>
        <v>0</v>
      </c>
      <c r="AA78" s="204">
        <f t="shared" si="47"/>
        <v>0</v>
      </c>
      <c r="AB78" s="204">
        <f t="shared" si="47"/>
        <v>0</v>
      </c>
      <c r="AC78" s="204">
        <f t="shared" si="47"/>
        <v>0</v>
      </c>
      <c r="AD78" s="204">
        <f t="shared" si="47"/>
        <v>0</v>
      </c>
      <c r="AE78" s="204">
        <f t="shared" si="47"/>
        <v>0</v>
      </c>
      <c r="AF78" s="204">
        <f t="shared" si="47"/>
        <v>0</v>
      </c>
      <c r="AG78" s="204">
        <f t="shared" si="47"/>
        <v>0</v>
      </c>
      <c r="AH78" s="204">
        <f t="shared" si="47"/>
        <v>0</v>
      </c>
      <c r="AI78" s="204">
        <f t="shared" si="47"/>
        <v>0</v>
      </c>
      <c r="AJ78" s="204">
        <f t="shared" si="47"/>
        <v>0</v>
      </c>
      <c r="AK78" s="204">
        <f t="shared" si="47"/>
        <v>0</v>
      </c>
      <c r="AL78" s="204">
        <f t="shared" si="47"/>
        <v>0</v>
      </c>
      <c r="AM78" s="204">
        <f t="shared" si="47"/>
        <v>0</v>
      </c>
      <c r="AN78" s="15"/>
    </row>
    <row r="79" spans="1:40" x14ac:dyDescent="0.25">
      <c r="A79" s="11" t="s">
        <v>93</v>
      </c>
      <c r="B79" s="30" t="s">
        <v>137</v>
      </c>
      <c r="C79" s="12"/>
      <c r="D79" s="204">
        <f t="shared" si="44"/>
        <v>81510</v>
      </c>
      <c r="E79" s="204">
        <f t="shared" si="47"/>
        <v>128010.22506</v>
      </c>
      <c r="F79" s="204">
        <f t="shared" si="47"/>
        <v>256020.45011999999</v>
      </c>
      <c r="G79" s="204">
        <f t="shared" si="47"/>
        <v>256020.45011999999</v>
      </c>
      <c r="H79" s="204">
        <f t="shared" si="47"/>
        <v>192015.33759000001</v>
      </c>
      <c r="I79" s="204">
        <f t="shared" si="47"/>
        <v>320023.41085600003</v>
      </c>
      <c r="J79" s="204">
        <f t="shared" si="47"/>
        <v>320023.41085600003</v>
      </c>
      <c r="K79" s="204">
        <f t="shared" si="47"/>
        <v>256020.45011999999</v>
      </c>
      <c r="L79" s="204">
        <f t="shared" si="47"/>
        <v>192015.33759000001</v>
      </c>
      <c r="M79" s="204">
        <f t="shared" si="47"/>
        <v>192015.33759000001</v>
      </c>
      <c r="N79" s="204">
        <f t="shared" si="47"/>
        <v>192015.33759000001</v>
      </c>
      <c r="O79" s="204">
        <f t="shared" si="47"/>
        <v>192015.33759000001</v>
      </c>
      <c r="P79" s="204">
        <f t="shared" si="47"/>
        <v>65260.684329000003</v>
      </c>
      <c r="Q79" s="204">
        <f t="shared" si="47"/>
        <v>121690.54191749374</v>
      </c>
      <c r="R79" s="204">
        <f t="shared" si="47"/>
        <v>243381.16084544268</v>
      </c>
      <c r="S79" s="204">
        <f t="shared" si="47"/>
        <v>243381.16084544268</v>
      </c>
      <c r="T79" s="204">
        <f t="shared" si="47"/>
        <v>182535.85138146821</v>
      </c>
      <c r="U79" s="204">
        <f t="shared" si="47"/>
        <v>304224.24150496192</v>
      </c>
      <c r="V79" s="204">
        <f t="shared" si="47"/>
        <v>304224.24150496192</v>
      </c>
      <c r="W79" s="204">
        <f t="shared" si="47"/>
        <v>243381.16084544268</v>
      </c>
      <c r="X79" s="204">
        <f t="shared" si="47"/>
        <v>182535.85138146821</v>
      </c>
      <c r="Y79" s="204">
        <f t="shared" si="47"/>
        <v>182535.85138146821</v>
      </c>
      <c r="Z79" s="204">
        <f t="shared" si="47"/>
        <v>182535.85138146821</v>
      </c>
      <c r="AA79" s="204">
        <f t="shared" si="47"/>
        <v>182535.85138146821</v>
      </c>
      <c r="AB79" s="204">
        <f t="shared" si="47"/>
        <v>62038.703550914048</v>
      </c>
      <c r="AC79" s="204">
        <f t="shared" si="47"/>
        <v>132246.0389935</v>
      </c>
      <c r="AD79" s="204">
        <f t="shared" si="47"/>
        <v>132246.0389935</v>
      </c>
      <c r="AE79" s="204">
        <f t="shared" si="47"/>
        <v>132246.0389935</v>
      </c>
      <c r="AF79" s="204">
        <f t="shared" si="47"/>
        <v>132246.0389935</v>
      </c>
      <c r="AG79" s="204">
        <f t="shared" si="47"/>
        <v>132246.0389935</v>
      </c>
      <c r="AH79" s="204">
        <f t="shared" si="47"/>
        <v>132246.0389935</v>
      </c>
      <c r="AI79" s="204">
        <f t="shared" si="47"/>
        <v>132246.0389935</v>
      </c>
      <c r="AJ79" s="204">
        <f t="shared" si="47"/>
        <v>132246.0389935</v>
      </c>
      <c r="AK79" s="204">
        <f t="shared" si="47"/>
        <v>132246.0389935</v>
      </c>
      <c r="AL79" s="204">
        <f t="shared" si="47"/>
        <v>132246.0389935</v>
      </c>
      <c r="AM79" s="204">
        <f t="shared" si="47"/>
        <v>132246.0389935</v>
      </c>
      <c r="AN79" s="15"/>
    </row>
    <row r="80" spans="1:40" x14ac:dyDescent="0.25">
      <c r="A80" s="11" t="s">
        <v>94</v>
      </c>
      <c r="B80" s="30" t="s">
        <v>137</v>
      </c>
      <c r="C80" s="12"/>
      <c r="D80" s="204">
        <f t="shared" si="44"/>
        <v>0</v>
      </c>
      <c r="E80" s="204">
        <f t="shared" si="47"/>
        <v>0</v>
      </c>
      <c r="F80" s="204">
        <f t="shared" si="47"/>
        <v>0</v>
      </c>
      <c r="G80" s="204">
        <f t="shared" si="47"/>
        <v>0</v>
      </c>
      <c r="H80" s="204">
        <f t="shared" si="47"/>
        <v>0</v>
      </c>
      <c r="I80" s="204">
        <f t="shared" si="47"/>
        <v>0</v>
      </c>
      <c r="J80" s="204">
        <f t="shared" si="47"/>
        <v>0</v>
      </c>
      <c r="K80" s="204">
        <f t="shared" si="47"/>
        <v>0</v>
      </c>
      <c r="L80" s="204">
        <f t="shared" si="47"/>
        <v>0</v>
      </c>
      <c r="M80" s="204">
        <f t="shared" si="47"/>
        <v>0</v>
      </c>
      <c r="N80" s="204">
        <f t="shared" si="47"/>
        <v>0</v>
      </c>
      <c r="O80" s="204">
        <f t="shared" si="47"/>
        <v>0</v>
      </c>
      <c r="P80" s="204">
        <f t="shared" si="47"/>
        <v>0</v>
      </c>
      <c r="Q80" s="204">
        <f t="shared" si="47"/>
        <v>0</v>
      </c>
      <c r="R80" s="204">
        <f t="shared" si="47"/>
        <v>0</v>
      </c>
      <c r="S80" s="204">
        <f t="shared" si="47"/>
        <v>0</v>
      </c>
      <c r="T80" s="204">
        <f t="shared" si="47"/>
        <v>0</v>
      </c>
      <c r="U80" s="204">
        <f t="shared" si="47"/>
        <v>0</v>
      </c>
      <c r="V80" s="204">
        <f t="shared" si="47"/>
        <v>0</v>
      </c>
      <c r="W80" s="204">
        <f t="shared" si="47"/>
        <v>0</v>
      </c>
      <c r="X80" s="204">
        <f t="shared" si="47"/>
        <v>0</v>
      </c>
      <c r="Y80" s="204">
        <f t="shared" si="47"/>
        <v>0</v>
      </c>
      <c r="Z80" s="204">
        <f t="shared" si="47"/>
        <v>0</v>
      </c>
      <c r="AA80" s="204">
        <f t="shared" si="47"/>
        <v>0</v>
      </c>
      <c r="AB80" s="204">
        <f t="shared" si="47"/>
        <v>0</v>
      </c>
      <c r="AC80" s="204">
        <f t="shared" si="47"/>
        <v>0</v>
      </c>
      <c r="AD80" s="204">
        <f t="shared" si="47"/>
        <v>0</v>
      </c>
      <c r="AE80" s="204">
        <f t="shared" si="47"/>
        <v>0</v>
      </c>
      <c r="AF80" s="204">
        <f t="shared" si="47"/>
        <v>0</v>
      </c>
      <c r="AG80" s="204">
        <f t="shared" si="47"/>
        <v>0</v>
      </c>
      <c r="AH80" s="204">
        <f t="shared" si="47"/>
        <v>0</v>
      </c>
      <c r="AI80" s="204">
        <f t="shared" si="47"/>
        <v>0</v>
      </c>
      <c r="AJ80" s="204">
        <f t="shared" si="47"/>
        <v>0</v>
      </c>
      <c r="AK80" s="204">
        <f t="shared" si="47"/>
        <v>0</v>
      </c>
      <c r="AL80" s="204">
        <f t="shared" si="47"/>
        <v>0</v>
      </c>
      <c r="AM80" s="204">
        <f t="shared" si="47"/>
        <v>0</v>
      </c>
      <c r="AN80" s="15"/>
    </row>
    <row r="81" spans="1:40" x14ac:dyDescent="0.25">
      <c r="A81" s="11" t="s">
        <v>95</v>
      </c>
      <c r="B81" s="30" t="s">
        <v>137</v>
      </c>
      <c r="C81" s="12"/>
      <c r="D81" s="204">
        <f t="shared" si="44"/>
        <v>0</v>
      </c>
      <c r="E81" s="204">
        <f t="shared" ref="E81:AM84" si="48">D23</f>
        <v>0</v>
      </c>
      <c r="F81" s="204">
        <f t="shared" si="48"/>
        <v>0</v>
      </c>
      <c r="G81" s="204">
        <f t="shared" si="48"/>
        <v>0</v>
      </c>
      <c r="H81" s="204">
        <f t="shared" si="48"/>
        <v>0</v>
      </c>
      <c r="I81" s="204">
        <f t="shared" si="48"/>
        <v>0</v>
      </c>
      <c r="J81" s="204">
        <f t="shared" si="48"/>
        <v>0</v>
      </c>
      <c r="K81" s="204">
        <f t="shared" si="48"/>
        <v>0</v>
      </c>
      <c r="L81" s="204">
        <f t="shared" si="48"/>
        <v>0</v>
      </c>
      <c r="M81" s="204">
        <f t="shared" si="48"/>
        <v>0</v>
      </c>
      <c r="N81" s="204">
        <f t="shared" si="48"/>
        <v>0</v>
      </c>
      <c r="O81" s="204">
        <f t="shared" si="48"/>
        <v>0</v>
      </c>
      <c r="P81" s="204">
        <f t="shared" si="48"/>
        <v>0</v>
      </c>
      <c r="Q81" s="204">
        <f t="shared" si="48"/>
        <v>0</v>
      </c>
      <c r="R81" s="204">
        <f t="shared" si="48"/>
        <v>0</v>
      </c>
      <c r="S81" s="204">
        <f t="shared" si="48"/>
        <v>0</v>
      </c>
      <c r="T81" s="204">
        <f t="shared" si="48"/>
        <v>0</v>
      </c>
      <c r="U81" s="204">
        <f t="shared" si="48"/>
        <v>0</v>
      </c>
      <c r="V81" s="204">
        <f t="shared" si="48"/>
        <v>0</v>
      </c>
      <c r="W81" s="204">
        <f t="shared" si="48"/>
        <v>0</v>
      </c>
      <c r="X81" s="204">
        <f t="shared" si="48"/>
        <v>0</v>
      </c>
      <c r="Y81" s="204">
        <f t="shared" si="48"/>
        <v>0</v>
      </c>
      <c r="Z81" s="204">
        <f t="shared" si="48"/>
        <v>0</v>
      </c>
      <c r="AA81" s="204">
        <f t="shared" si="48"/>
        <v>0</v>
      </c>
      <c r="AB81" s="204">
        <f t="shared" si="48"/>
        <v>0</v>
      </c>
      <c r="AC81" s="204">
        <f t="shared" si="48"/>
        <v>0</v>
      </c>
      <c r="AD81" s="204">
        <f t="shared" si="48"/>
        <v>0</v>
      </c>
      <c r="AE81" s="204">
        <f t="shared" si="48"/>
        <v>0</v>
      </c>
      <c r="AF81" s="204">
        <f t="shared" si="48"/>
        <v>0</v>
      </c>
      <c r="AG81" s="204">
        <f t="shared" si="48"/>
        <v>0</v>
      </c>
      <c r="AH81" s="204">
        <f t="shared" si="48"/>
        <v>0</v>
      </c>
      <c r="AI81" s="204">
        <f t="shared" si="48"/>
        <v>0</v>
      </c>
      <c r="AJ81" s="204">
        <f t="shared" si="48"/>
        <v>0</v>
      </c>
      <c r="AK81" s="204">
        <f t="shared" si="48"/>
        <v>0</v>
      </c>
      <c r="AL81" s="204">
        <f t="shared" si="48"/>
        <v>0</v>
      </c>
      <c r="AM81" s="204">
        <f t="shared" si="48"/>
        <v>0</v>
      </c>
      <c r="AN81" s="15"/>
    </row>
    <row r="82" spans="1:40" x14ac:dyDescent="0.25">
      <c r="A82" s="11" t="s">
        <v>96</v>
      </c>
      <c r="B82" s="30" t="s">
        <v>137</v>
      </c>
      <c r="C82" s="12"/>
      <c r="D82" s="204">
        <f t="shared" si="44"/>
        <v>0</v>
      </c>
      <c r="E82" s="204">
        <f t="shared" si="48"/>
        <v>0</v>
      </c>
      <c r="F82" s="204">
        <f t="shared" si="48"/>
        <v>0</v>
      </c>
      <c r="G82" s="204">
        <f t="shared" si="48"/>
        <v>0</v>
      </c>
      <c r="H82" s="204">
        <f t="shared" si="48"/>
        <v>0</v>
      </c>
      <c r="I82" s="204">
        <f t="shared" si="48"/>
        <v>0</v>
      </c>
      <c r="J82" s="204">
        <f t="shared" si="48"/>
        <v>0</v>
      </c>
      <c r="K82" s="204">
        <f t="shared" si="48"/>
        <v>0</v>
      </c>
      <c r="L82" s="204">
        <f t="shared" si="48"/>
        <v>0</v>
      </c>
      <c r="M82" s="204">
        <f t="shared" si="48"/>
        <v>0</v>
      </c>
      <c r="N82" s="204">
        <f t="shared" si="48"/>
        <v>0</v>
      </c>
      <c r="O82" s="204">
        <f t="shared" si="48"/>
        <v>0</v>
      </c>
      <c r="P82" s="204">
        <f t="shared" si="48"/>
        <v>0</v>
      </c>
      <c r="Q82" s="204">
        <f t="shared" si="48"/>
        <v>0</v>
      </c>
      <c r="R82" s="204">
        <f t="shared" si="48"/>
        <v>0</v>
      </c>
      <c r="S82" s="204">
        <f t="shared" si="48"/>
        <v>0</v>
      </c>
      <c r="T82" s="204">
        <f t="shared" si="48"/>
        <v>0</v>
      </c>
      <c r="U82" s="204">
        <f t="shared" si="48"/>
        <v>0</v>
      </c>
      <c r="V82" s="204">
        <f t="shared" si="48"/>
        <v>0</v>
      </c>
      <c r="W82" s="204">
        <f t="shared" si="48"/>
        <v>0</v>
      </c>
      <c r="X82" s="204">
        <f t="shared" si="48"/>
        <v>0</v>
      </c>
      <c r="Y82" s="204">
        <f t="shared" si="48"/>
        <v>0</v>
      </c>
      <c r="Z82" s="204">
        <f t="shared" si="48"/>
        <v>0</v>
      </c>
      <c r="AA82" s="204">
        <f t="shared" si="48"/>
        <v>0</v>
      </c>
      <c r="AB82" s="204">
        <f t="shared" si="48"/>
        <v>0</v>
      </c>
      <c r="AC82" s="204">
        <f t="shared" si="48"/>
        <v>0</v>
      </c>
      <c r="AD82" s="204">
        <f t="shared" si="48"/>
        <v>0</v>
      </c>
      <c r="AE82" s="204">
        <f t="shared" si="48"/>
        <v>0</v>
      </c>
      <c r="AF82" s="204">
        <f t="shared" si="48"/>
        <v>0</v>
      </c>
      <c r="AG82" s="204">
        <f t="shared" si="48"/>
        <v>0</v>
      </c>
      <c r="AH82" s="204">
        <f t="shared" si="48"/>
        <v>0</v>
      </c>
      <c r="AI82" s="204">
        <f t="shared" si="48"/>
        <v>0</v>
      </c>
      <c r="AJ82" s="204">
        <f t="shared" si="48"/>
        <v>0</v>
      </c>
      <c r="AK82" s="204">
        <f t="shared" si="48"/>
        <v>0</v>
      </c>
      <c r="AL82" s="204">
        <f t="shared" si="48"/>
        <v>0</v>
      </c>
      <c r="AM82" s="204">
        <f t="shared" si="48"/>
        <v>0</v>
      </c>
      <c r="AN82" s="15"/>
    </row>
    <row r="83" spans="1:40" x14ac:dyDescent="0.25">
      <c r="A83" s="11" t="s">
        <v>97</v>
      </c>
      <c r="B83" s="30" t="s">
        <v>137</v>
      </c>
      <c r="C83" s="12"/>
      <c r="D83" s="204">
        <f t="shared" si="44"/>
        <v>0</v>
      </c>
      <c r="E83" s="204">
        <f t="shared" si="48"/>
        <v>0</v>
      </c>
      <c r="F83" s="204">
        <f t="shared" si="48"/>
        <v>0</v>
      </c>
      <c r="G83" s="204">
        <f t="shared" si="48"/>
        <v>0</v>
      </c>
      <c r="H83" s="204">
        <f t="shared" si="48"/>
        <v>0</v>
      </c>
      <c r="I83" s="204">
        <f t="shared" si="48"/>
        <v>0</v>
      </c>
      <c r="J83" s="204">
        <f t="shared" si="48"/>
        <v>0</v>
      </c>
      <c r="K83" s="204">
        <f t="shared" si="48"/>
        <v>0</v>
      </c>
      <c r="L83" s="204">
        <f t="shared" si="48"/>
        <v>0</v>
      </c>
      <c r="M83" s="204">
        <f t="shared" si="48"/>
        <v>0</v>
      </c>
      <c r="N83" s="204">
        <f t="shared" si="48"/>
        <v>0</v>
      </c>
      <c r="O83" s="204">
        <f t="shared" si="48"/>
        <v>0</v>
      </c>
      <c r="P83" s="204">
        <f t="shared" si="48"/>
        <v>0</v>
      </c>
      <c r="Q83" s="204">
        <f t="shared" si="48"/>
        <v>0</v>
      </c>
      <c r="R83" s="204">
        <f t="shared" si="48"/>
        <v>0</v>
      </c>
      <c r="S83" s="204">
        <f t="shared" si="48"/>
        <v>0</v>
      </c>
      <c r="T83" s="204">
        <f t="shared" si="48"/>
        <v>0</v>
      </c>
      <c r="U83" s="204">
        <f t="shared" si="48"/>
        <v>0</v>
      </c>
      <c r="V83" s="204">
        <f t="shared" si="48"/>
        <v>0</v>
      </c>
      <c r="W83" s="204">
        <f t="shared" si="48"/>
        <v>0</v>
      </c>
      <c r="X83" s="204">
        <f t="shared" si="48"/>
        <v>0</v>
      </c>
      <c r="Y83" s="204">
        <f t="shared" si="48"/>
        <v>0</v>
      </c>
      <c r="Z83" s="204">
        <f t="shared" si="48"/>
        <v>0</v>
      </c>
      <c r="AA83" s="204">
        <f t="shared" si="48"/>
        <v>0</v>
      </c>
      <c r="AB83" s="204">
        <f t="shared" si="48"/>
        <v>0</v>
      </c>
      <c r="AC83" s="204">
        <f t="shared" si="48"/>
        <v>0</v>
      </c>
      <c r="AD83" s="204">
        <f t="shared" si="48"/>
        <v>0</v>
      </c>
      <c r="AE83" s="204">
        <f t="shared" si="48"/>
        <v>0</v>
      </c>
      <c r="AF83" s="204">
        <f t="shared" si="48"/>
        <v>0</v>
      </c>
      <c r="AG83" s="204">
        <f t="shared" si="48"/>
        <v>0</v>
      </c>
      <c r="AH83" s="204">
        <f t="shared" si="48"/>
        <v>0</v>
      </c>
      <c r="AI83" s="204">
        <f t="shared" si="48"/>
        <v>0</v>
      </c>
      <c r="AJ83" s="204">
        <f t="shared" si="48"/>
        <v>0</v>
      </c>
      <c r="AK83" s="204">
        <f t="shared" si="48"/>
        <v>0</v>
      </c>
      <c r="AL83" s="204">
        <f t="shared" si="48"/>
        <v>0</v>
      </c>
      <c r="AM83" s="204">
        <f t="shared" si="48"/>
        <v>0</v>
      </c>
      <c r="AN83" s="15"/>
    </row>
    <row r="84" spans="1:40" x14ac:dyDescent="0.25">
      <c r="A84" s="11" t="s">
        <v>98</v>
      </c>
      <c r="B84" s="30" t="s">
        <v>137</v>
      </c>
      <c r="C84" s="12"/>
      <c r="D84" s="204">
        <f t="shared" si="44"/>
        <v>486765</v>
      </c>
      <c r="E84" s="204">
        <f t="shared" si="48"/>
        <v>87347.2196845</v>
      </c>
      <c r="F84" s="204">
        <f t="shared" si="48"/>
        <v>174694.439369</v>
      </c>
      <c r="G84" s="204">
        <f t="shared" si="48"/>
        <v>262041.65905350001</v>
      </c>
      <c r="H84" s="204">
        <f t="shared" si="48"/>
        <v>262041.65905350001</v>
      </c>
      <c r="I84" s="204">
        <f t="shared" si="48"/>
        <v>262041.65905350001</v>
      </c>
      <c r="J84" s="204">
        <f t="shared" si="48"/>
        <v>349388.878738</v>
      </c>
      <c r="K84" s="204">
        <f t="shared" si="48"/>
        <v>349388.878738</v>
      </c>
      <c r="L84" s="204">
        <f t="shared" si="48"/>
        <v>349388.878738</v>
      </c>
      <c r="M84" s="204">
        <f t="shared" si="48"/>
        <v>349388.878738</v>
      </c>
      <c r="N84" s="204">
        <f t="shared" si="48"/>
        <v>349388.878738</v>
      </c>
      <c r="O84" s="204">
        <f t="shared" si="48"/>
        <v>349388.878738</v>
      </c>
      <c r="P84" s="204">
        <f t="shared" si="48"/>
        <v>350500.28033899999</v>
      </c>
      <c r="Q84" s="204">
        <f t="shared" si="48"/>
        <v>109637.33934704278</v>
      </c>
      <c r="R84" s="204">
        <f t="shared" si="48"/>
        <v>219274.67869408557</v>
      </c>
      <c r="S84" s="204">
        <f t="shared" si="48"/>
        <v>328912.01804112841</v>
      </c>
      <c r="T84" s="204">
        <f t="shared" si="48"/>
        <v>328912.01804112841</v>
      </c>
      <c r="U84" s="204">
        <f t="shared" si="48"/>
        <v>328912.01804112841</v>
      </c>
      <c r="V84" s="204">
        <f t="shared" si="48"/>
        <v>438549.35738817113</v>
      </c>
      <c r="W84" s="204">
        <f t="shared" si="48"/>
        <v>438549.35738817113</v>
      </c>
      <c r="X84" s="204">
        <f t="shared" si="48"/>
        <v>438549.35738817113</v>
      </c>
      <c r="Y84" s="204">
        <f t="shared" si="48"/>
        <v>438549.35738817113</v>
      </c>
      <c r="Z84" s="204">
        <f t="shared" si="48"/>
        <v>438549.35738817113</v>
      </c>
      <c r="AA84" s="204">
        <f t="shared" si="48"/>
        <v>438549.35738817113</v>
      </c>
      <c r="AB84" s="204">
        <f t="shared" si="48"/>
        <v>439761.37149490009</v>
      </c>
      <c r="AC84" s="204">
        <f t="shared" si="48"/>
        <v>446109.04815547715</v>
      </c>
      <c r="AD84" s="204">
        <f t="shared" si="48"/>
        <v>446109.04815547715</v>
      </c>
      <c r="AE84" s="204">
        <f t="shared" si="48"/>
        <v>446109.04815547715</v>
      </c>
      <c r="AF84" s="204">
        <f t="shared" si="48"/>
        <v>446109.04815547715</v>
      </c>
      <c r="AG84" s="204">
        <f t="shared" si="48"/>
        <v>446109.04815547715</v>
      </c>
      <c r="AH84" s="204">
        <f t="shared" si="48"/>
        <v>446109.04815547715</v>
      </c>
      <c r="AI84" s="204">
        <f t="shared" si="48"/>
        <v>446109.04815547715</v>
      </c>
      <c r="AJ84" s="204">
        <f t="shared" si="48"/>
        <v>446109.04815547715</v>
      </c>
      <c r="AK84" s="204">
        <f t="shared" si="48"/>
        <v>446109.04815547715</v>
      </c>
      <c r="AL84" s="204">
        <f t="shared" si="48"/>
        <v>446109.04815547715</v>
      </c>
      <c r="AM84" s="204">
        <f t="shared" si="48"/>
        <v>446109.04815547715</v>
      </c>
      <c r="AN84" s="15"/>
    </row>
    <row r="85" spans="1:40" x14ac:dyDescent="0.25">
      <c r="A85" s="11" t="s">
        <v>99</v>
      </c>
      <c r="B85" s="30" t="s">
        <v>137</v>
      </c>
      <c r="C85" s="12"/>
      <c r="D85" s="204">
        <f t="shared" si="44"/>
        <v>0</v>
      </c>
      <c r="E85" s="204">
        <f t="shared" ref="E85:AM88" si="49">D27</f>
        <v>0</v>
      </c>
      <c r="F85" s="204">
        <f t="shared" si="49"/>
        <v>0</v>
      </c>
      <c r="G85" s="204">
        <f t="shared" si="49"/>
        <v>0</v>
      </c>
      <c r="H85" s="204">
        <f t="shared" si="49"/>
        <v>0</v>
      </c>
      <c r="I85" s="204">
        <f t="shared" si="49"/>
        <v>0</v>
      </c>
      <c r="J85" s="204">
        <f t="shared" si="49"/>
        <v>0</v>
      </c>
      <c r="K85" s="204">
        <f t="shared" si="49"/>
        <v>0</v>
      </c>
      <c r="L85" s="204">
        <f t="shared" si="49"/>
        <v>0</v>
      </c>
      <c r="M85" s="204">
        <f t="shared" si="49"/>
        <v>0</v>
      </c>
      <c r="N85" s="204">
        <f t="shared" si="49"/>
        <v>0</v>
      </c>
      <c r="O85" s="204">
        <f t="shared" si="49"/>
        <v>0</v>
      </c>
      <c r="P85" s="204">
        <f t="shared" si="49"/>
        <v>0</v>
      </c>
      <c r="Q85" s="204">
        <f t="shared" si="49"/>
        <v>0</v>
      </c>
      <c r="R85" s="204">
        <f t="shared" si="49"/>
        <v>0</v>
      </c>
      <c r="S85" s="204">
        <f t="shared" si="49"/>
        <v>0</v>
      </c>
      <c r="T85" s="204">
        <f t="shared" si="49"/>
        <v>0</v>
      </c>
      <c r="U85" s="204">
        <f t="shared" si="49"/>
        <v>0</v>
      </c>
      <c r="V85" s="204">
        <f t="shared" si="49"/>
        <v>0</v>
      </c>
      <c r="W85" s="204">
        <f t="shared" si="49"/>
        <v>0</v>
      </c>
      <c r="X85" s="204">
        <f t="shared" si="49"/>
        <v>0</v>
      </c>
      <c r="Y85" s="204">
        <f t="shared" si="49"/>
        <v>0</v>
      </c>
      <c r="Z85" s="204">
        <f t="shared" si="49"/>
        <v>0</v>
      </c>
      <c r="AA85" s="204">
        <f t="shared" si="49"/>
        <v>0</v>
      </c>
      <c r="AB85" s="204">
        <f t="shared" si="49"/>
        <v>0</v>
      </c>
      <c r="AC85" s="204">
        <f t="shared" si="49"/>
        <v>0</v>
      </c>
      <c r="AD85" s="204">
        <f t="shared" si="49"/>
        <v>0</v>
      </c>
      <c r="AE85" s="204">
        <f t="shared" si="49"/>
        <v>0</v>
      </c>
      <c r="AF85" s="204">
        <f t="shared" si="49"/>
        <v>0</v>
      </c>
      <c r="AG85" s="204">
        <f t="shared" si="49"/>
        <v>0</v>
      </c>
      <c r="AH85" s="204">
        <f t="shared" si="49"/>
        <v>0</v>
      </c>
      <c r="AI85" s="204">
        <f t="shared" si="49"/>
        <v>0</v>
      </c>
      <c r="AJ85" s="204">
        <f t="shared" si="49"/>
        <v>0</v>
      </c>
      <c r="AK85" s="204">
        <f t="shared" si="49"/>
        <v>0</v>
      </c>
      <c r="AL85" s="204">
        <f t="shared" si="49"/>
        <v>0</v>
      </c>
      <c r="AM85" s="204">
        <f t="shared" si="49"/>
        <v>0</v>
      </c>
      <c r="AN85" s="15"/>
    </row>
    <row r="86" spans="1:40" x14ac:dyDescent="0.25">
      <c r="A86" s="11" t="s">
        <v>100</v>
      </c>
      <c r="B86" s="30" t="s">
        <v>137</v>
      </c>
      <c r="C86" s="12"/>
      <c r="D86" s="204">
        <f t="shared" si="44"/>
        <v>0</v>
      </c>
      <c r="E86" s="204">
        <f t="shared" si="49"/>
        <v>0</v>
      </c>
      <c r="F86" s="204">
        <f t="shared" si="49"/>
        <v>0</v>
      </c>
      <c r="G86" s="204">
        <f t="shared" si="49"/>
        <v>0</v>
      </c>
      <c r="H86" s="204">
        <f t="shared" si="49"/>
        <v>0</v>
      </c>
      <c r="I86" s="204">
        <f t="shared" si="49"/>
        <v>0</v>
      </c>
      <c r="J86" s="204">
        <f t="shared" si="49"/>
        <v>0</v>
      </c>
      <c r="K86" s="204">
        <f t="shared" si="49"/>
        <v>0</v>
      </c>
      <c r="L86" s="204">
        <f t="shared" si="49"/>
        <v>0</v>
      </c>
      <c r="M86" s="204">
        <f t="shared" si="49"/>
        <v>0</v>
      </c>
      <c r="N86" s="204">
        <f t="shared" si="49"/>
        <v>0</v>
      </c>
      <c r="O86" s="204">
        <f t="shared" si="49"/>
        <v>0</v>
      </c>
      <c r="P86" s="204">
        <f t="shared" si="49"/>
        <v>0</v>
      </c>
      <c r="Q86" s="204">
        <f t="shared" si="49"/>
        <v>0</v>
      </c>
      <c r="R86" s="204">
        <f t="shared" si="49"/>
        <v>0</v>
      </c>
      <c r="S86" s="204">
        <f t="shared" si="49"/>
        <v>0</v>
      </c>
      <c r="T86" s="204">
        <f t="shared" si="49"/>
        <v>0</v>
      </c>
      <c r="U86" s="204">
        <f t="shared" si="49"/>
        <v>0</v>
      </c>
      <c r="V86" s="204">
        <f t="shared" si="49"/>
        <v>0</v>
      </c>
      <c r="W86" s="204">
        <f t="shared" si="49"/>
        <v>0</v>
      </c>
      <c r="X86" s="204">
        <f t="shared" si="49"/>
        <v>0</v>
      </c>
      <c r="Y86" s="204">
        <f t="shared" si="49"/>
        <v>0</v>
      </c>
      <c r="Z86" s="204">
        <f t="shared" si="49"/>
        <v>0</v>
      </c>
      <c r="AA86" s="204">
        <f t="shared" si="49"/>
        <v>0</v>
      </c>
      <c r="AB86" s="204">
        <f t="shared" si="49"/>
        <v>0</v>
      </c>
      <c r="AC86" s="204">
        <f t="shared" si="49"/>
        <v>0</v>
      </c>
      <c r="AD86" s="204">
        <f t="shared" si="49"/>
        <v>0</v>
      </c>
      <c r="AE86" s="204">
        <f t="shared" si="49"/>
        <v>0</v>
      </c>
      <c r="AF86" s="204">
        <f t="shared" si="49"/>
        <v>0</v>
      </c>
      <c r="AG86" s="204">
        <f t="shared" si="49"/>
        <v>0</v>
      </c>
      <c r="AH86" s="204">
        <f t="shared" si="49"/>
        <v>0</v>
      </c>
      <c r="AI86" s="204">
        <f t="shared" si="49"/>
        <v>0</v>
      </c>
      <c r="AJ86" s="204">
        <f t="shared" si="49"/>
        <v>0</v>
      </c>
      <c r="AK86" s="204">
        <f t="shared" si="49"/>
        <v>0</v>
      </c>
      <c r="AL86" s="204">
        <f t="shared" si="49"/>
        <v>0</v>
      </c>
      <c r="AM86" s="204">
        <f t="shared" si="49"/>
        <v>0</v>
      </c>
      <c r="AN86" s="15"/>
    </row>
    <row r="87" spans="1:40" x14ac:dyDescent="0.25">
      <c r="A87" s="11" t="s">
        <v>101</v>
      </c>
      <c r="B87" s="30" t="s">
        <v>137</v>
      </c>
      <c r="C87" s="12"/>
      <c r="D87" s="204">
        <f t="shared" si="44"/>
        <v>0</v>
      </c>
      <c r="E87" s="204">
        <f t="shared" si="49"/>
        <v>0</v>
      </c>
      <c r="F87" s="204">
        <f t="shared" si="49"/>
        <v>0</v>
      </c>
      <c r="G87" s="204">
        <f t="shared" si="49"/>
        <v>0</v>
      </c>
      <c r="H87" s="204">
        <f t="shared" si="49"/>
        <v>0</v>
      </c>
      <c r="I87" s="204">
        <f t="shared" si="49"/>
        <v>0</v>
      </c>
      <c r="J87" s="204">
        <f t="shared" si="49"/>
        <v>0</v>
      </c>
      <c r="K87" s="204">
        <f t="shared" si="49"/>
        <v>0</v>
      </c>
      <c r="L87" s="204">
        <f t="shared" si="49"/>
        <v>0</v>
      </c>
      <c r="M87" s="204">
        <f t="shared" si="49"/>
        <v>0</v>
      </c>
      <c r="N87" s="204">
        <f t="shared" si="49"/>
        <v>0</v>
      </c>
      <c r="O87" s="204">
        <f t="shared" si="49"/>
        <v>0</v>
      </c>
      <c r="P87" s="204">
        <f t="shared" si="49"/>
        <v>0</v>
      </c>
      <c r="Q87" s="204">
        <f t="shared" si="49"/>
        <v>0</v>
      </c>
      <c r="R87" s="204">
        <f t="shared" si="49"/>
        <v>0</v>
      </c>
      <c r="S87" s="204">
        <f t="shared" si="49"/>
        <v>0</v>
      </c>
      <c r="T87" s="204">
        <f t="shared" si="49"/>
        <v>0</v>
      </c>
      <c r="U87" s="204">
        <f t="shared" si="49"/>
        <v>0</v>
      </c>
      <c r="V87" s="204">
        <f t="shared" si="49"/>
        <v>0</v>
      </c>
      <c r="W87" s="204">
        <f t="shared" si="49"/>
        <v>0</v>
      </c>
      <c r="X87" s="204">
        <f t="shared" si="49"/>
        <v>0</v>
      </c>
      <c r="Y87" s="204">
        <f t="shared" si="49"/>
        <v>0</v>
      </c>
      <c r="Z87" s="204">
        <f t="shared" si="49"/>
        <v>0</v>
      </c>
      <c r="AA87" s="204">
        <f t="shared" si="49"/>
        <v>0</v>
      </c>
      <c r="AB87" s="204">
        <f t="shared" si="49"/>
        <v>0</v>
      </c>
      <c r="AC87" s="204">
        <f t="shared" si="49"/>
        <v>0</v>
      </c>
      <c r="AD87" s="204">
        <f t="shared" si="49"/>
        <v>0</v>
      </c>
      <c r="AE87" s="204">
        <f t="shared" si="49"/>
        <v>0</v>
      </c>
      <c r="AF87" s="204">
        <f t="shared" si="49"/>
        <v>0</v>
      </c>
      <c r="AG87" s="204">
        <f t="shared" si="49"/>
        <v>0</v>
      </c>
      <c r="AH87" s="204">
        <f t="shared" si="49"/>
        <v>0</v>
      </c>
      <c r="AI87" s="204">
        <f t="shared" si="49"/>
        <v>0</v>
      </c>
      <c r="AJ87" s="204">
        <f t="shared" si="49"/>
        <v>0</v>
      </c>
      <c r="AK87" s="204">
        <f t="shared" si="49"/>
        <v>0</v>
      </c>
      <c r="AL87" s="204">
        <f t="shared" si="49"/>
        <v>0</v>
      </c>
      <c r="AM87" s="204">
        <f t="shared" si="49"/>
        <v>0</v>
      </c>
      <c r="AN87" s="15"/>
    </row>
    <row r="88" spans="1:40" x14ac:dyDescent="0.25">
      <c r="A88" s="11" t="s">
        <v>102</v>
      </c>
      <c r="B88" s="30" t="s">
        <v>137</v>
      </c>
      <c r="C88" s="12"/>
      <c r="D88" s="204">
        <f t="shared" si="44"/>
        <v>0</v>
      </c>
      <c r="E88" s="204">
        <f t="shared" si="49"/>
        <v>0</v>
      </c>
      <c r="F88" s="204">
        <f t="shared" si="49"/>
        <v>0</v>
      </c>
      <c r="G88" s="204">
        <f t="shared" si="49"/>
        <v>0</v>
      </c>
      <c r="H88" s="204">
        <f t="shared" si="49"/>
        <v>0</v>
      </c>
      <c r="I88" s="204">
        <f t="shared" si="49"/>
        <v>0</v>
      </c>
      <c r="J88" s="204">
        <f t="shared" si="49"/>
        <v>0</v>
      </c>
      <c r="K88" s="204">
        <f t="shared" si="49"/>
        <v>0</v>
      </c>
      <c r="L88" s="204">
        <f t="shared" si="49"/>
        <v>0</v>
      </c>
      <c r="M88" s="204">
        <f t="shared" si="49"/>
        <v>0</v>
      </c>
      <c r="N88" s="204">
        <f t="shared" si="49"/>
        <v>0</v>
      </c>
      <c r="O88" s="204">
        <f t="shared" si="49"/>
        <v>0</v>
      </c>
      <c r="P88" s="204">
        <f t="shared" si="49"/>
        <v>0</v>
      </c>
      <c r="Q88" s="204">
        <f t="shared" si="49"/>
        <v>0</v>
      </c>
      <c r="R88" s="204">
        <f t="shared" si="49"/>
        <v>0</v>
      </c>
      <c r="S88" s="204">
        <f t="shared" si="49"/>
        <v>0</v>
      </c>
      <c r="T88" s="204">
        <f t="shared" si="49"/>
        <v>0</v>
      </c>
      <c r="U88" s="204">
        <f t="shared" si="49"/>
        <v>0</v>
      </c>
      <c r="V88" s="204">
        <f t="shared" si="49"/>
        <v>0</v>
      </c>
      <c r="W88" s="204">
        <f t="shared" si="49"/>
        <v>0</v>
      </c>
      <c r="X88" s="204">
        <f t="shared" si="49"/>
        <v>0</v>
      </c>
      <c r="Y88" s="204">
        <f t="shared" si="49"/>
        <v>0</v>
      </c>
      <c r="Z88" s="204">
        <f t="shared" si="49"/>
        <v>0</v>
      </c>
      <c r="AA88" s="204">
        <f t="shared" si="49"/>
        <v>0</v>
      </c>
      <c r="AB88" s="204">
        <f t="shared" si="49"/>
        <v>0</v>
      </c>
      <c r="AC88" s="204">
        <f t="shared" si="49"/>
        <v>0</v>
      </c>
      <c r="AD88" s="204">
        <f t="shared" si="49"/>
        <v>0</v>
      </c>
      <c r="AE88" s="204">
        <f t="shared" si="49"/>
        <v>0</v>
      </c>
      <c r="AF88" s="204">
        <f t="shared" si="49"/>
        <v>0</v>
      </c>
      <c r="AG88" s="204">
        <f t="shared" si="49"/>
        <v>0</v>
      </c>
      <c r="AH88" s="204">
        <f t="shared" si="49"/>
        <v>0</v>
      </c>
      <c r="AI88" s="204">
        <f t="shared" si="49"/>
        <v>0</v>
      </c>
      <c r="AJ88" s="204">
        <f t="shared" si="49"/>
        <v>0</v>
      </c>
      <c r="AK88" s="204">
        <f t="shared" si="49"/>
        <v>0</v>
      </c>
      <c r="AL88" s="204">
        <f t="shared" si="49"/>
        <v>0</v>
      </c>
      <c r="AM88" s="204">
        <f t="shared" si="49"/>
        <v>0</v>
      </c>
      <c r="AN88" s="15"/>
    </row>
    <row r="89" spans="1:40" x14ac:dyDescent="0.25">
      <c r="A89" s="11" t="s">
        <v>103</v>
      </c>
      <c r="B89" s="452">
        <f>INDEX('CapEx Detail Summary (Rates)'!$E$33:$E$64,MATCH(A89,'CapEx Detail Summary (Rates)'!$D$33:$D$64,0))</f>
        <v>46538</v>
      </c>
      <c r="C89" s="12"/>
      <c r="D89" s="203">
        <f>IF(D$66=$B89,SUM($C31:D31),IF(D$66&gt;$B89,D31,0))</f>
        <v>0</v>
      </c>
      <c r="E89" s="203">
        <f>IF(E$66=$B89,SUM($C31:E31),IF(E$66&gt;$B89,E31,0))</f>
        <v>0</v>
      </c>
      <c r="F89" s="203">
        <f>IF(F$66=$B89,SUM($C31:F31),IF(F$66&gt;$B89,F31,0))</f>
        <v>0</v>
      </c>
      <c r="G89" s="203">
        <f>IF(G$66=$B89,SUM($C31:G31),IF(G$66&gt;$B89,G31,0))</f>
        <v>0</v>
      </c>
      <c r="H89" s="203">
        <f>IF(H$66=$B89,SUM($C31:H31),IF(H$66&gt;$B89,H31,0))</f>
        <v>1000616.2100000071</v>
      </c>
      <c r="I89" s="203">
        <f>IF(I$66=$B89,SUM($C31:I31),IF(I$66&gt;$B89,I31,0))</f>
        <v>0</v>
      </c>
      <c r="J89" s="203">
        <f>IF(J$66=$B89,SUM($C31:J31),IF(J$66&gt;$B89,J31,0))</f>
        <v>0</v>
      </c>
      <c r="K89" s="203">
        <f>IF(K$66=$B89,SUM($C31:K31),IF(K$66&gt;$B89,K31,0))</f>
        <v>0</v>
      </c>
      <c r="L89" s="203">
        <f>IF(L$66=$B89,SUM($C31:L31),IF(L$66&gt;$B89,L31,0))</f>
        <v>0</v>
      </c>
      <c r="M89" s="203">
        <f>IF(M$66=$B89,SUM($C31:M31),IF(M$66&gt;$B89,M31,0))</f>
        <v>0</v>
      </c>
      <c r="N89" s="203">
        <f>IF(N$66=$B89,SUM($C31:N31),IF(N$66&gt;$B89,N31,0))</f>
        <v>0</v>
      </c>
      <c r="O89" s="203">
        <f>IF(O$66=$B89,SUM($C31:O31),IF(O$66&gt;$B89,O31,0))</f>
        <v>0</v>
      </c>
      <c r="P89" s="203">
        <f>IF(P$66=$B89,SUM($C31:P31),IF(P$66&gt;$B89,P31,0))</f>
        <v>0</v>
      </c>
      <c r="Q89" s="203">
        <f>IF(Q$66=$B89,SUM($C31:Q31),IF(Q$66&gt;$B89,Q31,0))</f>
        <v>0</v>
      </c>
      <c r="R89" s="203">
        <f>IF(R$66=$B89,SUM($C31:R31),IF(R$66&gt;$B89,R31,0))</f>
        <v>0</v>
      </c>
      <c r="S89" s="203">
        <f>IF(S$66=$B89,SUM($C31:S31),IF(S$66&gt;$B89,S31,0))</f>
        <v>0</v>
      </c>
      <c r="T89" s="203">
        <f>IF(T$66=$B89,SUM($C31:T31),IF(T$66&gt;$B89,T31,0))</f>
        <v>0</v>
      </c>
      <c r="U89" s="203">
        <f>IF(U$66=$B89,SUM($C31:U31),IF(U$66&gt;$B89,U31,0))</f>
        <v>0</v>
      </c>
      <c r="V89" s="203">
        <f>IF(V$66=$B89,SUM($C31:V31),IF(V$66&gt;$B89,V31,0))</f>
        <v>0</v>
      </c>
      <c r="W89" s="203">
        <f>IF(W$66=$B89,SUM($C31:W31),IF(W$66&gt;$B89,W31,0))</f>
        <v>0</v>
      </c>
      <c r="X89" s="203">
        <f>IF(X$66=$B89,SUM($C31:X31),IF(X$66&gt;$B89,X31,0))</f>
        <v>0</v>
      </c>
      <c r="Y89" s="203">
        <f>IF(Y$66=$B89,SUM($C31:Y31),IF(Y$66&gt;$B89,Y31,0))</f>
        <v>0</v>
      </c>
      <c r="Z89" s="203">
        <f>IF(Z$66=$B89,SUM($C31:Z31),IF(Z$66&gt;$B89,Z31,0))</f>
        <v>0</v>
      </c>
      <c r="AA89" s="203">
        <f>IF(AA$66=$B89,SUM($C31:AA31),IF(AA$66&gt;$B89,AA31,0))</f>
        <v>0</v>
      </c>
      <c r="AB89" s="203">
        <f>IF(AB$66=$B89,SUM($C31:AB31),IF(AB$66&gt;$B89,AB31,0))</f>
        <v>0</v>
      </c>
      <c r="AC89" s="203">
        <f>IF(AC$66=$B89,SUM($C31:AC31),IF(AC$66&gt;$B89,AC31,0))</f>
        <v>0</v>
      </c>
      <c r="AD89" s="203">
        <f>IF(AD$66=$B89,SUM($C31:AD31),IF(AD$66&gt;$B89,AD31,0))</f>
        <v>0</v>
      </c>
      <c r="AE89" s="203">
        <f>IF(AE$66=$B89,SUM($C31:AE31),IF(AE$66&gt;$B89,AE31,0))</f>
        <v>0</v>
      </c>
      <c r="AF89" s="203">
        <f>IF(AF$66=$B89,SUM($C31:AF31),IF(AF$66&gt;$B89,AF31,0))</f>
        <v>0</v>
      </c>
      <c r="AG89" s="203">
        <f>IF(AG$66=$B89,SUM($C31:AG31),IF(AG$66&gt;$B89,AG31,0))</f>
        <v>0</v>
      </c>
      <c r="AH89" s="203">
        <f>IF(AH$66=$B89,SUM($C31:AH31),IF(AH$66&gt;$B89,AH31,0))</f>
        <v>0</v>
      </c>
      <c r="AI89" s="203">
        <f>IF(AI$66=$B89,SUM($C31:AI31),IF(AI$66&gt;$B89,AI31,0))</f>
        <v>0</v>
      </c>
      <c r="AJ89" s="203">
        <f>IF(AJ$66=$B89,SUM($C31:AJ31),IF(AJ$66&gt;$B89,AJ31,0))</f>
        <v>0</v>
      </c>
      <c r="AK89" s="203">
        <f>IF(AK$66=$B89,SUM($C31:AK31),IF(AK$66&gt;$B89,AK31,0))</f>
        <v>0</v>
      </c>
      <c r="AL89" s="203">
        <f>IF(AL$66=$B89,SUM($C31:AL31),IF(AL$66&gt;$B89,AL31,0))</f>
        <v>0</v>
      </c>
      <c r="AM89" s="203">
        <f>IF(AM$66=$B89,SUM($C31:AM31),IF(AM$66&gt;$B89,AM31,0))</f>
        <v>0</v>
      </c>
      <c r="AN89" s="15"/>
    </row>
    <row r="90" spans="1:40" x14ac:dyDescent="0.25">
      <c r="A90" s="11" t="s">
        <v>104</v>
      </c>
      <c r="B90" s="452">
        <f>INDEX('CapEx Detail Summary (Rates)'!$E$33:$E$64,MATCH(A90,'CapEx Detail Summary (Rates)'!$D$33:$D$64,0))</f>
        <v>47422</v>
      </c>
      <c r="C90" s="12"/>
      <c r="D90" s="203">
        <f>IF(D$66=$B90,SUM($C32:D32),IF(D$66&gt;$B90,D32,0))</f>
        <v>0</v>
      </c>
      <c r="E90" s="203">
        <f>IF(E$66=$B90,SUM($C32:E32),IF(E$66&gt;$B90,E32,0))</f>
        <v>0</v>
      </c>
      <c r="F90" s="203">
        <f>IF(F$66=$B90,SUM($C32:F32),IF(F$66&gt;$B90,F32,0))</f>
        <v>0</v>
      </c>
      <c r="G90" s="203">
        <f>IF(G$66=$B90,SUM($C32:G32),IF(G$66&gt;$B90,G32,0))</f>
        <v>0</v>
      </c>
      <c r="H90" s="203">
        <f>IF(H$66=$B90,SUM($C32:H32),IF(H$66&gt;$B90,H32,0))</f>
        <v>0</v>
      </c>
      <c r="I90" s="203">
        <f>IF(I$66=$B90,SUM($C32:I32),IF(I$66&gt;$B90,I32,0))</f>
        <v>0</v>
      </c>
      <c r="J90" s="203">
        <f>IF(J$66=$B90,SUM($C32:J32),IF(J$66&gt;$B90,J32,0))</f>
        <v>0</v>
      </c>
      <c r="K90" s="203">
        <f>IF(K$66=$B90,SUM($C32:K32),IF(K$66&gt;$B90,K32,0))</f>
        <v>0</v>
      </c>
      <c r="L90" s="203">
        <f>IF(L$66=$B90,SUM($C32:L32),IF(L$66&gt;$B90,L32,0))</f>
        <v>0</v>
      </c>
      <c r="M90" s="203">
        <f>IF(M$66=$B90,SUM($C32:M32),IF(M$66&gt;$B90,M32,0))</f>
        <v>0</v>
      </c>
      <c r="N90" s="203">
        <f>IF(N$66=$B90,SUM($C32:N32),IF(N$66&gt;$B90,N32,0))</f>
        <v>0</v>
      </c>
      <c r="O90" s="203">
        <f>IF(O$66=$B90,SUM($C32:O32),IF(O$66&gt;$B90,O32,0))</f>
        <v>0</v>
      </c>
      <c r="P90" s="203">
        <f>IF(P$66=$B90,SUM($C32:P32),IF(P$66&gt;$B90,P32,0))</f>
        <v>0</v>
      </c>
      <c r="Q90" s="203">
        <f>IF(Q$66=$B90,SUM($C32:Q32),IF(Q$66&gt;$B90,Q32,0))</f>
        <v>0</v>
      </c>
      <c r="R90" s="203">
        <f>IF(R$66=$B90,SUM($C32:R32),IF(R$66&gt;$B90,R32,0))</f>
        <v>0</v>
      </c>
      <c r="S90" s="203">
        <f>IF(S$66=$B90,SUM($C32:S32),IF(S$66&gt;$B90,S32,0))</f>
        <v>0</v>
      </c>
      <c r="T90" s="203">
        <f>IF(T$66=$B90,SUM($C32:T32),IF(T$66&gt;$B90,T32,0))</f>
        <v>0</v>
      </c>
      <c r="U90" s="203">
        <f>IF(U$66=$B90,SUM($C32:U32),IF(U$66&gt;$B90,U32,0))</f>
        <v>0</v>
      </c>
      <c r="V90" s="203">
        <f>IF(V$66=$B90,SUM($C32:V32),IF(V$66&gt;$B90,V32,0))</f>
        <v>0</v>
      </c>
      <c r="W90" s="203">
        <f>IF(W$66=$B90,SUM($C32:W32),IF(W$66&gt;$B90,W32,0))</f>
        <v>0</v>
      </c>
      <c r="X90" s="203">
        <f>IF(X$66=$B90,SUM($C32:X32),IF(X$66&gt;$B90,X32,0))</f>
        <v>0</v>
      </c>
      <c r="Y90" s="203">
        <f>IF(Y$66=$B90,SUM($C32:Y32),IF(Y$66&gt;$B90,Y32,0))</f>
        <v>0</v>
      </c>
      <c r="Z90" s="203">
        <f>IF(Z$66=$B90,SUM($C32:Z32),IF(Z$66&gt;$B90,Z32,0))</f>
        <v>0</v>
      </c>
      <c r="AA90" s="203">
        <f>IF(AA$66=$B90,SUM($C32:AA32),IF(AA$66&gt;$B90,AA32,0))</f>
        <v>0</v>
      </c>
      <c r="AB90" s="203">
        <f>IF(AB$66=$B90,SUM($C32:AB32),IF(AB$66&gt;$B90,AB32,0))</f>
        <v>0</v>
      </c>
      <c r="AC90" s="203">
        <f>IF(AC$66=$B90,SUM($C32:AC32),IF(AC$66&gt;$B90,AC32,0))</f>
        <v>0</v>
      </c>
      <c r="AD90" s="203">
        <f>IF(AD$66=$B90,SUM($C32:AD32),IF(AD$66&gt;$B90,AD32,0))</f>
        <v>0</v>
      </c>
      <c r="AE90" s="203">
        <f>IF(AE$66=$B90,SUM($C32:AE32),IF(AE$66&gt;$B90,AE32,0))</f>
        <v>0</v>
      </c>
      <c r="AF90" s="203">
        <f>IF(AF$66=$B90,SUM($C32:AF32),IF(AF$66&gt;$B90,AF32,0))</f>
        <v>0</v>
      </c>
      <c r="AG90" s="203">
        <f>IF(AG$66=$B90,SUM($C32:AG32),IF(AG$66&gt;$B90,AG32,0))</f>
        <v>0</v>
      </c>
      <c r="AH90" s="203">
        <f>IF(AH$66=$B90,SUM($C32:AH32),IF(AH$66&gt;$B90,AH32,0))</f>
        <v>0</v>
      </c>
      <c r="AI90" s="203">
        <f>IF(AI$66=$B90,SUM($C32:AI32),IF(AI$66&gt;$B90,AI32,0))</f>
        <v>0</v>
      </c>
      <c r="AJ90" s="203">
        <f>IF(AJ$66=$B90,SUM($C32:AJ32),IF(AJ$66&gt;$B90,AJ32,0))</f>
        <v>0</v>
      </c>
      <c r="AK90" s="203">
        <f>IF(AK$66=$B90,SUM($C32:AK32),IF(AK$66&gt;$B90,AK32,0))</f>
        <v>7869293.9525261782</v>
      </c>
      <c r="AL90" s="203">
        <f>IF(AL$66=$B90,SUM($C32:AL32),IF(AL$66&gt;$B90,AL32,0))</f>
        <v>96830.73</v>
      </c>
      <c r="AM90" s="203">
        <f>IF(AM$66=$B90,SUM($C32:AM32),IF(AM$66&gt;$B90,AM32,0))</f>
        <v>33875.692942000001</v>
      </c>
      <c r="AN90" s="15"/>
    </row>
    <row r="91" spans="1:40" x14ac:dyDescent="0.25">
      <c r="A91" s="11" t="s">
        <v>105</v>
      </c>
      <c r="B91" s="452">
        <f>INDEX('CapEx Detail Summary (Rates)'!$E$33:$E$64,MATCH(A91,'CapEx Detail Summary (Rates)'!$D$33:$D$64,0))</f>
        <v>47391</v>
      </c>
      <c r="C91" s="12"/>
      <c r="D91" s="203">
        <f>IF(D$66=$B91,SUM($C33:D33),IF(D$66&gt;$B91,D33,0))</f>
        <v>0</v>
      </c>
      <c r="E91" s="203">
        <f>IF(E$66=$B91,SUM($C33:E33),IF(E$66&gt;$B91,E33,0))</f>
        <v>0</v>
      </c>
      <c r="F91" s="203">
        <f>IF(F$66=$B91,SUM($C33:F33),IF(F$66&gt;$B91,F33,0))</f>
        <v>0</v>
      </c>
      <c r="G91" s="203">
        <f>IF(G$66=$B91,SUM($C33:G33),IF(G$66&gt;$B91,G33,0))</f>
        <v>0</v>
      </c>
      <c r="H91" s="203">
        <f>IF(H$66=$B91,SUM($C33:H33),IF(H$66&gt;$B91,H33,0))</f>
        <v>0</v>
      </c>
      <c r="I91" s="203">
        <f>IF(I$66=$B91,SUM($C33:I33),IF(I$66&gt;$B91,I33,0))</f>
        <v>0</v>
      </c>
      <c r="J91" s="203">
        <f>IF(J$66=$B91,SUM($C33:J33),IF(J$66&gt;$B91,J33,0))</f>
        <v>0</v>
      </c>
      <c r="K91" s="203">
        <f>IF(K$66=$B91,SUM($C33:K33),IF(K$66&gt;$B91,K33,0))</f>
        <v>0</v>
      </c>
      <c r="L91" s="203">
        <f>IF(L$66=$B91,SUM($C33:L33),IF(L$66&gt;$B91,L33,0))</f>
        <v>0</v>
      </c>
      <c r="M91" s="203">
        <f>IF(M$66=$B91,SUM($C33:M33),IF(M$66&gt;$B91,M33,0))</f>
        <v>0</v>
      </c>
      <c r="N91" s="203">
        <f>IF(N$66=$B91,SUM($C33:N33),IF(N$66&gt;$B91,N33,0))</f>
        <v>0</v>
      </c>
      <c r="O91" s="203">
        <f>IF(O$66=$B91,SUM($C33:O33),IF(O$66&gt;$B91,O33,0))</f>
        <v>0</v>
      </c>
      <c r="P91" s="203">
        <f>IF(P$66=$B91,SUM($C33:P33),IF(P$66&gt;$B91,P33,0))</f>
        <v>0</v>
      </c>
      <c r="Q91" s="203">
        <f>IF(Q$66=$B91,SUM($C33:Q33),IF(Q$66&gt;$B91,Q33,0))</f>
        <v>0</v>
      </c>
      <c r="R91" s="203">
        <f>IF(R$66=$B91,SUM($C33:R33),IF(R$66&gt;$B91,R33,0))</f>
        <v>0</v>
      </c>
      <c r="S91" s="203">
        <f>IF(S$66=$B91,SUM($C33:S33),IF(S$66&gt;$B91,S33,0))</f>
        <v>0</v>
      </c>
      <c r="T91" s="203">
        <f>IF(T$66=$B91,SUM($C33:T33),IF(T$66&gt;$B91,T33,0))</f>
        <v>0</v>
      </c>
      <c r="U91" s="203">
        <f>IF(U$66=$B91,SUM($C33:U33),IF(U$66&gt;$B91,U33,0))</f>
        <v>0</v>
      </c>
      <c r="V91" s="203">
        <f>IF(V$66=$B91,SUM($C33:V33),IF(V$66&gt;$B91,V33,0))</f>
        <v>0</v>
      </c>
      <c r="W91" s="203">
        <f>IF(W$66=$B91,SUM($C33:W33),IF(W$66&gt;$B91,W33,0))</f>
        <v>0</v>
      </c>
      <c r="X91" s="203">
        <f>IF(X$66=$B91,SUM($C33:X33),IF(X$66&gt;$B91,X33,0))</f>
        <v>0</v>
      </c>
      <c r="Y91" s="203">
        <f>IF(Y$66=$B91,SUM($C33:Y33),IF(Y$66&gt;$B91,Y33,0))</f>
        <v>0</v>
      </c>
      <c r="Z91" s="203">
        <f>IF(Z$66=$B91,SUM($C33:Z33),IF(Z$66&gt;$B91,Z33,0))</f>
        <v>0</v>
      </c>
      <c r="AA91" s="203">
        <f>IF(AA$66=$B91,SUM($C33:AA33),IF(AA$66&gt;$B91,AA33,0))</f>
        <v>0</v>
      </c>
      <c r="AB91" s="203">
        <f>IF(AB$66=$B91,SUM($C33:AB33),IF(AB$66&gt;$B91,AB33,0))</f>
        <v>0</v>
      </c>
      <c r="AC91" s="203">
        <f>IF(AC$66=$B91,SUM($C33:AC33),IF(AC$66&gt;$B91,AC33,0))</f>
        <v>0</v>
      </c>
      <c r="AD91" s="203">
        <f>IF(AD$66=$B91,SUM($C33:AD33),IF(AD$66&gt;$B91,AD33,0))</f>
        <v>0</v>
      </c>
      <c r="AE91" s="203">
        <f>IF(AE$66=$B91,SUM($C33:AE33),IF(AE$66&gt;$B91,AE33,0))</f>
        <v>0</v>
      </c>
      <c r="AF91" s="203">
        <f>IF(AF$66=$B91,SUM($C33:AF33),IF(AF$66&gt;$B91,AF33,0))</f>
        <v>0</v>
      </c>
      <c r="AG91" s="203">
        <f>IF(AG$66=$B91,SUM($C33:AG33),IF(AG$66&gt;$B91,AG33,0))</f>
        <v>0</v>
      </c>
      <c r="AH91" s="203">
        <f>IF(AH$66=$B91,SUM($C33:AH33),IF(AH$66&gt;$B91,AH33,0))</f>
        <v>0</v>
      </c>
      <c r="AI91" s="203">
        <f>IF(AI$66=$B91,SUM($C33:AI33),IF(AI$66&gt;$B91,AI33,0))</f>
        <v>0</v>
      </c>
      <c r="AJ91" s="203">
        <f>IF(AJ$66=$B91,SUM($C33:AJ33),IF(AJ$66&gt;$B91,AJ33,0))</f>
        <v>2425041.6107777068</v>
      </c>
      <c r="AK91" s="203">
        <f>IF(AK$66=$B91,SUM($C33:AK33),IF(AK$66&gt;$B91,AK33,0))</f>
        <v>74958.389222231373</v>
      </c>
      <c r="AL91" s="203">
        <f>IF(AL$66=$B91,SUM($C33:AL33),IF(AL$66&gt;$B91,AL33,0))</f>
        <v>0</v>
      </c>
      <c r="AM91" s="203">
        <f>IF(AM$66=$B91,SUM($C33:AM33),IF(AM$66&gt;$B91,AM33,0))</f>
        <v>0</v>
      </c>
      <c r="AN91" s="15"/>
    </row>
    <row r="92" spans="1:40" x14ac:dyDescent="0.25">
      <c r="A92" s="11" t="s">
        <v>106</v>
      </c>
      <c r="B92" s="452">
        <f>INDEX('CapEx Detail Summary (Rates)'!$E$33:$E$64,MATCH(A92,'CapEx Detail Summary (Rates)'!$D$33:$D$64,0))</f>
        <v>46568</v>
      </c>
      <c r="C92" s="12"/>
      <c r="D92" s="203">
        <f>IF(D$66=$B92,SUM($C34:D34),IF(D$66&gt;$B92,D34,0))</f>
        <v>0</v>
      </c>
      <c r="E92" s="203">
        <f>IF(E$66=$B92,SUM($C34:E34),IF(E$66&gt;$B92,E34,0))</f>
        <v>0</v>
      </c>
      <c r="F92" s="203">
        <f>IF(F$66=$B92,SUM($C34:F34),IF(F$66&gt;$B92,F34,0))</f>
        <v>0</v>
      </c>
      <c r="G92" s="203">
        <f>IF(G$66=$B92,SUM($C34:G34),IF(G$66&gt;$B92,G34,0))</f>
        <v>0</v>
      </c>
      <c r="H92" s="203">
        <f>IF(H$66=$B92,SUM($C34:H34),IF(H$66&gt;$B92,H34,0))</f>
        <v>0</v>
      </c>
      <c r="I92" s="203">
        <f>IF(I$66=$B92,SUM($C34:I34),IF(I$66&gt;$B92,I34,0))</f>
        <v>1385000.1172138518</v>
      </c>
      <c r="J92" s="203">
        <f>IF(J$66=$B92,SUM($C34:J34),IF(J$66&gt;$B92,J34,0))</f>
        <v>0</v>
      </c>
      <c r="K92" s="203">
        <f>IF(K$66=$B92,SUM($C34:K34),IF(K$66&gt;$B92,K34,0))</f>
        <v>0</v>
      </c>
      <c r="L92" s="203">
        <f>IF(L$66=$B92,SUM($C34:L34),IF(L$66&gt;$B92,L34,0))</f>
        <v>0</v>
      </c>
      <c r="M92" s="203">
        <f>IF(M$66=$B92,SUM($C34:M34),IF(M$66&gt;$B92,M34,0))</f>
        <v>0</v>
      </c>
      <c r="N92" s="203">
        <f>IF(N$66=$B92,SUM($C34:N34),IF(N$66&gt;$B92,N34,0))</f>
        <v>0</v>
      </c>
      <c r="O92" s="203">
        <f>IF(O$66=$B92,SUM($C34:O34),IF(O$66&gt;$B92,O34,0))</f>
        <v>0</v>
      </c>
      <c r="P92" s="203">
        <f>IF(P$66=$B92,SUM($C34:P34),IF(P$66&gt;$B92,P34,0))</f>
        <v>0</v>
      </c>
      <c r="Q92" s="203">
        <f>IF(Q$66=$B92,SUM($C34:Q34),IF(Q$66&gt;$B92,Q34,0))</f>
        <v>0</v>
      </c>
      <c r="R92" s="203">
        <f>IF(R$66=$B92,SUM($C34:R34),IF(R$66&gt;$B92,R34,0))</f>
        <v>0</v>
      </c>
      <c r="S92" s="203">
        <f>IF(S$66=$B92,SUM($C34:S34),IF(S$66&gt;$B92,S34,0))</f>
        <v>0</v>
      </c>
      <c r="T92" s="203">
        <f>IF(T$66=$B92,SUM($C34:T34),IF(T$66&gt;$B92,T34,0))</f>
        <v>0</v>
      </c>
      <c r="U92" s="203">
        <f>IF(U$66=$B92,SUM($C34:U34),IF(U$66&gt;$B92,U34,0))</f>
        <v>0</v>
      </c>
      <c r="V92" s="203">
        <f>IF(V$66=$B92,SUM($C34:V34),IF(V$66&gt;$B92,V34,0))</f>
        <v>0</v>
      </c>
      <c r="W92" s="203">
        <f>IF(W$66=$B92,SUM($C34:W34),IF(W$66&gt;$B92,W34,0))</f>
        <v>0</v>
      </c>
      <c r="X92" s="203">
        <f>IF(X$66=$B92,SUM($C34:X34),IF(X$66&gt;$B92,X34,0))</f>
        <v>0</v>
      </c>
      <c r="Y92" s="203">
        <f>IF(Y$66=$B92,SUM($C34:Y34),IF(Y$66&gt;$B92,Y34,0))</f>
        <v>0</v>
      </c>
      <c r="Z92" s="203">
        <f>IF(Z$66=$B92,SUM($C34:Z34),IF(Z$66&gt;$B92,Z34,0))</f>
        <v>0</v>
      </c>
      <c r="AA92" s="203">
        <f>IF(AA$66=$B92,SUM($C34:AA34),IF(AA$66&gt;$B92,AA34,0))</f>
        <v>0</v>
      </c>
      <c r="AB92" s="203">
        <f>IF(AB$66=$B92,SUM($C34:AB34),IF(AB$66&gt;$B92,AB34,0))</f>
        <v>0</v>
      </c>
      <c r="AC92" s="203">
        <f>IF(AC$66=$B92,SUM($C34:AC34),IF(AC$66&gt;$B92,AC34,0))</f>
        <v>0</v>
      </c>
      <c r="AD92" s="203">
        <f>IF(AD$66=$B92,SUM($C34:AD34),IF(AD$66&gt;$B92,AD34,0))</f>
        <v>0</v>
      </c>
      <c r="AE92" s="203">
        <f>IF(AE$66=$B92,SUM($C34:AE34),IF(AE$66&gt;$B92,AE34,0))</f>
        <v>0</v>
      </c>
      <c r="AF92" s="203">
        <f>IF(AF$66=$B92,SUM($C34:AF34),IF(AF$66&gt;$B92,AF34,0))</f>
        <v>0</v>
      </c>
      <c r="AG92" s="203">
        <f>IF(AG$66=$B92,SUM($C34:AG34),IF(AG$66&gt;$B92,AG34,0))</f>
        <v>0</v>
      </c>
      <c r="AH92" s="203">
        <f>IF(AH$66=$B92,SUM($C34:AH34),IF(AH$66&gt;$B92,AH34,0))</f>
        <v>0</v>
      </c>
      <c r="AI92" s="203">
        <f>IF(AI$66=$B92,SUM($C34:AI34),IF(AI$66&gt;$B92,AI34,0))</f>
        <v>0</v>
      </c>
      <c r="AJ92" s="203">
        <f>IF(AJ$66=$B92,SUM($C34:AJ34),IF(AJ$66&gt;$B92,AJ34,0))</f>
        <v>0</v>
      </c>
      <c r="AK92" s="203">
        <f>IF(AK$66=$B92,SUM($C34:AK34),IF(AK$66&gt;$B92,AK34,0))</f>
        <v>0</v>
      </c>
      <c r="AL92" s="203">
        <f>IF(AL$66=$B92,SUM($C34:AL34),IF(AL$66&gt;$B92,AL34,0))</f>
        <v>0</v>
      </c>
      <c r="AM92" s="203">
        <f>IF(AM$66=$B92,SUM($C34:AM34),IF(AM$66&gt;$B92,AM34,0))</f>
        <v>0</v>
      </c>
      <c r="AN92" s="15"/>
    </row>
    <row r="93" spans="1:40" x14ac:dyDescent="0.25">
      <c r="A93" s="11" t="s">
        <v>107</v>
      </c>
      <c r="B93" s="452">
        <f>INDEX('CapEx Detail Summary (Rates)'!$E$33:$E$64,MATCH(A93,'CapEx Detail Summary (Rates)'!$D$33:$D$64,0))</f>
        <v>46660</v>
      </c>
      <c r="C93" s="12"/>
      <c r="D93" s="203">
        <f>IF(D$66=$B93,SUM($C35:D35),IF(D$66&gt;$B93,D35,0))</f>
        <v>0</v>
      </c>
      <c r="E93" s="203">
        <f>IF(E$66=$B93,SUM($C35:E35),IF(E$66&gt;$B93,E35,0))</f>
        <v>0</v>
      </c>
      <c r="F93" s="203">
        <f>IF(F$66=$B93,SUM($C35:F35),IF(F$66&gt;$B93,F35,0))</f>
        <v>0</v>
      </c>
      <c r="G93" s="203">
        <f>IF(G$66=$B93,SUM($C35:G35),IF(G$66&gt;$B93,G35,0))</f>
        <v>0</v>
      </c>
      <c r="H93" s="203">
        <f>IF(H$66=$B93,SUM($C35:H35),IF(H$66&gt;$B93,H35,0))</f>
        <v>0</v>
      </c>
      <c r="I93" s="203">
        <f>IF(I$66=$B93,SUM($C35:I35),IF(I$66&gt;$B93,I35,0))</f>
        <v>0</v>
      </c>
      <c r="J93" s="203">
        <f>IF(J$66=$B93,SUM($C35:J35),IF(J$66&gt;$B93,J35,0))</f>
        <v>0</v>
      </c>
      <c r="K93" s="203">
        <f>IF(K$66=$B93,SUM($C35:K35),IF(K$66&gt;$B93,K35,0))</f>
        <v>0</v>
      </c>
      <c r="L93" s="203">
        <f>IF(L$66=$B93,SUM($C35:L35),IF(L$66&gt;$B93,L35,0))</f>
        <v>8645273.7694316171</v>
      </c>
      <c r="M93" s="203">
        <f>IF(M$66=$B93,SUM($C35:M35),IF(M$66&gt;$B93,M35,0))</f>
        <v>80692.274999999994</v>
      </c>
      <c r="N93" s="203">
        <f>IF(N$66=$B93,SUM($C35:N35),IF(N$66&gt;$B93,N35,0))</f>
        <v>24033.925134500001</v>
      </c>
      <c r="O93" s="203">
        <f>IF(O$66=$B93,SUM($C35:O35),IF(O$66&gt;$B93,O35,0))</f>
        <v>0</v>
      </c>
      <c r="P93" s="203">
        <f>IF(P$66=$B93,SUM($C35:P35),IF(P$66&gt;$B93,P35,0))</f>
        <v>0</v>
      </c>
      <c r="Q93" s="203">
        <f>IF(Q$66=$B93,SUM($C35:Q35),IF(Q$66&gt;$B93,Q35,0))</f>
        <v>0</v>
      </c>
      <c r="R93" s="203">
        <f>IF(R$66=$B93,SUM($C35:R35),IF(R$66&gt;$B93,R35,0))</f>
        <v>0</v>
      </c>
      <c r="S93" s="203">
        <f>IF(S$66=$B93,SUM($C35:S35),IF(S$66&gt;$B93,S35,0))</f>
        <v>0</v>
      </c>
      <c r="T93" s="203">
        <f>IF(T$66=$B93,SUM($C35:T35),IF(T$66&gt;$B93,T35,0))</f>
        <v>0</v>
      </c>
      <c r="U93" s="203">
        <f>IF(U$66=$B93,SUM($C35:U35),IF(U$66&gt;$B93,U35,0))</f>
        <v>0</v>
      </c>
      <c r="V93" s="203">
        <f>IF(V$66=$B93,SUM($C35:V35),IF(V$66&gt;$B93,V35,0))</f>
        <v>0</v>
      </c>
      <c r="W93" s="203">
        <f>IF(W$66=$B93,SUM($C35:W35),IF(W$66&gt;$B93,W35,0))</f>
        <v>0</v>
      </c>
      <c r="X93" s="203">
        <f>IF(X$66=$B93,SUM($C35:X35),IF(X$66&gt;$B93,X35,0))</f>
        <v>0</v>
      </c>
      <c r="Y93" s="203">
        <f>IF(Y$66=$B93,SUM($C35:Y35),IF(Y$66&gt;$B93,Y35,0))</f>
        <v>0</v>
      </c>
      <c r="Z93" s="203">
        <f>IF(Z$66=$B93,SUM($C35:Z35),IF(Z$66&gt;$B93,Z35,0))</f>
        <v>0</v>
      </c>
      <c r="AA93" s="203">
        <f>IF(AA$66=$B93,SUM($C35:AA35),IF(AA$66&gt;$B93,AA35,0))</f>
        <v>0</v>
      </c>
      <c r="AB93" s="203">
        <f>IF(AB$66=$B93,SUM($C35:AB35),IF(AB$66&gt;$B93,AB35,0))</f>
        <v>0</v>
      </c>
      <c r="AC93" s="203">
        <f>IF(AC$66=$B93,SUM($C35:AC35),IF(AC$66&gt;$B93,AC35,0))</f>
        <v>0</v>
      </c>
      <c r="AD93" s="203">
        <f>IF(AD$66=$B93,SUM($C35:AD35),IF(AD$66&gt;$B93,AD35,0))</f>
        <v>0</v>
      </c>
      <c r="AE93" s="203">
        <f>IF(AE$66=$B93,SUM($C35:AE35),IF(AE$66&gt;$B93,AE35,0))</f>
        <v>0</v>
      </c>
      <c r="AF93" s="203">
        <f>IF(AF$66=$B93,SUM($C35:AF35),IF(AF$66&gt;$B93,AF35,0))</f>
        <v>0</v>
      </c>
      <c r="AG93" s="203">
        <f>IF(AG$66=$B93,SUM($C35:AG35),IF(AG$66&gt;$B93,AG35,0))</f>
        <v>0</v>
      </c>
      <c r="AH93" s="203">
        <f>IF(AH$66=$B93,SUM($C35:AH35),IF(AH$66&gt;$B93,AH35,0))</f>
        <v>0</v>
      </c>
      <c r="AI93" s="203">
        <f>IF(AI$66=$B93,SUM($C35:AI35),IF(AI$66&gt;$B93,AI35,0))</f>
        <v>0</v>
      </c>
      <c r="AJ93" s="203">
        <f>IF(AJ$66=$B93,SUM($C35:AJ35),IF(AJ$66&gt;$B93,AJ35,0))</f>
        <v>0</v>
      </c>
      <c r="AK93" s="203">
        <f>IF(AK$66=$B93,SUM($C35:AK35),IF(AK$66&gt;$B93,AK35,0))</f>
        <v>0</v>
      </c>
      <c r="AL93" s="203">
        <f>IF(AL$66=$B93,SUM($C35:AL35),IF(AL$66&gt;$B93,AL35,0))</f>
        <v>0</v>
      </c>
      <c r="AM93" s="203">
        <f>IF(AM$66=$B93,SUM($C35:AM35),IF(AM$66&gt;$B93,AM35,0))</f>
        <v>0</v>
      </c>
      <c r="AN93" s="15"/>
    </row>
    <row r="94" spans="1:40" x14ac:dyDescent="0.25">
      <c r="A94" s="11" t="s">
        <v>108</v>
      </c>
      <c r="B94" s="452">
        <f>INDEX('CapEx Detail Summary (Rates)'!$E$33:$E$64,MATCH(A94,'CapEx Detail Summary (Rates)'!$D$33:$D$64,0))</f>
        <v>48091</v>
      </c>
      <c r="C94" s="12"/>
      <c r="D94" s="203">
        <f>IF(D$66=$B94,SUM($C36:D36),IF(D$66&gt;$B94,D36,0))</f>
        <v>0</v>
      </c>
      <c r="E94" s="203">
        <f>IF(E$66=$B94,SUM($C36:E36),IF(E$66&gt;$B94,E36,0))</f>
        <v>0</v>
      </c>
      <c r="F94" s="203">
        <f>IF(F$66=$B94,SUM($C36:F36),IF(F$66&gt;$B94,F36,0))</f>
        <v>0</v>
      </c>
      <c r="G94" s="203">
        <f>IF(G$66=$B94,SUM($C36:G36),IF(G$66&gt;$B94,G36,0))</f>
        <v>0</v>
      </c>
      <c r="H94" s="203">
        <f>IF(H$66=$B94,SUM($C36:H36),IF(H$66&gt;$B94,H36,0))</f>
        <v>0</v>
      </c>
      <c r="I94" s="203">
        <f>IF(I$66=$B94,SUM($C36:I36),IF(I$66&gt;$B94,I36,0))</f>
        <v>0</v>
      </c>
      <c r="J94" s="203">
        <f>IF(J$66=$B94,SUM($C36:J36),IF(J$66&gt;$B94,J36,0))</f>
        <v>0</v>
      </c>
      <c r="K94" s="203">
        <f>IF(K$66=$B94,SUM($C36:K36),IF(K$66&gt;$B94,K36,0))</f>
        <v>0</v>
      </c>
      <c r="L94" s="203">
        <f>IF(L$66=$B94,SUM($C36:L36),IF(L$66&gt;$B94,L36,0))</f>
        <v>0</v>
      </c>
      <c r="M94" s="203">
        <f>IF(M$66=$B94,SUM($C36:M36),IF(M$66&gt;$B94,M36,0))</f>
        <v>0</v>
      </c>
      <c r="N94" s="203">
        <f>IF(N$66=$B94,SUM($C36:N36),IF(N$66&gt;$B94,N36,0))</f>
        <v>0</v>
      </c>
      <c r="O94" s="203">
        <f>IF(O$66=$B94,SUM($C36:O36),IF(O$66&gt;$B94,O36,0))</f>
        <v>0</v>
      </c>
      <c r="P94" s="203">
        <f>IF(P$66=$B94,SUM($C36:P36),IF(P$66&gt;$B94,P36,0))</f>
        <v>0</v>
      </c>
      <c r="Q94" s="203">
        <f>IF(Q$66=$B94,SUM($C36:Q36),IF(Q$66&gt;$B94,Q36,0))</f>
        <v>0</v>
      </c>
      <c r="R94" s="203">
        <f>IF(R$66=$B94,SUM($C36:R36),IF(R$66&gt;$B94,R36,0))</f>
        <v>0</v>
      </c>
      <c r="S94" s="203">
        <f>IF(S$66=$B94,SUM($C36:S36),IF(S$66&gt;$B94,S36,0))</f>
        <v>0</v>
      </c>
      <c r="T94" s="203">
        <f>IF(T$66=$B94,SUM($C36:T36),IF(T$66&gt;$B94,T36,0))</f>
        <v>0</v>
      </c>
      <c r="U94" s="203">
        <f>IF(U$66=$B94,SUM($C36:U36),IF(U$66&gt;$B94,U36,0))</f>
        <v>0</v>
      </c>
      <c r="V94" s="203">
        <f>IF(V$66=$B94,SUM($C36:V36),IF(V$66&gt;$B94,V36,0))</f>
        <v>0</v>
      </c>
      <c r="W94" s="203">
        <f>IF(W$66=$B94,SUM($C36:W36),IF(W$66&gt;$B94,W36,0))</f>
        <v>0</v>
      </c>
      <c r="X94" s="203">
        <f>IF(X$66=$B94,SUM($C36:X36),IF(X$66&gt;$B94,X36,0))</f>
        <v>0</v>
      </c>
      <c r="Y94" s="203">
        <f>IF(Y$66=$B94,SUM($C36:Y36),IF(Y$66&gt;$B94,Y36,0))</f>
        <v>0</v>
      </c>
      <c r="Z94" s="203">
        <f>IF(Z$66=$B94,SUM($C36:Z36),IF(Z$66&gt;$B94,Z36,0))</f>
        <v>0</v>
      </c>
      <c r="AA94" s="203">
        <f>IF(AA$66=$B94,SUM($C36:AA36),IF(AA$66&gt;$B94,AA36,0))</f>
        <v>0</v>
      </c>
      <c r="AB94" s="203">
        <f>IF(AB$66=$B94,SUM($C36:AB36),IF(AB$66&gt;$B94,AB36,0))</f>
        <v>0</v>
      </c>
      <c r="AC94" s="203">
        <f>IF(AC$66=$B94,SUM($C36:AC36),IF(AC$66&gt;$B94,AC36,0))</f>
        <v>0</v>
      </c>
      <c r="AD94" s="203">
        <f>IF(AD$66=$B94,SUM($C36:AD36),IF(AD$66&gt;$B94,AD36,0))</f>
        <v>0</v>
      </c>
      <c r="AE94" s="203">
        <f>IF(AE$66=$B94,SUM($C36:AE36),IF(AE$66&gt;$B94,AE36,0))</f>
        <v>0</v>
      </c>
      <c r="AF94" s="203">
        <f>IF(AF$66=$B94,SUM($C36:AF36),IF(AF$66&gt;$B94,AF36,0))</f>
        <v>0</v>
      </c>
      <c r="AG94" s="203">
        <f>IF(AG$66=$B94,SUM($C36:AG36),IF(AG$66&gt;$B94,AG36,0))</f>
        <v>0</v>
      </c>
      <c r="AH94" s="203">
        <f>IF(AH$66=$B94,SUM($C36:AH36),IF(AH$66&gt;$B94,AH36,0))</f>
        <v>0</v>
      </c>
      <c r="AI94" s="203">
        <f>IF(AI$66=$B94,SUM($C36:AI36),IF(AI$66&gt;$B94,AI36,0))</f>
        <v>0</v>
      </c>
      <c r="AJ94" s="203">
        <f>IF(AJ$66=$B94,SUM($C36:AJ36),IF(AJ$66&gt;$B94,AJ36,0))</f>
        <v>0</v>
      </c>
      <c r="AK94" s="203">
        <f>IF(AK$66=$B94,SUM($C36:AK36),IF(AK$66&gt;$B94,AK36,0))</f>
        <v>0</v>
      </c>
      <c r="AL94" s="203">
        <f>IF(AL$66=$B94,SUM($C36:AL36),IF(AL$66&gt;$B94,AL36,0))</f>
        <v>0</v>
      </c>
      <c r="AM94" s="203">
        <f>IF(AM$66=$B94,SUM($C36:AM36),IF(AM$66&gt;$B94,AM36,0))</f>
        <v>0</v>
      </c>
      <c r="AN94" s="15"/>
    </row>
    <row r="95" spans="1:40" x14ac:dyDescent="0.25">
      <c r="A95" s="11" t="s">
        <v>109</v>
      </c>
      <c r="B95" s="452">
        <f>INDEX('CapEx Detail Summary (Rates)'!$E$33:$E$64,MATCH(A95,'CapEx Detail Summary (Rates)'!$D$33:$D$64,0))</f>
        <v>47026</v>
      </c>
      <c r="C95" s="12"/>
      <c r="D95" s="203">
        <f>IF(D$66=$B95,SUM($C37:D37),IF(D$66&gt;$B95,D37,0))</f>
        <v>0</v>
      </c>
      <c r="E95" s="203">
        <f>IF(E$66=$B95,SUM($C37:E37),IF(E$66&gt;$B95,E37,0))</f>
        <v>0</v>
      </c>
      <c r="F95" s="203">
        <f>IF(F$66=$B95,SUM($C37:F37),IF(F$66&gt;$B95,F37,0))</f>
        <v>0</v>
      </c>
      <c r="G95" s="203">
        <f>IF(G$66=$B95,SUM($C37:G37),IF(G$66&gt;$B95,G37,0))</f>
        <v>0</v>
      </c>
      <c r="H95" s="203">
        <f>IF(H$66=$B95,SUM($C37:H37),IF(H$66&gt;$B95,H37,0))</f>
        <v>0</v>
      </c>
      <c r="I95" s="203">
        <f>IF(I$66=$B95,SUM($C37:I37),IF(I$66&gt;$B95,I37,0))</f>
        <v>0</v>
      </c>
      <c r="J95" s="203">
        <f>IF(J$66=$B95,SUM($C37:J37),IF(J$66&gt;$B95,J37,0))</f>
        <v>0</v>
      </c>
      <c r="K95" s="203">
        <f>IF(K$66=$B95,SUM($C37:K37),IF(K$66&gt;$B95,K37,0))</f>
        <v>0</v>
      </c>
      <c r="L95" s="203">
        <f>IF(L$66=$B95,SUM($C37:L37),IF(L$66&gt;$B95,L37,0))</f>
        <v>0</v>
      </c>
      <c r="M95" s="203">
        <f>IF(M$66=$B95,SUM($C37:M37),IF(M$66&gt;$B95,M37,0))</f>
        <v>0</v>
      </c>
      <c r="N95" s="203">
        <f>IF(N$66=$B95,SUM($C37:N37),IF(N$66&gt;$B95,N37,0))</f>
        <v>0</v>
      </c>
      <c r="O95" s="203">
        <f>IF(O$66=$B95,SUM($C37:O37),IF(O$66&gt;$B95,O37,0))</f>
        <v>0</v>
      </c>
      <c r="P95" s="203">
        <f>IF(P$66=$B95,SUM($C37:P37),IF(P$66&gt;$B95,P37,0))</f>
        <v>0</v>
      </c>
      <c r="Q95" s="203">
        <f>IF(Q$66=$B95,SUM($C37:Q37),IF(Q$66&gt;$B95,Q37,0))</f>
        <v>0</v>
      </c>
      <c r="R95" s="203">
        <f>IF(R$66=$B95,SUM($C37:R37),IF(R$66&gt;$B95,R37,0))</f>
        <v>0</v>
      </c>
      <c r="S95" s="203">
        <f>IF(S$66=$B95,SUM($C37:S37),IF(S$66&gt;$B95,S37,0))</f>
        <v>0</v>
      </c>
      <c r="T95" s="203">
        <f>IF(T$66=$B95,SUM($C37:T37),IF(T$66&gt;$B95,T37,0))</f>
        <v>0</v>
      </c>
      <c r="U95" s="203">
        <f>IF(U$66=$B95,SUM($C37:U37),IF(U$66&gt;$B95,U37,0))</f>
        <v>0</v>
      </c>
      <c r="V95" s="203">
        <f>IF(V$66=$B95,SUM($C37:V37),IF(V$66&gt;$B95,V37,0))</f>
        <v>0</v>
      </c>
      <c r="W95" s="203">
        <f>IF(W$66=$B95,SUM($C37:W37),IF(W$66&gt;$B95,W37,0))</f>
        <v>0</v>
      </c>
      <c r="X95" s="203">
        <f>IF(X$66=$B95,SUM($C37:X37),IF(X$66&gt;$B95,X37,0))</f>
        <v>0</v>
      </c>
      <c r="Y95" s="203">
        <f>IF(Y$66=$B95,SUM($C37:Y37),IF(Y$66&gt;$B95,Y37,0))</f>
        <v>0</v>
      </c>
      <c r="Z95" s="203">
        <f>IF(Z$66=$B95,SUM($C37:Z37),IF(Z$66&gt;$B95,Z37,0))</f>
        <v>0</v>
      </c>
      <c r="AA95" s="203">
        <f>IF(AA$66=$B95,SUM($C37:AA37),IF(AA$66&gt;$B95,AA37,0))</f>
        <v>0</v>
      </c>
      <c r="AB95" s="203">
        <f>IF(AB$66=$B95,SUM($C37:AB37),IF(AB$66&gt;$B95,AB37,0))</f>
        <v>0</v>
      </c>
      <c r="AC95" s="203">
        <f>IF(AC$66=$B95,SUM($C37:AC37),IF(AC$66&gt;$B95,AC37,0))</f>
        <v>0</v>
      </c>
      <c r="AD95" s="203">
        <f>IF(AD$66=$B95,SUM($C37:AD37),IF(AD$66&gt;$B95,AD37,0))</f>
        <v>0</v>
      </c>
      <c r="AE95" s="203">
        <f>IF(AE$66=$B95,SUM($C37:AE37),IF(AE$66&gt;$B95,AE37,0))</f>
        <v>0</v>
      </c>
      <c r="AF95" s="203">
        <f>IF(AF$66=$B95,SUM($C37:AF37),IF(AF$66&gt;$B95,AF37,0))</f>
        <v>0</v>
      </c>
      <c r="AG95" s="203">
        <f>IF(AG$66=$B95,SUM($C37:AG37),IF(AG$66&gt;$B95,AG37,0))</f>
        <v>0</v>
      </c>
      <c r="AH95" s="203">
        <f>IF(AH$66=$B95,SUM($C37:AH37),IF(AH$66&gt;$B95,AH37,0))</f>
        <v>0</v>
      </c>
      <c r="AI95" s="203">
        <f>IF(AI$66=$B95,SUM($C37:AI37),IF(AI$66&gt;$B95,AI37,0))</f>
        <v>0</v>
      </c>
      <c r="AJ95" s="203">
        <f>IF(AJ$66=$B95,SUM($C37:AJ37),IF(AJ$66&gt;$B95,AJ37,0))</f>
        <v>0</v>
      </c>
      <c r="AK95" s="203">
        <f>IF(AK$66=$B95,SUM($C37:AK37),IF(AK$66&gt;$B95,AK37,0))</f>
        <v>0</v>
      </c>
      <c r="AL95" s="203">
        <f>IF(AL$66=$B95,SUM($C37:AL37),IF(AL$66&gt;$B95,AL37,0))</f>
        <v>0</v>
      </c>
      <c r="AM95" s="203">
        <f>IF(AM$66=$B95,SUM($C37:AM37),IF(AM$66&gt;$B95,AM37,0))</f>
        <v>0</v>
      </c>
      <c r="AN95" s="15"/>
    </row>
    <row r="96" spans="1:40" x14ac:dyDescent="0.25">
      <c r="A96" s="11" t="s">
        <v>110</v>
      </c>
      <c r="B96" s="452">
        <f>INDEX('CapEx Detail Summary (Rates)'!$E$33:$E$64,MATCH(A96,'CapEx Detail Summary (Rates)'!$D$33:$D$64,0))</f>
        <v>47057</v>
      </c>
      <c r="C96" s="12"/>
      <c r="D96" s="203">
        <f>IF(D$66=$B96,SUM($C38:D38),IF(D$66&gt;$B96,D38,0))</f>
        <v>0</v>
      </c>
      <c r="E96" s="203">
        <f>IF(E$66=$B96,SUM($C38:E38),IF(E$66&gt;$B96,E38,0))</f>
        <v>0</v>
      </c>
      <c r="F96" s="203">
        <f>IF(F$66=$B96,SUM($C38:F38),IF(F$66&gt;$B96,F38,0))</f>
        <v>0</v>
      </c>
      <c r="G96" s="203">
        <f>IF(G$66=$B96,SUM($C38:G38),IF(G$66&gt;$B96,G38,0))</f>
        <v>0</v>
      </c>
      <c r="H96" s="203">
        <f>IF(H$66=$B96,SUM($C38:H38),IF(H$66&gt;$B96,H38,0))</f>
        <v>0</v>
      </c>
      <c r="I96" s="203">
        <f>IF(I$66=$B96,SUM($C38:I38),IF(I$66&gt;$B96,I38,0))</f>
        <v>0</v>
      </c>
      <c r="J96" s="203">
        <f>IF(J$66=$B96,SUM($C38:J38),IF(J$66&gt;$B96,J38,0))</f>
        <v>0</v>
      </c>
      <c r="K96" s="203">
        <f>IF(K$66=$B96,SUM($C38:K38),IF(K$66&gt;$B96,K38,0))</f>
        <v>0</v>
      </c>
      <c r="L96" s="203">
        <f>IF(L$66=$B96,SUM($C38:L38),IF(L$66&gt;$B96,L38,0))</f>
        <v>0</v>
      </c>
      <c r="M96" s="203">
        <f>IF(M$66=$B96,SUM($C38:M38),IF(M$66&gt;$B96,M38,0))</f>
        <v>0</v>
      </c>
      <c r="N96" s="203">
        <f>IF(N$66=$B96,SUM($C38:N38),IF(N$66&gt;$B96,N38,0))</f>
        <v>0</v>
      </c>
      <c r="O96" s="203">
        <f>IF(O$66=$B96,SUM($C38:O38),IF(O$66&gt;$B96,O38,0))</f>
        <v>0</v>
      </c>
      <c r="P96" s="203">
        <f>IF(P$66=$B96,SUM($C38:P38),IF(P$66&gt;$B96,P38,0))</f>
        <v>0</v>
      </c>
      <c r="Q96" s="203">
        <f>IF(Q$66=$B96,SUM($C38:Q38),IF(Q$66&gt;$B96,Q38,0))</f>
        <v>0</v>
      </c>
      <c r="R96" s="203">
        <f>IF(R$66=$B96,SUM($C38:R38),IF(R$66&gt;$B96,R38,0))</f>
        <v>0</v>
      </c>
      <c r="S96" s="203">
        <f>IF(S$66=$B96,SUM($C38:S38),IF(S$66&gt;$B96,S38,0))</f>
        <v>0</v>
      </c>
      <c r="T96" s="203">
        <f>IF(T$66=$B96,SUM($C38:T38),IF(T$66&gt;$B96,T38,0))</f>
        <v>0</v>
      </c>
      <c r="U96" s="203">
        <f>IF(U$66=$B96,SUM($C38:U38),IF(U$66&gt;$B96,U38,0))</f>
        <v>0</v>
      </c>
      <c r="V96" s="203">
        <f>IF(V$66=$B96,SUM($C38:V38),IF(V$66&gt;$B96,V38,0))</f>
        <v>0</v>
      </c>
      <c r="W96" s="203">
        <f>IF(W$66=$B96,SUM($C38:W38),IF(W$66&gt;$B96,W38,0))</f>
        <v>0</v>
      </c>
      <c r="X96" s="203">
        <f>IF(X$66=$B96,SUM($C38:X38),IF(X$66&gt;$B96,X38,0))</f>
        <v>0</v>
      </c>
      <c r="Y96" s="203">
        <f>IF(Y$66=$B96,SUM($C38:Y38),IF(Y$66&gt;$B96,Y38,0))</f>
        <v>3000000.4029552178</v>
      </c>
      <c r="Z96" s="203">
        <f>IF(Z$66=$B96,SUM($C38:Z38),IF(Z$66&gt;$B96,Z38,0))</f>
        <v>0</v>
      </c>
      <c r="AA96" s="203">
        <f>IF(AA$66=$B96,SUM($C38:AA38),IF(AA$66&gt;$B96,AA38,0))</f>
        <v>0</v>
      </c>
      <c r="AB96" s="203">
        <f>IF(AB$66=$B96,SUM($C38:AB38),IF(AB$66&gt;$B96,AB38,0))</f>
        <v>0</v>
      </c>
      <c r="AC96" s="203">
        <f>IF(AC$66=$B96,SUM($C38:AC38),IF(AC$66&gt;$B96,AC38,0))</f>
        <v>0</v>
      </c>
      <c r="AD96" s="203">
        <f>IF(AD$66=$B96,SUM($C38:AD38),IF(AD$66&gt;$B96,AD38,0))</f>
        <v>0</v>
      </c>
      <c r="AE96" s="203">
        <f>IF(AE$66=$B96,SUM($C38:AE38),IF(AE$66&gt;$B96,AE38,0))</f>
        <v>0</v>
      </c>
      <c r="AF96" s="203">
        <f>IF(AF$66=$B96,SUM($C38:AF38),IF(AF$66&gt;$B96,AF38,0))</f>
        <v>0</v>
      </c>
      <c r="AG96" s="203">
        <f>IF(AG$66=$B96,SUM($C38:AG38),IF(AG$66&gt;$B96,AG38,0))</f>
        <v>0</v>
      </c>
      <c r="AH96" s="203">
        <f>IF(AH$66=$B96,SUM($C38:AH38),IF(AH$66&gt;$B96,AH38,0))</f>
        <v>0</v>
      </c>
      <c r="AI96" s="203">
        <f>IF(AI$66=$B96,SUM($C38:AI38),IF(AI$66&gt;$B96,AI38,0))</f>
        <v>0</v>
      </c>
      <c r="AJ96" s="203">
        <f>IF(AJ$66=$B96,SUM($C38:AJ38),IF(AJ$66&gt;$B96,AJ38,0))</f>
        <v>0</v>
      </c>
      <c r="AK96" s="203">
        <f>IF(AK$66=$B96,SUM($C38:AK38),IF(AK$66&gt;$B96,AK38,0))</f>
        <v>0</v>
      </c>
      <c r="AL96" s="203">
        <f>IF(AL$66=$B96,SUM($C38:AL38),IF(AL$66&gt;$B96,AL38,0))</f>
        <v>0</v>
      </c>
      <c r="AM96" s="203">
        <f>IF(AM$66=$B96,SUM($C38:AM38),IF(AM$66&gt;$B96,AM38,0))</f>
        <v>0</v>
      </c>
      <c r="AN96" s="15"/>
    </row>
    <row r="97" spans="1:40" x14ac:dyDescent="0.25">
      <c r="A97" s="11" t="s">
        <v>111</v>
      </c>
      <c r="B97" s="452">
        <f>INDEX('CapEx Detail Summary (Rates)'!$E$33:$E$64,MATCH(A97,'CapEx Detail Summary (Rates)'!$D$33:$D$64,0))</f>
        <v>46691</v>
      </c>
      <c r="C97" s="12"/>
      <c r="D97" s="203">
        <f>IF(D$66=$B97,SUM($C39:D39),IF(D$66&gt;$B97,D39,0))</f>
        <v>0</v>
      </c>
      <c r="E97" s="203">
        <f>IF(E$66=$B97,SUM($C39:E39),IF(E$66&gt;$B97,E39,0))</f>
        <v>0</v>
      </c>
      <c r="F97" s="203">
        <f>IF(F$66=$B97,SUM($C39:F39),IF(F$66&gt;$B97,F39,0))</f>
        <v>0</v>
      </c>
      <c r="G97" s="203">
        <f>IF(G$66=$B97,SUM($C39:G39),IF(G$66&gt;$B97,G39,0))</f>
        <v>0</v>
      </c>
      <c r="H97" s="203">
        <f>IF(H$66=$B97,SUM($C39:H39),IF(H$66&gt;$B97,H39,0))</f>
        <v>0</v>
      </c>
      <c r="I97" s="203">
        <f>IF(I$66=$B97,SUM($C39:I39),IF(I$66&gt;$B97,I39,0))</f>
        <v>0</v>
      </c>
      <c r="J97" s="203">
        <f>IF(J$66=$B97,SUM($C39:J39),IF(J$66&gt;$B97,J39,0))</f>
        <v>0</v>
      </c>
      <c r="K97" s="203">
        <f>IF(K$66=$B97,SUM($C39:K39),IF(K$66&gt;$B97,K39,0))</f>
        <v>0</v>
      </c>
      <c r="L97" s="203">
        <f>IF(L$66=$B97,SUM($C39:L39),IF(L$66&gt;$B97,L39,0))</f>
        <v>0</v>
      </c>
      <c r="M97" s="203">
        <f>IF(M$66=$B97,SUM($C39:M39),IF(M$66&gt;$B97,M39,0))</f>
        <v>0</v>
      </c>
      <c r="N97" s="203">
        <f>IF(N$66=$B97,SUM($C39:N39),IF(N$66&gt;$B97,N39,0))</f>
        <v>0</v>
      </c>
      <c r="O97" s="203">
        <f>IF(O$66=$B97,SUM($C39:O39),IF(O$66&gt;$B97,O39,0))</f>
        <v>0</v>
      </c>
      <c r="P97" s="203">
        <f>IF(P$66=$B97,SUM($C39:P39),IF(P$66&gt;$B97,P39,0))</f>
        <v>0</v>
      </c>
      <c r="Q97" s="203">
        <f>IF(Q$66=$B97,SUM($C39:Q39),IF(Q$66&gt;$B97,Q39,0))</f>
        <v>0</v>
      </c>
      <c r="R97" s="203">
        <f>IF(R$66=$B97,SUM($C39:R39),IF(R$66&gt;$B97,R39,0))</f>
        <v>0</v>
      </c>
      <c r="S97" s="203">
        <f>IF(S$66=$B97,SUM($C39:S39),IF(S$66&gt;$B97,S39,0))</f>
        <v>0</v>
      </c>
      <c r="T97" s="203">
        <f>IF(T$66=$B97,SUM($C39:T39),IF(T$66&gt;$B97,T39,0))</f>
        <v>0</v>
      </c>
      <c r="U97" s="203">
        <f>IF(U$66=$B97,SUM($C39:U39),IF(U$66&gt;$B97,U39,0))</f>
        <v>0</v>
      </c>
      <c r="V97" s="203">
        <f>IF(V$66=$B97,SUM($C39:V39),IF(V$66&gt;$B97,V39,0))</f>
        <v>0</v>
      </c>
      <c r="W97" s="203">
        <f>IF(W$66=$B97,SUM($C39:W39),IF(W$66&gt;$B97,W39,0))</f>
        <v>0</v>
      </c>
      <c r="X97" s="203">
        <f>IF(X$66=$B97,SUM($C39:X39),IF(X$66&gt;$B97,X39,0))</f>
        <v>0</v>
      </c>
      <c r="Y97" s="203">
        <f>IF(Y$66=$B97,SUM($C39:Y39),IF(Y$66&gt;$B97,Y39,0))</f>
        <v>0</v>
      </c>
      <c r="Z97" s="203">
        <f>IF(Z$66=$B97,SUM($C39:Z39),IF(Z$66&gt;$B97,Z39,0))</f>
        <v>0</v>
      </c>
      <c r="AA97" s="203">
        <f>IF(AA$66=$B97,SUM($C39:AA39),IF(AA$66&gt;$B97,AA39,0))</f>
        <v>0</v>
      </c>
      <c r="AB97" s="203">
        <f>IF(AB$66=$B97,SUM($C39:AB39),IF(AB$66&gt;$B97,AB39,0))</f>
        <v>0</v>
      </c>
      <c r="AC97" s="203">
        <f>IF(AC$66=$B97,SUM($C39:AC39),IF(AC$66&gt;$B97,AC39,0))</f>
        <v>0</v>
      </c>
      <c r="AD97" s="203">
        <f>IF(AD$66=$B97,SUM($C39:AD39),IF(AD$66&gt;$B97,AD39,0))</f>
        <v>0</v>
      </c>
      <c r="AE97" s="203">
        <f>IF(AE$66=$B97,SUM($C39:AE39),IF(AE$66&gt;$B97,AE39,0))</f>
        <v>0</v>
      </c>
      <c r="AF97" s="203">
        <f>IF(AF$66=$B97,SUM($C39:AF39),IF(AF$66&gt;$B97,AF39,0))</f>
        <v>0</v>
      </c>
      <c r="AG97" s="203">
        <f>IF(AG$66=$B97,SUM($C39:AG39),IF(AG$66&gt;$B97,AG39,0))</f>
        <v>0</v>
      </c>
      <c r="AH97" s="203">
        <f>IF(AH$66=$B97,SUM($C39:AH39),IF(AH$66&gt;$B97,AH39,0))</f>
        <v>0</v>
      </c>
      <c r="AI97" s="203">
        <f>IF(AI$66=$B97,SUM($C39:AI39),IF(AI$66&gt;$B97,AI39,0))</f>
        <v>0</v>
      </c>
      <c r="AJ97" s="203">
        <f>IF(AJ$66=$B97,SUM($C39:AJ39),IF(AJ$66&gt;$B97,AJ39,0))</f>
        <v>0</v>
      </c>
      <c r="AK97" s="203">
        <f>IF(AK$66=$B97,SUM($C39:AK39),IF(AK$66&gt;$B97,AK39,0))</f>
        <v>0</v>
      </c>
      <c r="AL97" s="203">
        <f>IF(AL$66=$B97,SUM($C39:AL39),IF(AL$66&gt;$B97,AL39,0))</f>
        <v>0</v>
      </c>
      <c r="AM97" s="203">
        <f>IF(AM$66=$B97,SUM($C39:AM39),IF(AM$66&gt;$B97,AM39,0))</f>
        <v>0</v>
      </c>
      <c r="AN97" s="15"/>
    </row>
    <row r="98" spans="1:40" x14ac:dyDescent="0.25">
      <c r="A98" s="11" t="s">
        <v>112</v>
      </c>
      <c r="B98" s="452">
        <f>INDEX('CapEx Detail Summary (Rates)'!$E$33:$E$64,MATCH(A98,'CapEx Detail Summary (Rates)'!$D$33:$D$64,0))</f>
        <v>46507</v>
      </c>
      <c r="C98" s="12"/>
      <c r="D98" s="203">
        <f>IF(D$66=$B98,SUM($C40:D40),IF(D$66&gt;$B98,D40,0))</f>
        <v>0</v>
      </c>
      <c r="E98" s="203">
        <f>IF(E$66=$B98,SUM($C40:E40),IF(E$66&gt;$B98,E40,0))</f>
        <v>0</v>
      </c>
      <c r="F98" s="203">
        <f>IF(F$66=$B98,SUM($C40:F40),IF(F$66&gt;$B98,F40,0))</f>
        <v>0</v>
      </c>
      <c r="G98" s="203">
        <f>IF(G$66=$B98,SUM($C40:G40),IF(G$66&gt;$B98,G40,0))</f>
        <v>2375000.2906955509</v>
      </c>
      <c r="H98" s="203">
        <f>IF(H$66=$B98,SUM($C40:H40),IF(H$66&gt;$B98,H40,0))</f>
        <v>0</v>
      </c>
      <c r="I98" s="203">
        <f>IF(I$66=$B98,SUM($C40:I40),IF(I$66&gt;$B98,I40,0))</f>
        <v>0</v>
      </c>
      <c r="J98" s="203">
        <f>IF(J$66=$B98,SUM($C40:J40),IF(J$66&gt;$B98,J40,0))</f>
        <v>0</v>
      </c>
      <c r="K98" s="203">
        <f>IF(K$66=$B98,SUM($C40:K40),IF(K$66&gt;$B98,K40,0))</f>
        <v>0</v>
      </c>
      <c r="L98" s="203">
        <f>IF(L$66=$B98,SUM($C40:L40),IF(L$66&gt;$B98,L40,0))</f>
        <v>0</v>
      </c>
      <c r="M98" s="203">
        <f>IF(M$66=$B98,SUM($C40:M40),IF(M$66&gt;$B98,M40,0))</f>
        <v>0</v>
      </c>
      <c r="N98" s="203">
        <f>IF(N$66=$B98,SUM($C40:N40),IF(N$66&gt;$B98,N40,0))</f>
        <v>0</v>
      </c>
      <c r="O98" s="203">
        <f>IF(O$66=$B98,SUM($C40:O40),IF(O$66&gt;$B98,O40,0))</f>
        <v>0</v>
      </c>
      <c r="P98" s="203">
        <f>IF(P$66=$B98,SUM($C40:P40),IF(P$66&gt;$B98,P40,0))</f>
        <v>0</v>
      </c>
      <c r="Q98" s="203">
        <f>IF(Q$66=$B98,SUM($C40:Q40),IF(Q$66&gt;$B98,Q40,0))</f>
        <v>0</v>
      </c>
      <c r="R98" s="203">
        <f>IF(R$66=$B98,SUM($C40:R40),IF(R$66&gt;$B98,R40,0))</f>
        <v>0</v>
      </c>
      <c r="S98" s="203">
        <f>IF(S$66=$B98,SUM($C40:S40),IF(S$66&gt;$B98,S40,0))</f>
        <v>0</v>
      </c>
      <c r="T98" s="203">
        <f>IF(T$66=$B98,SUM($C40:T40),IF(T$66&gt;$B98,T40,0))</f>
        <v>0</v>
      </c>
      <c r="U98" s="203">
        <f>IF(U$66=$B98,SUM($C40:U40),IF(U$66&gt;$B98,U40,0))</f>
        <v>0</v>
      </c>
      <c r="V98" s="203">
        <f>IF(V$66=$B98,SUM($C40:V40),IF(V$66&gt;$B98,V40,0))</f>
        <v>0</v>
      </c>
      <c r="W98" s="203">
        <f>IF(W$66=$B98,SUM($C40:W40),IF(W$66&gt;$B98,W40,0))</f>
        <v>0</v>
      </c>
      <c r="X98" s="203">
        <f>IF(X$66=$B98,SUM($C40:X40),IF(X$66&gt;$B98,X40,0))</f>
        <v>0</v>
      </c>
      <c r="Y98" s="203">
        <f>IF(Y$66=$B98,SUM($C40:Y40),IF(Y$66&gt;$B98,Y40,0))</f>
        <v>0</v>
      </c>
      <c r="Z98" s="203">
        <f>IF(Z$66=$B98,SUM($C40:Z40),IF(Z$66&gt;$B98,Z40,0))</f>
        <v>0</v>
      </c>
      <c r="AA98" s="203">
        <f>IF(AA$66=$B98,SUM($C40:AA40),IF(AA$66&gt;$B98,AA40,0))</f>
        <v>0</v>
      </c>
      <c r="AB98" s="203">
        <f>IF(AB$66=$B98,SUM($C40:AB40),IF(AB$66&gt;$B98,AB40,0))</f>
        <v>0</v>
      </c>
      <c r="AC98" s="203">
        <f>IF(AC$66=$B98,SUM($C40:AC40),IF(AC$66&gt;$B98,AC40,0))</f>
        <v>0</v>
      </c>
      <c r="AD98" s="203">
        <f>IF(AD$66=$B98,SUM($C40:AD40),IF(AD$66&gt;$B98,AD40,0))</f>
        <v>0</v>
      </c>
      <c r="AE98" s="203">
        <f>IF(AE$66=$B98,SUM($C40:AE40),IF(AE$66&gt;$B98,AE40,0))</f>
        <v>0</v>
      </c>
      <c r="AF98" s="203">
        <f>IF(AF$66=$B98,SUM($C40:AF40),IF(AF$66&gt;$B98,AF40,0))</f>
        <v>0</v>
      </c>
      <c r="AG98" s="203">
        <f>IF(AG$66=$B98,SUM($C40:AG40),IF(AG$66&gt;$B98,AG40,0))</f>
        <v>0</v>
      </c>
      <c r="AH98" s="203">
        <f>IF(AH$66=$B98,SUM($C40:AH40),IF(AH$66&gt;$B98,AH40,0))</f>
        <v>0</v>
      </c>
      <c r="AI98" s="203">
        <f>IF(AI$66=$B98,SUM($C40:AI40),IF(AI$66&gt;$B98,AI40,0))</f>
        <v>0</v>
      </c>
      <c r="AJ98" s="203">
        <f>IF(AJ$66=$B98,SUM($C40:AJ40),IF(AJ$66&gt;$B98,AJ40,0))</f>
        <v>0</v>
      </c>
      <c r="AK98" s="203">
        <f>IF(AK$66=$B98,SUM($C40:AK40),IF(AK$66&gt;$B98,AK40,0))</f>
        <v>0</v>
      </c>
      <c r="AL98" s="203">
        <f>IF(AL$66=$B98,SUM($C40:AL40),IF(AL$66&gt;$B98,AL40,0))</f>
        <v>0</v>
      </c>
      <c r="AM98" s="203">
        <f>IF(AM$66=$B98,SUM($C40:AM40),IF(AM$66&gt;$B98,AM40,0))</f>
        <v>0</v>
      </c>
      <c r="AN98" s="15"/>
    </row>
    <row r="99" spans="1:40" x14ac:dyDescent="0.25">
      <c r="A99" s="11" t="s">
        <v>113</v>
      </c>
      <c r="B99" s="452">
        <f>INDEX('CapEx Detail Summary (Rates)'!$E$33:$E$64,MATCH(A99,'CapEx Detail Summary (Rates)'!$D$33:$D$64,0))</f>
        <v>47057</v>
      </c>
      <c r="C99" s="12"/>
      <c r="D99" s="203">
        <f>IF(D$66=$B99,SUM($C41:D41),IF(D$66&gt;$B99,D41,0))</f>
        <v>0</v>
      </c>
      <c r="E99" s="203">
        <f>IF(E$66=$B99,SUM($C41:E41),IF(E$66&gt;$B99,E41,0))</f>
        <v>0</v>
      </c>
      <c r="F99" s="203">
        <f>IF(F$66=$B99,SUM($C41:F41),IF(F$66&gt;$B99,F41,0))</f>
        <v>0</v>
      </c>
      <c r="G99" s="203">
        <f>IF(G$66=$B99,SUM($C41:G41),IF(G$66&gt;$B99,G41,0))</f>
        <v>0</v>
      </c>
      <c r="H99" s="203">
        <f>IF(H$66=$B99,SUM($C41:H41),IF(H$66&gt;$B99,H41,0))</f>
        <v>0</v>
      </c>
      <c r="I99" s="203">
        <f>IF(I$66=$B99,SUM($C41:I41),IF(I$66&gt;$B99,I41,0))</f>
        <v>0</v>
      </c>
      <c r="J99" s="203">
        <f>IF(J$66=$B99,SUM($C41:J41),IF(J$66&gt;$B99,J41,0))</f>
        <v>0</v>
      </c>
      <c r="K99" s="203">
        <f>IF(K$66=$B99,SUM($C41:K41),IF(K$66&gt;$B99,K41,0))</f>
        <v>0</v>
      </c>
      <c r="L99" s="203">
        <f>IF(L$66=$B99,SUM($C41:L41),IF(L$66&gt;$B99,L41,0))</f>
        <v>0</v>
      </c>
      <c r="M99" s="203">
        <f>IF(M$66=$B99,SUM($C41:M41),IF(M$66&gt;$B99,M41,0))</f>
        <v>0</v>
      </c>
      <c r="N99" s="203">
        <f>IF(N$66=$B99,SUM($C41:N41),IF(N$66&gt;$B99,N41,0))</f>
        <v>0</v>
      </c>
      <c r="O99" s="203">
        <f>IF(O$66=$B99,SUM($C41:O41),IF(O$66&gt;$B99,O41,0))</f>
        <v>0</v>
      </c>
      <c r="P99" s="203">
        <f>IF(P$66=$B99,SUM($C41:P41),IF(P$66&gt;$B99,P41,0))</f>
        <v>0</v>
      </c>
      <c r="Q99" s="203">
        <f>IF(Q$66=$B99,SUM($C41:Q41),IF(Q$66&gt;$B99,Q41,0))</f>
        <v>0</v>
      </c>
      <c r="R99" s="203">
        <f>IF(R$66=$B99,SUM($C41:R41),IF(R$66&gt;$B99,R41,0))</f>
        <v>0</v>
      </c>
      <c r="S99" s="203">
        <f>IF(S$66=$B99,SUM($C41:S41),IF(S$66&gt;$B99,S41,0))</f>
        <v>0</v>
      </c>
      <c r="T99" s="203">
        <f>IF(T$66=$B99,SUM($C41:T41),IF(T$66&gt;$B99,T41,0))</f>
        <v>0</v>
      </c>
      <c r="U99" s="203">
        <f>IF(U$66=$B99,SUM($C41:U41),IF(U$66&gt;$B99,U41,0))</f>
        <v>0</v>
      </c>
      <c r="V99" s="203">
        <f>IF(V$66=$B99,SUM($C41:V41),IF(V$66&gt;$B99,V41,0))</f>
        <v>0</v>
      </c>
      <c r="W99" s="203">
        <f>IF(W$66=$B99,SUM($C41:W41),IF(W$66&gt;$B99,W41,0))</f>
        <v>0</v>
      </c>
      <c r="X99" s="203">
        <f>IF(X$66=$B99,SUM($C41:X41),IF(X$66&gt;$B99,X41,0))</f>
        <v>0</v>
      </c>
      <c r="Y99" s="203">
        <f>IF(Y$66=$B99,SUM($C41:Y41),IF(Y$66&gt;$B99,Y41,0))</f>
        <v>3238766.5198475639</v>
      </c>
      <c r="Z99" s="203">
        <f>IF(Z$66=$B99,SUM($C41:Z41),IF(Z$66&gt;$B99,Z41,0))</f>
        <v>49491.262000000002</v>
      </c>
      <c r="AA99" s="203">
        <f>IF(AA$66=$B99,SUM($C41:AA41),IF(AA$66&gt;$B99,AA41,0))</f>
        <v>11741.916274847181</v>
      </c>
      <c r="AB99" s="203">
        <f>IF(AB$66=$B99,SUM($C41:AB41),IF(AB$66&gt;$B99,AB41,0))</f>
        <v>0</v>
      </c>
      <c r="AC99" s="203">
        <f>IF(AC$66=$B99,SUM($C41:AC41),IF(AC$66&gt;$B99,AC41,0))</f>
        <v>0</v>
      </c>
      <c r="AD99" s="203">
        <f>IF(AD$66=$B99,SUM($C41:AD41),IF(AD$66&gt;$B99,AD41,0))</f>
        <v>0</v>
      </c>
      <c r="AE99" s="203">
        <f>IF(AE$66=$B99,SUM($C41:AE41),IF(AE$66&gt;$B99,AE41,0))</f>
        <v>0</v>
      </c>
      <c r="AF99" s="203">
        <f>IF(AF$66=$B99,SUM($C41:AF41),IF(AF$66&gt;$B99,AF41,0))</f>
        <v>0</v>
      </c>
      <c r="AG99" s="203">
        <f>IF(AG$66=$B99,SUM($C41:AG41),IF(AG$66&gt;$B99,AG41,0))</f>
        <v>0</v>
      </c>
      <c r="AH99" s="203">
        <f>IF(AH$66=$B99,SUM($C41:AH41),IF(AH$66&gt;$B99,AH41,0))</f>
        <v>0</v>
      </c>
      <c r="AI99" s="203">
        <f>IF(AI$66=$B99,SUM($C41:AI41),IF(AI$66&gt;$B99,AI41,0))</f>
        <v>0</v>
      </c>
      <c r="AJ99" s="203">
        <f>IF(AJ$66=$B99,SUM($C41:AJ41),IF(AJ$66&gt;$B99,AJ41,0))</f>
        <v>0</v>
      </c>
      <c r="AK99" s="203">
        <f>IF(AK$66=$B99,SUM($C41:AK41),IF(AK$66&gt;$B99,AK41,0))</f>
        <v>0</v>
      </c>
      <c r="AL99" s="203">
        <f>IF(AL$66=$B99,SUM($C41:AL41),IF(AL$66&gt;$B99,AL41,0))</f>
        <v>0</v>
      </c>
      <c r="AM99" s="203">
        <f>IF(AM$66=$B99,SUM($C41:AM41),IF(AM$66&gt;$B99,AM41,0))</f>
        <v>0</v>
      </c>
      <c r="AN99" s="15"/>
    </row>
    <row r="100" spans="1:40" x14ac:dyDescent="0.25">
      <c r="A100" s="11" t="s">
        <v>114</v>
      </c>
      <c r="B100" s="452">
        <f>INDEX('CapEx Detail Summary (Rates)'!$E$33:$E$64,MATCH(A100,'CapEx Detail Summary (Rates)'!$D$33:$D$64,0))</f>
        <v>47361</v>
      </c>
      <c r="C100" s="12"/>
      <c r="D100" s="203">
        <f>IF(D$66=$B100,SUM($C42:D42),IF(D$66&gt;$B100,D42,0))</f>
        <v>0</v>
      </c>
      <c r="E100" s="203">
        <f>IF(E$66=$B100,SUM($C42:E42),IF(E$66&gt;$B100,E42,0))</f>
        <v>0</v>
      </c>
      <c r="F100" s="203">
        <f>IF(F$66=$B100,SUM($C42:F42),IF(F$66&gt;$B100,F42,0))</f>
        <v>0</v>
      </c>
      <c r="G100" s="203">
        <f>IF(G$66=$B100,SUM($C42:G42),IF(G$66&gt;$B100,G42,0))</f>
        <v>0</v>
      </c>
      <c r="H100" s="203">
        <f>IF(H$66=$B100,SUM($C42:H42),IF(H$66&gt;$B100,H42,0))</f>
        <v>0</v>
      </c>
      <c r="I100" s="203">
        <f>IF(I$66=$B100,SUM($C42:I42),IF(I$66&gt;$B100,I42,0))</f>
        <v>0</v>
      </c>
      <c r="J100" s="203">
        <f>IF(J$66=$B100,SUM($C42:J42),IF(J$66&gt;$B100,J42,0))</f>
        <v>0</v>
      </c>
      <c r="K100" s="203">
        <f>IF(K$66=$B100,SUM($C42:K42),IF(K$66&gt;$B100,K42,0))</f>
        <v>0</v>
      </c>
      <c r="L100" s="203">
        <f>IF(L$66=$B100,SUM($C42:L42),IF(L$66&gt;$B100,L42,0))</f>
        <v>0</v>
      </c>
      <c r="M100" s="203">
        <f>IF(M$66=$B100,SUM($C42:M42),IF(M$66&gt;$B100,M42,0))</f>
        <v>0</v>
      </c>
      <c r="N100" s="203">
        <f>IF(N$66=$B100,SUM($C42:N42),IF(N$66&gt;$B100,N42,0))</f>
        <v>0</v>
      </c>
      <c r="O100" s="203">
        <f>IF(O$66=$B100,SUM($C42:O42),IF(O$66&gt;$B100,O42,0))</f>
        <v>0</v>
      </c>
      <c r="P100" s="203">
        <f>IF(P$66=$B100,SUM($C42:P42),IF(P$66&gt;$B100,P42,0))</f>
        <v>0</v>
      </c>
      <c r="Q100" s="203">
        <f>IF(Q$66=$B100,SUM($C42:Q42),IF(Q$66&gt;$B100,Q42,0))</f>
        <v>0</v>
      </c>
      <c r="R100" s="203">
        <f>IF(R$66=$B100,SUM($C42:R42),IF(R$66&gt;$B100,R42,0))</f>
        <v>0</v>
      </c>
      <c r="S100" s="203">
        <f>IF(S$66=$B100,SUM($C42:S42),IF(S$66&gt;$B100,S42,0))</f>
        <v>0</v>
      </c>
      <c r="T100" s="203">
        <f>IF(T$66=$B100,SUM($C42:T42),IF(T$66&gt;$B100,T42,0))</f>
        <v>0</v>
      </c>
      <c r="U100" s="203">
        <f>IF(U$66=$B100,SUM($C42:U42),IF(U$66&gt;$B100,U42,0))</f>
        <v>0</v>
      </c>
      <c r="V100" s="203">
        <f>IF(V$66=$B100,SUM($C42:V42),IF(V$66&gt;$B100,V42,0))</f>
        <v>0</v>
      </c>
      <c r="W100" s="203">
        <f>IF(W$66=$B100,SUM($C42:W42),IF(W$66&gt;$B100,W42,0))</f>
        <v>0</v>
      </c>
      <c r="X100" s="203">
        <f>IF(X$66=$B100,SUM($C42:X42),IF(X$66&gt;$B100,X42,0))</f>
        <v>0</v>
      </c>
      <c r="Y100" s="203">
        <f>IF(Y$66=$B100,SUM($C42:Y42),IF(Y$66&gt;$B100,Y42,0))</f>
        <v>0</v>
      </c>
      <c r="Z100" s="203">
        <f>IF(Z$66=$B100,SUM($C42:Z42),IF(Z$66&gt;$B100,Z42,0))</f>
        <v>0</v>
      </c>
      <c r="AA100" s="203">
        <f>IF(AA$66=$B100,SUM($C42:AA42),IF(AA$66&gt;$B100,AA42,0))</f>
        <v>0</v>
      </c>
      <c r="AB100" s="203">
        <f>IF(AB$66=$B100,SUM($C42:AB42),IF(AB$66&gt;$B100,AB42,0))</f>
        <v>0</v>
      </c>
      <c r="AC100" s="203">
        <f>IF(AC$66=$B100,SUM($C42:AC42),IF(AC$66&gt;$B100,AC42,0))</f>
        <v>0</v>
      </c>
      <c r="AD100" s="203">
        <f>IF(AD$66=$B100,SUM($C42:AD42),IF(AD$66&gt;$B100,AD42,0))</f>
        <v>0</v>
      </c>
      <c r="AE100" s="203">
        <f>IF(AE$66=$B100,SUM($C42:AE42),IF(AE$66&gt;$B100,AE42,0))</f>
        <v>0</v>
      </c>
      <c r="AF100" s="203">
        <f>IF(AF$66=$B100,SUM($C42:AF42),IF(AF$66&gt;$B100,AF42,0))</f>
        <v>0</v>
      </c>
      <c r="AG100" s="203">
        <f>IF(AG$66=$B100,SUM($C42:AG42),IF(AG$66&gt;$B100,AG42,0))</f>
        <v>0</v>
      </c>
      <c r="AH100" s="203">
        <f>IF(AH$66=$B100,SUM($C42:AH42),IF(AH$66&gt;$B100,AH42,0))</f>
        <v>0</v>
      </c>
      <c r="AI100" s="203">
        <f>IF(AI$66=$B100,SUM($C42:AI42),IF(AI$66&gt;$B100,AI42,0))</f>
        <v>0</v>
      </c>
      <c r="AJ100" s="203">
        <f>IF(AJ$66=$B100,SUM($C42:AJ42),IF(AJ$66&gt;$B100,AJ42,0))</f>
        <v>0</v>
      </c>
      <c r="AK100" s="203">
        <f>IF(AK$66=$B100,SUM($C42:AK42),IF(AK$66&gt;$B100,AK42,0))</f>
        <v>0</v>
      </c>
      <c r="AL100" s="203">
        <f>IF(AL$66=$B100,SUM($C42:AL42),IF(AL$66&gt;$B100,AL42,0))</f>
        <v>0</v>
      </c>
      <c r="AM100" s="203">
        <f>IF(AM$66=$B100,SUM($C42:AM42),IF(AM$66&gt;$B100,AM42,0))</f>
        <v>0</v>
      </c>
      <c r="AN100" s="15"/>
    </row>
    <row r="101" spans="1:40" x14ac:dyDescent="0.25">
      <c r="A101" s="11" t="s">
        <v>115</v>
      </c>
      <c r="B101" s="452">
        <f>INDEX('CapEx Detail Summary (Rates)'!$E$33:$E$64,MATCH(A101,'CapEx Detail Summary (Rates)'!$D$33:$D$64,0))</f>
        <v>47057</v>
      </c>
      <c r="C101" s="12"/>
      <c r="D101" s="203">
        <f>IF(D$66=$B101,SUM($C43:D43),IF(D$66&gt;$B101,D43,0))</f>
        <v>0</v>
      </c>
      <c r="E101" s="203">
        <f>IF(E$66=$B101,SUM($C43:E43),IF(E$66&gt;$B101,E43,0))</f>
        <v>0</v>
      </c>
      <c r="F101" s="203">
        <f>IF(F$66=$B101,SUM($C43:F43),IF(F$66&gt;$B101,F43,0))</f>
        <v>0</v>
      </c>
      <c r="G101" s="203">
        <f>IF(G$66=$B101,SUM($C43:G43),IF(G$66&gt;$B101,G43,0))</f>
        <v>0</v>
      </c>
      <c r="H101" s="203">
        <f>IF(H$66=$B101,SUM($C43:H43),IF(H$66&gt;$B101,H43,0))</f>
        <v>0</v>
      </c>
      <c r="I101" s="203">
        <f>IF(I$66=$B101,SUM($C43:I43),IF(I$66&gt;$B101,I43,0))</f>
        <v>0</v>
      </c>
      <c r="J101" s="203">
        <f>IF(J$66=$B101,SUM($C43:J43),IF(J$66&gt;$B101,J43,0))</f>
        <v>0</v>
      </c>
      <c r="K101" s="203">
        <f>IF(K$66=$B101,SUM($C43:K43),IF(K$66&gt;$B101,K43,0))</f>
        <v>0</v>
      </c>
      <c r="L101" s="203">
        <f>IF(L$66=$B101,SUM($C43:L43),IF(L$66&gt;$B101,L43,0))</f>
        <v>0</v>
      </c>
      <c r="M101" s="203">
        <f>IF(M$66=$B101,SUM($C43:M43),IF(M$66&gt;$B101,M43,0))</f>
        <v>0</v>
      </c>
      <c r="N101" s="203">
        <f>IF(N$66=$B101,SUM($C43:N43),IF(N$66&gt;$B101,N43,0))</f>
        <v>0</v>
      </c>
      <c r="O101" s="203">
        <f>IF(O$66=$B101,SUM($C43:O43),IF(O$66&gt;$B101,O43,0))</f>
        <v>0</v>
      </c>
      <c r="P101" s="203">
        <f>IF(P$66=$B101,SUM($C43:P43),IF(P$66&gt;$B101,P43,0))</f>
        <v>0</v>
      </c>
      <c r="Q101" s="203">
        <f>IF(Q$66=$B101,SUM($C43:Q43),IF(Q$66&gt;$B101,Q43,0))</f>
        <v>0</v>
      </c>
      <c r="R101" s="203">
        <f>IF(R$66=$B101,SUM($C43:R43),IF(R$66&gt;$B101,R43,0))</f>
        <v>0</v>
      </c>
      <c r="S101" s="203">
        <f>IF(S$66=$B101,SUM($C43:S43),IF(S$66&gt;$B101,S43,0))</f>
        <v>0</v>
      </c>
      <c r="T101" s="203">
        <f>IF(T$66=$B101,SUM($C43:T43),IF(T$66&gt;$B101,T43,0))</f>
        <v>0</v>
      </c>
      <c r="U101" s="203">
        <f>IF(U$66=$B101,SUM($C43:U43),IF(U$66&gt;$B101,U43,0))</f>
        <v>0</v>
      </c>
      <c r="V101" s="203">
        <f>IF(V$66=$B101,SUM($C43:V43),IF(V$66&gt;$B101,V43,0))</f>
        <v>0</v>
      </c>
      <c r="W101" s="203">
        <f>IF(W$66=$B101,SUM($C43:W43),IF(W$66&gt;$B101,W43,0))</f>
        <v>0</v>
      </c>
      <c r="X101" s="203">
        <f>IF(X$66=$B101,SUM($C43:X43),IF(X$66&gt;$B101,X43,0))</f>
        <v>0</v>
      </c>
      <c r="Y101" s="203">
        <f>IF(Y$66=$B101,SUM($C43:Y43),IF(Y$66&gt;$B101,Y43,0))</f>
        <v>0</v>
      </c>
      <c r="Z101" s="203">
        <f>IF(Z$66=$B101,SUM($C43:Z43),IF(Z$66&gt;$B101,Z43,0))</f>
        <v>0</v>
      </c>
      <c r="AA101" s="203">
        <f>IF(AA$66=$B101,SUM($C43:AA43),IF(AA$66&gt;$B101,AA43,0))</f>
        <v>0</v>
      </c>
      <c r="AB101" s="203">
        <f>IF(AB$66=$B101,SUM($C43:AB43),IF(AB$66&gt;$B101,AB43,0))</f>
        <v>0</v>
      </c>
      <c r="AC101" s="203">
        <f>IF(AC$66=$B101,SUM($C43:AC43),IF(AC$66&gt;$B101,AC43,0))</f>
        <v>0</v>
      </c>
      <c r="AD101" s="203">
        <f>IF(AD$66=$B101,SUM($C43:AD43),IF(AD$66&gt;$B101,AD43,0))</f>
        <v>0</v>
      </c>
      <c r="AE101" s="203">
        <f>IF(AE$66=$B101,SUM($C43:AE43),IF(AE$66&gt;$B101,AE43,0))</f>
        <v>0</v>
      </c>
      <c r="AF101" s="203">
        <f>IF(AF$66=$B101,SUM($C43:AF43),IF(AF$66&gt;$B101,AF43,0))</f>
        <v>0</v>
      </c>
      <c r="AG101" s="203">
        <f>IF(AG$66=$B101,SUM($C43:AG43),IF(AG$66&gt;$B101,AG43,0))</f>
        <v>0</v>
      </c>
      <c r="AH101" s="203">
        <f>IF(AH$66=$B101,SUM($C43:AH43),IF(AH$66&gt;$B101,AH43,0))</f>
        <v>0</v>
      </c>
      <c r="AI101" s="203">
        <f>IF(AI$66=$B101,SUM($C43:AI43),IF(AI$66&gt;$B101,AI43,0))</f>
        <v>0</v>
      </c>
      <c r="AJ101" s="203">
        <f>IF(AJ$66=$B101,SUM($C43:AJ43),IF(AJ$66&gt;$B101,AJ43,0))</f>
        <v>0</v>
      </c>
      <c r="AK101" s="203">
        <f>IF(AK$66=$B101,SUM($C43:AK43),IF(AK$66&gt;$B101,AK43,0))</f>
        <v>0</v>
      </c>
      <c r="AL101" s="203">
        <f>IF(AL$66=$B101,SUM($C43:AL43),IF(AL$66&gt;$B101,AL43,0))</f>
        <v>0</v>
      </c>
      <c r="AM101" s="203">
        <f>IF(AM$66=$B101,SUM($C43:AM43),IF(AM$66&gt;$B101,AM43,0))</f>
        <v>0</v>
      </c>
      <c r="AN101" s="15"/>
    </row>
    <row r="102" spans="1:40" x14ac:dyDescent="0.25">
      <c r="A102" s="11" t="s">
        <v>116</v>
      </c>
      <c r="B102" s="452">
        <f>INDEX('CapEx Detail Summary (Rates)'!$E$33:$E$64,MATCH(A102,'CapEx Detail Summary (Rates)'!$D$33:$D$64,0))</f>
        <v>47848</v>
      </c>
      <c r="C102" s="12"/>
      <c r="D102" s="203">
        <f>IF(D$66=$B102,SUM($C44:D44),IF(D$66&gt;$B102,D44,0))</f>
        <v>0</v>
      </c>
      <c r="E102" s="203">
        <f>IF(E$66=$B102,SUM($C44:E44),IF(E$66&gt;$B102,E44,0))</f>
        <v>0</v>
      </c>
      <c r="F102" s="203">
        <f>IF(F$66=$B102,SUM($C44:F44),IF(F$66&gt;$B102,F44,0))</f>
        <v>0</v>
      </c>
      <c r="G102" s="203">
        <f>IF(G$66=$B102,SUM($C44:G44),IF(G$66&gt;$B102,G44,0))</f>
        <v>0</v>
      </c>
      <c r="H102" s="203">
        <f>IF(H$66=$B102,SUM($C44:H44),IF(H$66&gt;$B102,H44,0))</f>
        <v>0</v>
      </c>
      <c r="I102" s="203">
        <f>IF(I$66=$B102,SUM($C44:I44),IF(I$66&gt;$B102,I44,0))</f>
        <v>0</v>
      </c>
      <c r="J102" s="203">
        <f>IF(J$66=$B102,SUM($C44:J44),IF(J$66&gt;$B102,J44,0))</f>
        <v>0</v>
      </c>
      <c r="K102" s="203">
        <f>IF(K$66=$B102,SUM($C44:K44),IF(K$66&gt;$B102,K44,0))</f>
        <v>0</v>
      </c>
      <c r="L102" s="203">
        <f>IF(L$66=$B102,SUM($C44:L44),IF(L$66&gt;$B102,L44,0))</f>
        <v>0</v>
      </c>
      <c r="M102" s="203">
        <f>IF(M$66=$B102,SUM($C44:M44),IF(M$66&gt;$B102,M44,0))</f>
        <v>0</v>
      </c>
      <c r="N102" s="203">
        <f>IF(N$66=$B102,SUM($C44:N44),IF(N$66&gt;$B102,N44,0))</f>
        <v>0</v>
      </c>
      <c r="O102" s="203">
        <f>IF(O$66=$B102,SUM($C44:O44),IF(O$66&gt;$B102,O44,0))</f>
        <v>0</v>
      </c>
      <c r="P102" s="203">
        <f>IF(P$66=$B102,SUM($C44:P44),IF(P$66&gt;$B102,P44,0))</f>
        <v>0</v>
      </c>
      <c r="Q102" s="203">
        <f>IF(Q$66=$B102,SUM($C44:Q44),IF(Q$66&gt;$B102,Q44,0))</f>
        <v>0</v>
      </c>
      <c r="R102" s="203">
        <f>IF(R$66=$B102,SUM($C44:R44),IF(R$66&gt;$B102,R44,0))</f>
        <v>0</v>
      </c>
      <c r="S102" s="203">
        <f>IF(S$66=$B102,SUM($C44:S44),IF(S$66&gt;$B102,S44,0))</f>
        <v>0</v>
      </c>
      <c r="T102" s="203">
        <f>IF(T$66=$B102,SUM($C44:T44),IF(T$66&gt;$B102,T44,0))</f>
        <v>0</v>
      </c>
      <c r="U102" s="203">
        <f>IF(U$66=$B102,SUM($C44:U44),IF(U$66&gt;$B102,U44,0))</f>
        <v>0</v>
      </c>
      <c r="V102" s="203">
        <f>IF(V$66=$B102,SUM($C44:V44),IF(V$66&gt;$B102,V44,0))</f>
        <v>0</v>
      </c>
      <c r="W102" s="203">
        <f>IF(W$66=$B102,SUM($C44:W44),IF(W$66&gt;$B102,W44,0))</f>
        <v>0</v>
      </c>
      <c r="X102" s="203">
        <f>IF(X$66=$B102,SUM($C44:X44),IF(X$66&gt;$B102,X44,0))</f>
        <v>0</v>
      </c>
      <c r="Y102" s="203">
        <f>IF(Y$66=$B102,SUM($C44:Y44),IF(Y$66&gt;$B102,Y44,0))</f>
        <v>0</v>
      </c>
      <c r="Z102" s="203">
        <f>IF(Z$66=$B102,SUM($C44:Z44),IF(Z$66&gt;$B102,Z44,0))</f>
        <v>0</v>
      </c>
      <c r="AA102" s="203">
        <f>IF(AA$66=$B102,SUM($C44:AA44),IF(AA$66&gt;$B102,AA44,0))</f>
        <v>0</v>
      </c>
      <c r="AB102" s="203">
        <f>IF(AB$66=$B102,SUM($C44:AB44),IF(AB$66&gt;$B102,AB44,0))</f>
        <v>0</v>
      </c>
      <c r="AC102" s="203">
        <f>IF(AC$66=$B102,SUM($C44:AC44),IF(AC$66&gt;$B102,AC44,0))</f>
        <v>0</v>
      </c>
      <c r="AD102" s="203">
        <f>IF(AD$66=$B102,SUM($C44:AD44),IF(AD$66&gt;$B102,AD44,0))</f>
        <v>0</v>
      </c>
      <c r="AE102" s="203">
        <f>IF(AE$66=$B102,SUM($C44:AE44),IF(AE$66&gt;$B102,AE44,0))</f>
        <v>0</v>
      </c>
      <c r="AF102" s="203">
        <f>IF(AF$66=$B102,SUM($C44:AF44),IF(AF$66&gt;$B102,AF44,0))</f>
        <v>0</v>
      </c>
      <c r="AG102" s="203">
        <f>IF(AG$66=$B102,SUM($C44:AG44),IF(AG$66&gt;$B102,AG44,0))</f>
        <v>0</v>
      </c>
      <c r="AH102" s="203">
        <f>IF(AH$66=$B102,SUM($C44:AH44),IF(AH$66&gt;$B102,AH44,0))</f>
        <v>0</v>
      </c>
      <c r="AI102" s="203">
        <f>IF(AI$66=$B102,SUM($C44:AI44),IF(AI$66&gt;$B102,AI44,0))</f>
        <v>0</v>
      </c>
      <c r="AJ102" s="203">
        <f>IF(AJ$66=$B102,SUM($C44:AJ44),IF(AJ$66&gt;$B102,AJ44,0))</f>
        <v>0</v>
      </c>
      <c r="AK102" s="203">
        <f>IF(AK$66=$B102,SUM($C44:AK44),IF(AK$66&gt;$B102,AK44,0))</f>
        <v>0</v>
      </c>
      <c r="AL102" s="203">
        <f>IF(AL$66=$B102,SUM($C44:AL44),IF(AL$66&gt;$B102,AL44,0))</f>
        <v>0</v>
      </c>
      <c r="AM102" s="203">
        <f>IF(AM$66=$B102,SUM($C44:AM44),IF(AM$66&gt;$B102,AM44,0))</f>
        <v>0</v>
      </c>
      <c r="AN102" s="15"/>
    </row>
    <row r="103" spans="1:40" x14ac:dyDescent="0.25">
      <c r="A103" s="11" t="s">
        <v>117</v>
      </c>
      <c r="B103" s="452">
        <f>INDEX('CapEx Detail Summary (Rates)'!$E$33:$E$64,MATCH(A103,'CapEx Detail Summary (Rates)'!$D$33:$D$64,0))</f>
        <v>47057</v>
      </c>
      <c r="C103" s="12"/>
      <c r="D103" s="203">
        <f>IF(D$66=$B103,SUM($C45:D45),IF(D$66&gt;$B103,D45,0))</f>
        <v>0</v>
      </c>
      <c r="E103" s="203">
        <f>IF(E$66=$B103,SUM($C45:E45),IF(E$66&gt;$B103,E45,0))</f>
        <v>0</v>
      </c>
      <c r="F103" s="203">
        <f>IF(F$66=$B103,SUM($C45:F45),IF(F$66&gt;$B103,F45,0))</f>
        <v>0</v>
      </c>
      <c r="G103" s="203">
        <f>IF(G$66=$B103,SUM($C45:G45),IF(G$66&gt;$B103,G45,0))</f>
        <v>0</v>
      </c>
      <c r="H103" s="203">
        <f>IF(H$66=$B103,SUM($C45:H45),IF(H$66&gt;$B103,H45,0))</f>
        <v>0</v>
      </c>
      <c r="I103" s="203">
        <f>IF(I$66=$B103,SUM($C45:I45),IF(I$66&gt;$B103,I45,0))</f>
        <v>0</v>
      </c>
      <c r="J103" s="203">
        <f>IF(J$66=$B103,SUM($C45:J45),IF(J$66&gt;$B103,J45,0))</f>
        <v>0</v>
      </c>
      <c r="K103" s="203">
        <f>IF(K$66=$B103,SUM($C45:K45),IF(K$66&gt;$B103,K45,0))</f>
        <v>0</v>
      </c>
      <c r="L103" s="203">
        <f>IF(L$66=$B103,SUM($C45:L45),IF(L$66&gt;$B103,L45,0))</f>
        <v>0</v>
      </c>
      <c r="M103" s="203">
        <f>IF(M$66=$B103,SUM($C45:M45),IF(M$66&gt;$B103,M45,0))</f>
        <v>0</v>
      </c>
      <c r="N103" s="203">
        <f>IF(N$66=$B103,SUM($C45:N45),IF(N$66&gt;$B103,N45,0))</f>
        <v>0</v>
      </c>
      <c r="O103" s="203">
        <f>IF(O$66=$B103,SUM($C45:O45),IF(O$66&gt;$B103,O45,0))</f>
        <v>0</v>
      </c>
      <c r="P103" s="203">
        <f>IF(P$66=$B103,SUM($C45:P45),IF(P$66&gt;$B103,P45,0))</f>
        <v>0</v>
      </c>
      <c r="Q103" s="203">
        <f>IF(Q$66=$B103,SUM($C45:Q45),IF(Q$66&gt;$B103,Q45,0))</f>
        <v>0</v>
      </c>
      <c r="R103" s="203">
        <f>IF(R$66=$B103,SUM($C45:R45),IF(R$66&gt;$B103,R45,0))</f>
        <v>0</v>
      </c>
      <c r="S103" s="203">
        <f>IF(S$66=$B103,SUM($C45:S45),IF(S$66&gt;$B103,S45,0))</f>
        <v>0</v>
      </c>
      <c r="T103" s="203">
        <f>IF(T$66=$B103,SUM($C45:T45),IF(T$66&gt;$B103,T45,0))</f>
        <v>0</v>
      </c>
      <c r="U103" s="203">
        <f>IF(U$66=$B103,SUM($C45:U45),IF(U$66&gt;$B103,U45,0))</f>
        <v>0</v>
      </c>
      <c r="V103" s="203">
        <f>IF(V$66=$B103,SUM($C45:V45),IF(V$66&gt;$B103,V45,0))</f>
        <v>0</v>
      </c>
      <c r="W103" s="203">
        <f>IF(W$66=$B103,SUM($C45:W45),IF(W$66&gt;$B103,W45,0))</f>
        <v>0</v>
      </c>
      <c r="X103" s="203">
        <f>IF(X$66=$B103,SUM($C45:X45),IF(X$66&gt;$B103,X45,0))</f>
        <v>0</v>
      </c>
      <c r="Y103" s="203">
        <f>IF(Y$66=$B103,SUM($C45:Y45),IF(Y$66&gt;$B103,Y45,0))</f>
        <v>0</v>
      </c>
      <c r="Z103" s="203">
        <f>IF(Z$66=$B103,SUM($C45:Z45),IF(Z$66&gt;$B103,Z45,0))</f>
        <v>0</v>
      </c>
      <c r="AA103" s="203">
        <f>IF(AA$66=$B103,SUM($C45:AA45),IF(AA$66&gt;$B103,AA45,0))</f>
        <v>0</v>
      </c>
      <c r="AB103" s="203">
        <f>IF(AB$66=$B103,SUM($C45:AB45),IF(AB$66&gt;$B103,AB45,0))</f>
        <v>0</v>
      </c>
      <c r="AC103" s="203">
        <f>IF(AC$66=$B103,SUM($C45:AC45),IF(AC$66&gt;$B103,AC45,0))</f>
        <v>0</v>
      </c>
      <c r="AD103" s="203">
        <f>IF(AD$66=$B103,SUM($C45:AD45),IF(AD$66&gt;$B103,AD45,0))</f>
        <v>0</v>
      </c>
      <c r="AE103" s="203">
        <f>IF(AE$66=$B103,SUM($C45:AE45),IF(AE$66&gt;$B103,AE45,0))</f>
        <v>0</v>
      </c>
      <c r="AF103" s="203">
        <f>IF(AF$66=$B103,SUM($C45:AF45),IF(AF$66&gt;$B103,AF45,0))</f>
        <v>0</v>
      </c>
      <c r="AG103" s="203">
        <f>IF(AG$66=$B103,SUM($C45:AG45),IF(AG$66&gt;$B103,AG45,0))</f>
        <v>0</v>
      </c>
      <c r="AH103" s="203">
        <f>IF(AH$66=$B103,SUM($C45:AH45),IF(AH$66&gt;$B103,AH45,0))</f>
        <v>0</v>
      </c>
      <c r="AI103" s="203">
        <f>IF(AI$66=$B103,SUM($C45:AI45),IF(AI$66&gt;$B103,AI45,0))</f>
        <v>0</v>
      </c>
      <c r="AJ103" s="203">
        <f>IF(AJ$66=$B103,SUM($C45:AJ45),IF(AJ$66&gt;$B103,AJ45,0))</f>
        <v>0</v>
      </c>
      <c r="AK103" s="203">
        <f>IF(AK$66=$B103,SUM($C45:AK45),IF(AK$66&gt;$B103,AK45,0))</f>
        <v>0</v>
      </c>
      <c r="AL103" s="203">
        <f>IF(AL$66=$B103,SUM($C45:AL45),IF(AL$66&gt;$B103,AL45,0))</f>
        <v>0</v>
      </c>
      <c r="AM103" s="203">
        <f>IF(AM$66=$B103,SUM($C45:AM45),IF(AM$66&gt;$B103,AM45,0))</f>
        <v>0</v>
      </c>
      <c r="AN103" s="15"/>
    </row>
    <row r="104" spans="1:40" x14ac:dyDescent="0.25">
      <c r="A104" s="11" t="s">
        <v>118</v>
      </c>
      <c r="B104" s="452">
        <f>INDEX('CapEx Detail Summary (Rates)'!$E$33:$E$64,MATCH(A104,'CapEx Detail Summary (Rates)'!$D$33:$D$64,0))</f>
        <v>48152</v>
      </c>
      <c r="C104" s="12"/>
      <c r="D104" s="203">
        <f>IF(D$66=$B104,SUM($C46:D46),IF(D$66&gt;$B104,D46,0))</f>
        <v>0</v>
      </c>
      <c r="E104" s="203">
        <f>IF(E$66=$B104,SUM($C46:E46),IF(E$66&gt;$B104,E46,0))</f>
        <v>0</v>
      </c>
      <c r="F104" s="203">
        <f>IF(F$66=$B104,SUM($C46:F46),IF(F$66&gt;$B104,F46,0))</f>
        <v>0</v>
      </c>
      <c r="G104" s="203">
        <f>IF(G$66=$B104,SUM($C46:G46),IF(G$66&gt;$B104,G46,0))</f>
        <v>0</v>
      </c>
      <c r="H104" s="203">
        <f>IF(H$66=$B104,SUM($C46:H46),IF(H$66&gt;$B104,H46,0))</f>
        <v>0</v>
      </c>
      <c r="I104" s="203">
        <f>IF(I$66=$B104,SUM($C46:I46),IF(I$66&gt;$B104,I46,0))</f>
        <v>0</v>
      </c>
      <c r="J104" s="203">
        <f>IF(J$66=$B104,SUM($C46:J46),IF(J$66&gt;$B104,J46,0))</f>
        <v>0</v>
      </c>
      <c r="K104" s="203">
        <f>IF(K$66=$B104,SUM($C46:K46),IF(K$66&gt;$B104,K46,0))</f>
        <v>0</v>
      </c>
      <c r="L104" s="203">
        <f>IF(L$66=$B104,SUM($C46:L46),IF(L$66&gt;$B104,L46,0))</f>
        <v>0</v>
      </c>
      <c r="M104" s="203">
        <f>IF(M$66=$B104,SUM($C46:M46),IF(M$66&gt;$B104,M46,0))</f>
        <v>0</v>
      </c>
      <c r="N104" s="203">
        <f>IF(N$66=$B104,SUM($C46:N46),IF(N$66&gt;$B104,N46,0))</f>
        <v>0</v>
      </c>
      <c r="O104" s="203">
        <f>IF(O$66=$B104,SUM($C46:O46),IF(O$66&gt;$B104,O46,0))</f>
        <v>0</v>
      </c>
      <c r="P104" s="203">
        <f>IF(P$66=$B104,SUM($C46:P46),IF(P$66&gt;$B104,P46,0))</f>
        <v>0</v>
      </c>
      <c r="Q104" s="203">
        <f>IF(Q$66=$B104,SUM($C46:Q46),IF(Q$66&gt;$B104,Q46,0))</f>
        <v>0</v>
      </c>
      <c r="R104" s="203">
        <f>IF(R$66=$B104,SUM($C46:R46),IF(R$66&gt;$B104,R46,0))</f>
        <v>0</v>
      </c>
      <c r="S104" s="203">
        <f>IF(S$66=$B104,SUM($C46:S46),IF(S$66&gt;$B104,S46,0))</f>
        <v>0</v>
      </c>
      <c r="T104" s="203">
        <f>IF(T$66=$B104,SUM($C46:T46),IF(T$66&gt;$B104,T46,0))</f>
        <v>0</v>
      </c>
      <c r="U104" s="203">
        <f>IF(U$66=$B104,SUM($C46:U46),IF(U$66&gt;$B104,U46,0))</f>
        <v>0</v>
      </c>
      <c r="V104" s="203">
        <f>IF(V$66=$B104,SUM($C46:V46),IF(V$66&gt;$B104,V46,0))</f>
        <v>0</v>
      </c>
      <c r="W104" s="203">
        <f>IF(W$66=$B104,SUM($C46:W46),IF(W$66&gt;$B104,W46,0))</f>
        <v>0</v>
      </c>
      <c r="X104" s="203">
        <f>IF(X$66=$B104,SUM($C46:X46),IF(X$66&gt;$B104,X46,0))</f>
        <v>0</v>
      </c>
      <c r="Y104" s="203">
        <f>IF(Y$66=$B104,SUM($C46:Y46),IF(Y$66&gt;$B104,Y46,0))</f>
        <v>0</v>
      </c>
      <c r="Z104" s="203">
        <f>IF(Z$66=$B104,SUM($C46:Z46),IF(Z$66&gt;$B104,Z46,0))</f>
        <v>0</v>
      </c>
      <c r="AA104" s="203">
        <f>IF(AA$66=$B104,SUM($C46:AA46),IF(AA$66&gt;$B104,AA46,0))</f>
        <v>0</v>
      </c>
      <c r="AB104" s="203">
        <f>IF(AB$66=$B104,SUM($C46:AB46),IF(AB$66&gt;$B104,AB46,0))</f>
        <v>0</v>
      </c>
      <c r="AC104" s="203">
        <f>IF(AC$66=$B104,SUM($C46:AC46),IF(AC$66&gt;$B104,AC46,0))</f>
        <v>0</v>
      </c>
      <c r="AD104" s="203">
        <f>IF(AD$66=$B104,SUM($C46:AD46),IF(AD$66&gt;$B104,AD46,0))</f>
        <v>0</v>
      </c>
      <c r="AE104" s="203">
        <f>IF(AE$66=$B104,SUM($C46:AE46),IF(AE$66&gt;$B104,AE46,0))</f>
        <v>0</v>
      </c>
      <c r="AF104" s="203">
        <f>IF(AF$66=$B104,SUM($C46:AF46),IF(AF$66&gt;$B104,AF46,0))</f>
        <v>0</v>
      </c>
      <c r="AG104" s="203">
        <f>IF(AG$66=$B104,SUM($C46:AG46),IF(AG$66&gt;$B104,AG46,0))</f>
        <v>0</v>
      </c>
      <c r="AH104" s="203">
        <f>IF(AH$66=$B104,SUM($C46:AH46),IF(AH$66&gt;$B104,AH46,0))</f>
        <v>0</v>
      </c>
      <c r="AI104" s="203">
        <f>IF(AI$66=$B104,SUM($C46:AI46),IF(AI$66&gt;$B104,AI46,0))</f>
        <v>0</v>
      </c>
      <c r="AJ104" s="203">
        <f>IF(AJ$66=$B104,SUM($C46:AJ46),IF(AJ$66&gt;$B104,AJ46,0))</f>
        <v>0</v>
      </c>
      <c r="AK104" s="203">
        <f>IF(AK$66=$B104,SUM($C46:AK46),IF(AK$66&gt;$B104,AK46,0))</f>
        <v>0</v>
      </c>
      <c r="AL104" s="203">
        <f>IF(AL$66=$B104,SUM($C46:AL46),IF(AL$66&gt;$B104,AL46,0))</f>
        <v>0</v>
      </c>
      <c r="AM104" s="203">
        <f>IF(AM$66=$B104,SUM($C46:AM46),IF(AM$66&gt;$B104,AM46,0))</f>
        <v>0</v>
      </c>
    </row>
    <row r="105" spans="1:40" x14ac:dyDescent="0.25">
      <c r="A105" s="11" t="s">
        <v>119</v>
      </c>
      <c r="B105" s="452">
        <f>INDEX('CapEx Detail Summary (Rates)'!$E$33:$E$64,MATCH(A105,'CapEx Detail Summary (Rates)'!$D$33:$D$64,0))</f>
        <v>47299</v>
      </c>
      <c r="C105" s="12"/>
      <c r="D105" s="203">
        <f>IF(D$66=$B105,SUM($C47:D47),IF(D$66&gt;$B105,D47,0))</f>
        <v>0</v>
      </c>
      <c r="E105" s="203">
        <f>IF(E$66=$B105,SUM($C47:E47),IF(E$66&gt;$B105,E47,0))</f>
        <v>0</v>
      </c>
      <c r="F105" s="203">
        <f>IF(F$66=$B105,SUM($C47:F47),IF(F$66&gt;$B105,F47,0))</f>
        <v>0</v>
      </c>
      <c r="G105" s="203">
        <f>IF(G$66=$B105,SUM($C47:G47),IF(G$66&gt;$B105,G47,0))</f>
        <v>0</v>
      </c>
      <c r="H105" s="203">
        <f>IF(H$66=$B105,SUM($C47:H47),IF(H$66&gt;$B105,H47,0))</f>
        <v>0</v>
      </c>
      <c r="I105" s="203">
        <f>IF(I$66=$B105,SUM($C47:I47),IF(I$66&gt;$B105,I47,0))</f>
        <v>0</v>
      </c>
      <c r="J105" s="203">
        <f>IF(J$66=$B105,SUM($C47:J47),IF(J$66&gt;$B105,J47,0))</f>
        <v>0</v>
      </c>
      <c r="K105" s="203">
        <f>IF(K$66=$B105,SUM($C47:K47),IF(K$66&gt;$B105,K47,0))</f>
        <v>0</v>
      </c>
      <c r="L105" s="203">
        <f>IF(L$66=$B105,SUM($C47:L47),IF(L$66&gt;$B105,L47,0))</f>
        <v>0</v>
      </c>
      <c r="M105" s="203">
        <f>IF(M$66=$B105,SUM($C47:M47),IF(M$66&gt;$B105,M47,0))</f>
        <v>0</v>
      </c>
      <c r="N105" s="203">
        <f>IF(N$66=$B105,SUM($C47:N47),IF(N$66&gt;$B105,N47,0))</f>
        <v>0</v>
      </c>
      <c r="O105" s="203">
        <f>IF(O$66=$B105,SUM($C47:O47),IF(O$66&gt;$B105,O47,0))</f>
        <v>0</v>
      </c>
      <c r="P105" s="203">
        <f>IF(P$66=$B105,SUM($C47:P47),IF(P$66&gt;$B105,P47,0))</f>
        <v>0</v>
      </c>
      <c r="Q105" s="203">
        <f>IF(Q$66=$B105,SUM($C47:Q47),IF(Q$66&gt;$B105,Q47,0))</f>
        <v>0</v>
      </c>
      <c r="R105" s="203">
        <f>IF(R$66=$B105,SUM($C47:R47),IF(R$66&gt;$B105,R47,0))</f>
        <v>0</v>
      </c>
      <c r="S105" s="203">
        <f>IF(S$66=$B105,SUM($C47:S47),IF(S$66&gt;$B105,S47,0))</f>
        <v>0</v>
      </c>
      <c r="T105" s="203">
        <f>IF(T$66=$B105,SUM($C47:T47),IF(T$66&gt;$B105,T47,0))</f>
        <v>0</v>
      </c>
      <c r="U105" s="203">
        <f>IF(U$66=$B105,SUM($C47:U47),IF(U$66&gt;$B105,U47,0))</f>
        <v>0</v>
      </c>
      <c r="V105" s="203">
        <f>IF(V$66=$B105,SUM($C47:V47),IF(V$66&gt;$B105,V47,0))</f>
        <v>0</v>
      </c>
      <c r="W105" s="203">
        <f>IF(W$66=$B105,SUM($C47:W47),IF(W$66&gt;$B105,W47,0))</f>
        <v>0</v>
      </c>
      <c r="X105" s="203">
        <f>IF(X$66=$B105,SUM($C47:X47),IF(X$66&gt;$B105,X47,0))</f>
        <v>0</v>
      </c>
      <c r="Y105" s="203">
        <f>IF(Y$66=$B105,SUM($C47:Y47),IF(Y$66&gt;$B105,Y47,0))</f>
        <v>0</v>
      </c>
      <c r="Z105" s="203">
        <f>IF(Z$66=$B105,SUM($C47:Z47),IF(Z$66&gt;$B105,Z47,0))</f>
        <v>0</v>
      </c>
      <c r="AA105" s="203">
        <f>IF(AA$66=$B105,SUM($C47:AA47),IF(AA$66&gt;$B105,AA47,0))</f>
        <v>0</v>
      </c>
      <c r="AB105" s="203">
        <f>IF(AB$66=$B105,SUM($C47:AB47),IF(AB$66&gt;$B105,AB47,0))</f>
        <v>0</v>
      </c>
      <c r="AC105" s="203">
        <f>IF(AC$66=$B105,SUM($C47:AC47),IF(AC$66&gt;$B105,AC47,0))</f>
        <v>0</v>
      </c>
      <c r="AD105" s="203">
        <f>IF(AD$66=$B105,SUM($C47:AD47),IF(AD$66&gt;$B105,AD47,0))</f>
        <v>0</v>
      </c>
      <c r="AE105" s="203">
        <f>IF(AE$66=$B105,SUM($C47:AE47),IF(AE$66&gt;$B105,AE47,0))</f>
        <v>0</v>
      </c>
      <c r="AF105" s="203">
        <f>IF(AF$66=$B105,SUM($C47:AF47),IF(AF$66&gt;$B105,AF47,0))</f>
        <v>0</v>
      </c>
      <c r="AG105" s="203">
        <f>IF(AG$66=$B105,SUM($C47:AG47),IF(AG$66&gt;$B105,AG47,0))</f>
        <v>5399999.5999340639</v>
      </c>
      <c r="AH105" s="203">
        <f>IF(AH$66=$B105,SUM($C47:AH47),IF(AH$66&gt;$B105,AH47,0))</f>
        <v>0</v>
      </c>
      <c r="AI105" s="203">
        <f>IF(AI$66=$B105,SUM($C47:AI47),IF(AI$66&gt;$B105,AI47,0))</f>
        <v>0</v>
      </c>
      <c r="AJ105" s="203">
        <f>IF(AJ$66=$B105,SUM($C47:AJ47),IF(AJ$66&gt;$B105,AJ47,0))</f>
        <v>0</v>
      </c>
      <c r="AK105" s="203">
        <f>IF(AK$66=$B105,SUM($C47:AK47),IF(AK$66&gt;$B105,AK47,0))</f>
        <v>0</v>
      </c>
      <c r="AL105" s="203">
        <f>IF(AL$66=$B105,SUM($C47:AL47),IF(AL$66&gt;$B105,AL47,0))</f>
        <v>0</v>
      </c>
      <c r="AM105" s="203">
        <f>IF(AM$66=$B105,SUM($C47:AM47),IF(AM$66&gt;$B105,AM47,0))</f>
        <v>0</v>
      </c>
    </row>
    <row r="106" spans="1:40" x14ac:dyDescent="0.25">
      <c r="A106" s="11" t="s">
        <v>120</v>
      </c>
      <c r="B106" s="452">
        <f>INDEX('CapEx Detail Summary (Rates)'!$E$33:$E$64,MATCH(A106,'CapEx Detail Summary (Rates)'!$D$33:$D$64,0))</f>
        <v>46630</v>
      </c>
      <c r="C106" s="12"/>
      <c r="D106" s="203">
        <f>IF(D$66=$B106,SUM($C48:D48),IF(D$66&gt;$B106,D48,0))</f>
        <v>0</v>
      </c>
      <c r="E106" s="203">
        <f>IF(E$66=$B106,SUM($C48:E48),IF(E$66&gt;$B106,E48,0))</f>
        <v>0</v>
      </c>
      <c r="F106" s="203">
        <f>IF(F$66=$B106,SUM($C48:F48),IF(F$66&gt;$B106,F48,0))</f>
        <v>0</v>
      </c>
      <c r="G106" s="203">
        <f>IF(G$66=$B106,SUM($C48:G48),IF(G$66&gt;$B106,G48,0))</f>
        <v>0</v>
      </c>
      <c r="H106" s="203">
        <f>IF(H$66=$B106,SUM($C48:H48),IF(H$66&gt;$B106,H48,0))</f>
        <v>0</v>
      </c>
      <c r="I106" s="203">
        <f>IF(I$66=$B106,SUM($C48:I48),IF(I$66&gt;$B106,I48,0))</f>
        <v>0</v>
      </c>
      <c r="J106" s="203">
        <f>IF(J$66=$B106,SUM($C48:J48),IF(J$66&gt;$B106,J48,0))</f>
        <v>0</v>
      </c>
      <c r="K106" s="203">
        <f>IF(K$66=$B106,SUM($C48:K48),IF(K$66&gt;$B106,K48,0))</f>
        <v>2219999.9999999735</v>
      </c>
      <c r="L106" s="203">
        <f>IF(L$66=$B106,SUM($C48:L48),IF(L$66&gt;$B106,L48,0))</f>
        <v>0</v>
      </c>
      <c r="M106" s="203">
        <f>IF(M$66=$B106,SUM($C48:M48),IF(M$66&gt;$B106,M48,0))</f>
        <v>0</v>
      </c>
      <c r="N106" s="203">
        <f>IF(N$66=$B106,SUM($C48:N48),IF(N$66&gt;$B106,N48,0))</f>
        <v>0</v>
      </c>
      <c r="O106" s="203">
        <f>IF(O$66=$B106,SUM($C48:O48),IF(O$66&gt;$B106,O48,0))</f>
        <v>0</v>
      </c>
      <c r="P106" s="203">
        <f>IF(P$66=$B106,SUM($C48:P48),IF(P$66&gt;$B106,P48,0))</f>
        <v>0</v>
      </c>
      <c r="Q106" s="203">
        <f>IF(Q$66=$B106,SUM($C48:Q48),IF(Q$66&gt;$B106,Q48,0))</f>
        <v>0</v>
      </c>
      <c r="R106" s="203">
        <f>IF(R$66=$B106,SUM($C48:R48),IF(R$66&gt;$B106,R48,0))</f>
        <v>0</v>
      </c>
      <c r="S106" s="203">
        <f>IF(S$66=$B106,SUM($C48:S48),IF(S$66&gt;$B106,S48,0))</f>
        <v>0</v>
      </c>
      <c r="T106" s="203">
        <f>IF(T$66=$B106,SUM($C48:T48),IF(T$66&gt;$B106,T48,0))</f>
        <v>0</v>
      </c>
      <c r="U106" s="203">
        <f>IF(U$66=$B106,SUM($C48:U48),IF(U$66&gt;$B106,U48,0))</f>
        <v>0</v>
      </c>
      <c r="V106" s="203">
        <f>IF(V$66=$B106,SUM($C48:V48),IF(V$66&gt;$B106,V48,0))</f>
        <v>0</v>
      </c>
      <c r="W106" s="203">
        <f>IF(W$66=$B106,SUM($C48:W48),IF(W$66&gt;$B106,W48,0))</f>
        <v>0</v>
      </c>
      <c r="X106" s="203">
        <f>IF(X$66=$B106,SUM($C48:X48),IF(X$66&gt;$B106,X48,0))</f>
        <v>0</v>
      </c>
      <c r="Y106" s="203">
        <f>IF(Y$66=$B106,SUM($C48:Y48),IF(Y$66&gt;$B106,Y48,0))</f>
        <v>0</v>
      </c>
      <c r="Z106" s="203">
        <f>IF(Z$66=$B106,SUM($C48:Z48),IF(Z$66&gt;$B106,Z48,0))</f>
        <v>0</v>
      </c>
      <c r="AA106" s="203">
        <f>IF(AA$66=$B106,SUM($C48:AA48),IF(AA$66&gt;$B106,AA48,0))</f>
        <v>0</v>
      </c>
      <c r="AB106" s="203">
        <f>IF(AB$66=$B106,SUM($C48:AB48),IF(AB$66&gt;$B106,AB48,0))</f>
        <v>0</v>
      </c>
      <c r="AC106" s="203">
        <f>IF(AC$66=$B106,SUM($C48:AC48),IF(AC$66&gt;$B106,AC48,0))</f>
        <v>0</v>
      </c>
      <c r="AD106" s="203">
        <f>IF(AD$66=$B106,SUM($C48:AD48),IF(AD$66&gt;$B106,AD48,0))</f>
        <v>0</v>
      </c>
      <c r="AE106" s="203">
        <f>IF(AE$66=$B106,SUM($C48:AE48),IF(AE$66&gt;$B106,AE48,0))</f>
        <v>0</v>
      </c>
      <c r="AF106" s="203">
        <f>IF(AF$66=$B106,SUM($C48:AF48),IF(AF$66&gt;$B106,AF48,0))</f>
        <v>0</v>
      </c>
      <c r="AG106" s="203">
        <f>IF(AG$66=$B106,SUM($C48:AG48),IF(AG$66&gt;$B106,AG48,0))</f>
        <v>0</v>
      </c>
      <c r="AH106" s="203">
        <f>IF(AH$66=$B106,SUM($C48:AH48),IF(AH$66&gt;$B106,AH48,0))</f>
        <v>0</v>
      </c>
      <c r="AI106" s="203">
        <f>IF(AI$66=$B106,SUM($C48:AI48),IF(AI$66&gt;$B106,AI48,0))</f>
        <v>0</v>
      </c>
      <c r="AJ106" s="203">
        <f>IF(AJ$66=$B106,SUM($C48:AJ48),IF(AJ$66&gt;$B106,AJ48,0))</f>
        <v>0</v>
      </c>
      <c r="AK106" s="203">
        <f>IF(AK$66=$B106,SUM($C48:AK48),IF(AK$66&gt;$B106,AK48,0))</f>
        <v>0</v>
      </c>
      <c r="AL106" s="203">
        <f>IF(AL$66=$B106,SUM($C48:AL48),IF(AL$66&gt;$B106,AL48,0))</f>
        <v>0</v>
      </c>
      <c r="AM106" s="203">
        <f>IF(AM$66=$B106,SUM($C48:AM48),IF(AM$66&gt;$B106,AM48,0))</f>
        <v>0</v>
      </c>
    </row>
    <row r="107" spans="1:40" x14ac:dyDescent="0.25">
      <c r="A107" s="11" t="s">
        <v>121</v>
      </c>
      <c r="B107" s="452">
        <f>INDEX('CapEx Detail Summary (Rates)'!$E$33:$E$64,MATCH(A107,'CapEx Detail Summary (Rates)'!$D$33:$D$64,0))</f>
        <v>46843</v>
      </c>
      <c r="C107" s="12"/>
      <c r="D107" s="203">
        <f>IF(D$66=$B107,SUM($C49:D49),IF(D$66&gt;$B107,D49,0))</f>
        <v>0</v>
      </c>
      <c r="E107" s="203">
        <f>IF(E$66=$B107,SUM($C49:E49),IF(E$66&gt;$B107,E49,0))</f>
        <v>0</v>
      </c>
      <c r="F107" s="203">
        <f>IF(F$66=$B107,SUM($C49:F49),IF(F$66&gt;$B107,F49,0))</f>
        <v>0</v>
      </c>
      <c r="G107" s="203">
        <f>IF(G$66=$B107,SUM($C49:G49),IF(G$66&gt;$B107,G49,0))</f>
        <v>0</v>
      </c>
      <c r="H107" s="203">
        <f>IF(H$66=$B107,SUM($C49:H49),IF(H$66&gt;$B107,H49,0))</f>
        <v>0</v>
      </c>
      <c r="I107" s="203">
        <f>IF(I$66=$B107,SUM($C49:I49),IF(I$66&gt;$B107,I49,0))</f>
        <v>0</v>
      </c>
      <c r="J107" s="203">
        <f>IF(J$66=$B107,SUM($C49:J49),IF(J$66&gt;$B107,J49,0))</f>
        <v>0</v>
      </c>
      <c r="K107" s="203">
        <f>IF(K$66=$B107,SUM($C49:K49),IF(K$66&gt;$B107,K49,0))</f>
        <v>0</v>
      </c>
      <c r="L107" s="203">
        <f>IF(L$66=$B107,SUM($C49:L49),IF(L$66&gt;$B107,L49,0))</f>
        <v>0</v>
      </c>
      <c r="M107" s="203">
        <f>IF(M$66=$B107,SUM($C49:M49),IF(M$66&gt;$B107,M49,0))</f>
        <v>0</v>
      </c>
      <c r="N107" s="203">
        <f>IF(N$66=$B107,SUM($C49:N49),IF(N$66&gt;$B107,N49,0))</f>
        <v>0</v>
      </c>
      <c r="O107" s="203">
        <f>IF(O$66=$B107,SUM($C49:O49),IF(O$66&gt;$B107,O49,0))</f>
        <v>0</v>
      </c>
      <c r="P107" s="203">
        <f>IF(P$66=$B107,SUM($C49:P49),IF(P$66&gt;$B107,P49,0))</f>
        <v>0</v>
      </c>
      <c r="Q107" s="203">
        <f>IF(Q$66=$B107,SUM($C49:Q49),IF(Q$66&gt;$B107,Q49,0))</f>
        <v>0</v>
      </c>
      <c r="R107" s="203">
        <f>IF(R$66=$B107,SUM($C49:R49),IF(R$66&gt;$B107,R49,0))</f>
        <v>0</v>
      </c>
      <c r="S107" s="203">
        <f>IF(S$66=$B107,SUM($C49:S49),IF(S$66&gt;$B107,S49,0))</f>
        <v>0</v>
      </c>
      <c r="T107" s="203">
        <f>IF(T$66=$B107,SUM($C49:T49),IF(T$66&gt;$B107,T49,0))</f>
        <v>0</v>
      </c>
      <c r="U107" s="203">
        <f>IF(U$66=$B107,SUM($C49:U49),IF(U$66&gt;$B107,U49,0))</f>
        <v>0</v>
      </c>
      <c r="V107" s="203">
        <f>IF(V$66=$B107,SUM($C49:V49),IF(V$66&gt;$B107,V49,0))</f>
        <v>0</v>
      </c>
      <c r="W107" s="203">
        <f>IF(W$66=$B107,SUM($C49:W49),IF(W$66&gt;$B107,W49,0))</f>
        <v>0</v>
      </c>
      <c r="X107" s="203">
        <f>IF(X$66=$B107,SUM($C49:X49),IF(X$66&gt;$B107,X49,0))</f>
        <v>0</v>
      </c>
      <c r="Y107" s="203">
        <f>IF(Y$66=$B107,SUM($C49:Y49),IF(Y$66&gt;$B107,Y49,0))</f>
        <v>0</v>
      </c>
      <c r="Z107" s="203">
        <f>IF(Z$66=$B107,SUM($C49:Z49),IF(Z$66&gt;$B107,Z49,0))</f>
        <v>0</v>
      </c>
      <c r="AA107" s="203">
        <f>IF(AA$66=$B107,SUM($C49:AA49),IF(AA$66&gt;$B107,AA49,0))</f>
        <v>0</v>
      </c>
      <c r="AB107" s="203">
        <f>IF(AB$66=$B107,SUM($C49:AB49),IF(AB$66&gt;$B107,AB49,0))</f>
        <v>0</v>
      </c>
      <c r="AC107" s="203">
        <f>IF(AC$66=$B107,SUM($C49:AC49),IF(AC$66&gt;$B107,AC49,0))</f>
        <v>0</v>
      </c>
      <c r="AD107" s="203">
        <f>IF(AD$66=$B107,SUM($C49:AD49),IF(AD$66&gt;$B107,AD49,0))</f>
        <v>0</v>
      </c>
      <c r="AE107" s="203">
        <f>IF(AE$66=$B107,SUM($C49:AE49),IF(AE$66&gt;$B107,AE49,0))</f>
        <v>0</v>
      </c>
      <c r="AF107" s="203">
        <f>IF(AF$66=$B107,SUM($C49:AF49),IF(AF$66&gt;$B107,AF49,0))</f>
        <v>0</v>
      </c>
      <c r="AG107" s="203">
        <f>IF(AG$66=$B107,SUM($C49:AG49),IF(AG$66&gt;$B107,AG49,0))</f>
        <v>0</v>
      </c>
      <c r="AH107" s="203">
        <f>IF(AH$66=$B107,SUM($C49:AH49),IF(AH$66&gt;$B107,AH49,0))</f>
        <v>0</v>
      </c>
      <c r="AI107" s="203">
        <f>IF(AI$66=$B107,SUM($C49:AI49),IF(AI$66&gt;$B107,AI49,0))</f>
        <v>0</v>
      </c>
      <c r="AJ107" s="203">
        <f>IF(AJ$66=$B107,SUM($C49:AJ49),IF(AJ$66&gt;$B107,AJ49,0))</f>
        <v>0</v>
      </c>
      <c r="AK107" s="203">
        <f>IF(AK$66=$B107,SUM($C49:AK49),IF(AK$66&gt;$B107,AK49,0))</f>
        <v>0</v>
      </c>
      <c r="AL107" s="203">
        <f>IF(AL$66=$B107,SUM($C49:AL49),IF(AL$66&gt;$B107,AL49,0))</f>
        <v>0</v>
      </c>
      <c r="AM107" s="203">
        <f>IF(AM$66=$B107,SUM($C49:AM49),IF(AM$66&gt;$B107,AM49,0))</f>
        <v>0</v>
      </c>
    </row>
    <row r="108" spans="1:40" x14ac:dyDescent="0.25">
      <c r="A108" s="11" t="s">
        <v>122</v>
      </c>
      <c r="B108" s="452">
        <f>INDEX('CapEx Detail Summary (Rates)'!$E$33:$E$64,MATCH(A108,'CapEx Detail Summary (Rates)'!$D$33:$D$64,0))</f>
        <v>47422</v>
      </c>
      <c r="C108" s="12"/>
      <c r="D108" s="203">
        <f>IF(D$66=$B108,SUM($C50:D50),IF(D$66&gt;$B108,D50,0))</f>
        <v>0</v>
      </c>
      <c r="E108" s="203">
        <f>IF(E$66=$B108,SUM($C50:E50),IF(E$66&gt;$B108,E50,0))</f>
        <v>0</v>
      </c>
      <c r="F108" s="203">
        <f>IF(F$66=$B108,SUM($C50:F50),IF(F$66&gt;$B108,F50,0))</f>
        <v>0</v>
      </c>
      <c r="G108" s="203">
        <f>IF(G$66=$B108,SUM($C50:G50),IF(G$66&gt;$B108,G50,0))</f>
        <v>0</v>
      </c>
      <c r="H108" s="203">
        <f>IF(H$66=$B108,SUM($C50:H50),IF(H$66&gt;$B108,H50,0))</f>
        <v>0</v>
      </c>
      <c r="I108" s="203">
        <f>IF(I$66=$B108,SUM($C50:I50),IF(I$66&gt;$B108,I50,0))</f>
        <v>0</v>
      </c>
      <c r="J108" s="203">
        <f>IF(J$66=$B108,SUM($C50:J50),IF(J$66&gt;$B108,J50,0))</f>
        <v>0</v>
      </c>
      <c r="K108" s="203">
        <f>IF(K$66=$B108,SUM($C50:K50),IF(K$66&gt;$B108,K50,0))</f>
        <v>0</v>
      </c>
      <c r="L108" s="203">
        <f>IF(L$66=$B108,SUM($C50:L50),IF(L$66&gt;$B108,L50,0))</f>
        <v>0</v>
      </c>
      <c r="M108" s="203">
        <f>IF(M$66=$B108,SUM($C50:M50),IF(M$66&gt;$B108,M50,0))</f>
        <v>0</v>
      </c>
      <c r="N108" s="203">
        <f>IF(N$66=$B108,SUM($C50:N50),IF(N$66&gt;$B108,N50,0))</f>
        <v>0</v>
      </c>
      <c r="O108" s="203">
        <f>IF(O$66=$B108,SUM($C50:O50),IF(O$66&gt;$B108,O50,0))</f>
        <v>0</v>
      </c>
      <c r="P108" s="203">
        <f>IF(P$66=$B108,SUM($C50:P50),IF(P$66&gt;$B108,P50,0))</f>
        <v>0</v>
      </c>
      <c r="Q108" s="203">
        <f>IF(Q$66=$B108,SUM($C50:Q50),IF(Q$66&gt;$B108,Q50,0))</f>
        <v>0</v>
      </c>
      <c r="R108" s="203">
        <f>IF(R$66=$B108,SUM($C50:R50),IF(R$66&gt;$B108,R50,0))</f>
        <v>0</v>
      </c>
      <c r="S108" s="203">
        <f>IF(S$66=$B108,SUM($C50:S50),IF(S$66&gt;$B108,S50,0))</f>
        <v>0</v>
      </c>
      <c r="T108" s="203">
        <f>IF(T$66=$B108,SUM($C50:T50),IF(T$66&gt;$B108,T50,0))</f>
        <v>0</v>
      </c>
      <c r="U108" s="203">
        <f>IF(U$66=$B108,SUM($C50:U50),IF(U$66&gt;$B108,U50,0))</f>
        <v>0</v>
      </c>
      <c r="V108" s="203">
        <f>IF(V$66=$B108,SUM($C50:V50),IF(V$66&gt;$B108,V50,0))</f>
        <v>0</v>
      </c>
      <c r="W108" s="203">
        <f>IF(W$66=$B108,SUM($C50:W50),IF(W$66&gt;$B108,W50,0))</f>
        <v>0</v>
      </c>
      <c r="X108" s="203">
        <f>IF(X$66=$B108,SUM($C50:X50),IF(X$66&gt;$B108,X50,0))</f>
        <v>0</v>
      </c>
      <c r="Y108" s="203">
        <f>IF(Y$66=$B108,SUM($C50:Y50),IF(Y$66&gt;$B108,Y50,0))</f>
        <v>0</v>
      </c>
      <c r="Z108" s="203">
        <f>IF(Z$66=$B108,SUM($C50:Z50),IF(Z$66&gt;$B108,Z50,0))</f>
        <v>0</v>
      </c>
      <c r="AA108" s="203">
        <f>IF(AA$66=$B108,SUM($C50:AA50),IF(AA$66&gt;$B108,AA50,0))</f>
        <v>0</v>
      </c>
      <c r="AB108" s="203">
        <f>IF(AB$66=$B108,SUM($C50:AB50),IF(AB$66&gt;$B108,AB50,0))</f>
        <v>0</v>
      </c>
      <c r="AC108" s="203">
        <f>IF(AC$66=$B108,SUM($C50:AC50),IF(AC$66&gt;$B108,AC50,0))</f>
        <v>0</v>
      </c>
      <c r="AD108" s="203">
        <f>IF(AD$66=$B108,SUM($C50:AD50),IF(AD$66&gt;$B108,AD50,0))</f>
        <v>0</v>
      </c>
      <c r="AE108" s="203">
        <f>IF(AE$66=$B108,SUM($C50:AE50),IF(AE$66&gt;$B108,AE50,0))</f>
        <v>0</v>
      </c>
      <c r="AF108" s="203">
        <f>IF(AF$66=$B108,SUM($C50:AF50),IF(AF$66&gt;$B108,AF50,0))</f>
        <v>0</v>
      </c>
      <c r="AG108" s="203">
        <f>IF(AG$66=$B108,SUM($C50:AG50),IF(AG$66&gt;$B108,AG50,0))</f>
        <v>0</v>
      </c>
      <c r="AH108" s="203">
        <f>IF(AH$66=$B108,SUM($C50:AH50),IF(AH$66&gt;$B108,AH50,0))</f>
        <v>0</v>
      </c>
      <c r="AI108" s="203">
        <f>IF(AI$66=$B108,SUM($C50:AI50),IF(AI$66&gt;$B108,AI50,0))</f>
        <v>0</v>
      </c>
      <c r="AJ108" s="203">
        <f>IF(AJ$66=$B108,SUM($C50:AJ50),IF(AJ$66&gt;$B108,AJ50,0))</f>
        <v>0</v>
      </c>
      <c r="AK108" s="203">
        <f>IF(AK$66=$B108,SUM($C50:AK50),IF(AK$66&gt;$B108,AK50,0))</f>
        <v>9479341.7264210228</v>
      </c>
      <c r="AL108" s="203">
        <f>IF(AL$66=$B108,SUM($C50:AL50),IF(AL$66&gt;$B108,AL50,0))</f>
        <v>430358.8</v>
      </c>
      <c r="AM108" s="203">
        <f>IF(AM$66=$B108,SUM($C50:AM50),IF(AM$66&gt;$B108,AM50,0))</f>
        <v>90299.473579142941</v>
      </c>
    </row>
    <row r="109" spans="1:40" x14ac:dyDescent="0.25">
      <c r="A109" s="11" t="s">
        <v>123</v>
      </c>
      <c r="B109" s="452">
        <f>INDEX('CapEx Detail Summary (Rates)'!$E$33:$E$64,MATCH(A109,'CapEx Detail Summary (Rates)'!$D$33:$D$64,0))</f>
        <v>47422</v>
      </c>
      <c r="C109" s="12"/>
      <c r="D109" s="203">
        <f>IF(D$66=$B109,SUM($C51:D51),IF(D$66&gt;$B109,D51,0))</f>
        <v>0</v>
      </c>
      <c r="E109" s="203">
        <f>IF(E$66=$B109,SUM($C51:E51),IF(E$66&gt;$B109,E51,0))</f>
        <v>0</v>
      </c>
      <c r="F109" s="203">
        <f>IF(F$66=$B109,SUM($C51:F51),IF(F$66&gt;$B109,F51,0))</f>
        <v>0</v>
      </c>
      <c r="G109" s="203">
        <f>IF(G$66=$B109,SUM($C51:G51),IF(G$66&gt;$B109,G51,0))</f>
        <v>0</v>
      </c>
      <c r="H109" s="203">
        <f>IF(H$66=$B109,SUM($C51:H51),IF(H$66&gt;$B109,H51,0))</f>
        <v>0</v>
      </c>
      <c r="I109" s="203">
        <f>IF(I$66=$B109,SUM($C51:I51),IF(I$66&gt;$B109,I51,0))</f>
        <v>0</v>
      </c>
      <c r="J109" s="203">
        <f>IF(J$66=$B109,SUM($C51:J51),IF(J$66&gt;$B109,J51,0))</f>
        <v>0</v>
      </c>
      <c r="K109" s="203">
        <f>IF(K$66=$B109,SUM($C51:K51),IF(K$66&gt;$B109,K51,0))</f>
        <v>0</v>
      </c>
      <c r="L109" s="203">
        <f>IF(L$66=$B109,SUM($C51:L51),IF(L$66&gt;$B109,L51,0))</f>
        <v>0</v>
      </c>
      <c r="M109" s="203">
        <f>IF(M$66=$B109,SUM($C51:M51),IF(M$66&gt;$B109,M51,0))</f>
        <v>0</v>
      </c>
      <c r="N109" s="203">
        <f>IF(N$66=$B109,SUM($C51:N51),IF(N$66&gt;$B109,N51,0))</f>
        <v>0</v>
      </c>
      <c r="O109" s="203">
        <f>IF(O$66=$B109,SUM($C51:O51),IF(O$66&gt;$B109,O51,0))</f>
        <v>0</v>
      </c>
      <c r="P109" s="203">
        <f>IF(P$66=$B109,SUM($C51:P51),IF(P$66&gt;$B109,P51,0))</f>
        <v>0</v>
      </c>
      <c r="Q109" s="203">
        <f>IF(Q$66=$B109,SUM($C51:Q51),IF(Q$66&gt;$B109,Q51,0))</f>
        <v>0</v>
      </c>
      <c r="R109" s="203">
        <f>IF(R$66=$B109,SUM($C51:R51),IF(R$66&gt;$B109,R51,0))</f>
        <v>0</v>
      </c>
      <c r="S109" s="203">
        <f>IF(S$66=$B109,SUM($C51:S51),IF(S$66&gt;$B109,S51,0))</f>
        <v>0</v>
      </c>
      <c r="T109" s="203">
        <f>IF(T$66=$B109,SUM($C51:T51),IF(T$66&gt;$B109,T51,0))</f>
        <v>0</v>
      </c>
      <c r="U109" s="203">
        <f>IF(U$66=$B109,SUM($C51:U51),IF(U$66&gt;$B109,U51,0))</f>
        <v>0</v>
      </c>
      <c r="V109" s="203">
        <f>IF(V$66=$B109,SUM($C51:V51),IF(V$66&gt;$B109,V51,0))</f>
        <v>0</v>
      </c>
      <c r="W109" s="203">
        <f>IF(W$66=$B109,SUM($C51:W51),IF(W$66&gt;$B109,W51,0))</f>
        <v>0</v>
      </c>
      <c r="X109" s="203">
        <f>IF(X$66=$B109,SUM($C51:X51),IF(X$66&gt;$B109,X51,0))</f>
        <v>0</v>
      </c>
      <c r="Y109" s="203">
        <f>IF(Y$66=$B109,SUM($C51:Y51),IF(Y$66&gt;$B109,Y51,0))</f>
        <v>0</v>
      </c>
      <c r="Z109" s="203">
        <f>IF(Z$66=$B109,SUM($C51:Z51),IF(Z$66&gt;$B109,Z51,0))</f>
        <v>0</v>
      </c>
      <c r="AA109" s="203">
        <f>IF(AA$66=$B109,SUM($C51:AA51),IF(AA$66&gt;$B109,AA51,0))</f>
        <v>0</v>
      </c>
      <c r="AB109" s="203">
        <f>IF(AB$66=$B109,SUM($C51:AB51),IF(AB$66&gt;$B109,AB51,0))</f>
        <v>0</v>
      </c>
      <c r="AC109" s="203">
        <f>IF(AC$66=$B109,SUM($C51:AC51),IF(AC$66&gt;$B109,AC51,0))</f>
        <v>0</v>
      </c>
      <c r="AD109" s="203">
        <f>IF(AD$66=$B109,SUM($C51:AD51),IF(AD$66&gt;$B109,AD51,0))</f>
        <v>0</v>
      </c>
      <c r="AE109" s="203">
        <f>IF(AE$66=$B109,SUM($C51:AE51),IF(AE$66&gt;$B109,AE51,0))</f>
        <v>0</v>
      </c>
      <c r="AF109" s="203">
        <f>IF(AF$66=$B109,SUM($C51:AF51),IF(AF$66&gt;$B109,AF51,0))</f>
        <v>0</v>
      </c>
      <c r="AG109" s="203">
        <f>IF(AG$66=$B109,SUM($C51:AG51),IF(AG$66&gt;$B109,AG51,0))</f>
        <v>0</v>
      </c>
      <c r="AH109" s="203">
        <f>IF(AH$66=$B109,SUM($C51:AH51),IF(AH$66&gt;$B109,AH51,0))</f>
        <v>0</v>
      </c>
      <c r="AI109" s="203">
        <f>IF(AI$66=$B109,SUM($C51:AI51),IF(AI$66&gt;$B109,AI51,0))</f>
        <v>0</v>
      </c>
      <c r="AJ109" s="203">
        <f>IF(AJ$66=$B109,SUM($C51:AJ51),IF(AJ$66&gt;$B109,AJ51,0))</f>
        <v>0</v>
      </c>
      <c r="AK109" s="203">
        <f>IF(AK$66=$B109,SUM($C51:AK51),IF(AK$66&gt;$B109,AK51,0))</f>
        <v>4000000.0000000382</v>
      </c>
      <c r="AL109" s="203">
        <f>IF(AL$66=$B109,SUM($C51:AL51),IF(AL$66&gt;$B109,AL51,0))</f>
        <v>0</v>
      </c>
      <c r="AM109" s="203">
        <f>IF(AM$66=$B109,SUM($C51:AM51),IF(AM$66&gt;$B109,AM51,0))</f>
        <v>0</v>
      </c>
      <c r="AN109" s="15"/>
    </row>
    <row r="110" spans="1:40" x14ac:dyDescent="0.25">
      <c r="A110" s="11" t="s">
        <v>124</v>
      </c>
      <c r="B110" s="452">
        <f>INDEX('CapEx Detail Summary (Rates)'!$E$33:$E$64,MATCH(A110,'CapEx Detail Summary (Rates)'!$D$33:$D$64,0))</f>
        <v>48579</v>
      </c>
      <c r="C110" s="12"/>
      <c r="D110" s="203">
        <f>IF(D$66=$B110,SUM($C52:D52),IF(D$66&gt;$B110,D52,0))</f>
        <v>0</v>
      </c>
      <c r="E110" s="203">
        <f>IF(E$66=$B110,SUM($C52:E52),IF(E$66&gt;$B110,E52,0))</f>
        <v>0</v>
      </c>
      <c r="F110" s="203">
        <f>IF(F$66=$B110,SUM($C52:F52),IF(F$66&gt;$B110,F52,0))</f>
        <v>0</v>
      </c>
      <c r="G110" s="203">
        <f>IF(G$66=$B110,SUM($C52:G52),IF(G$66&gt;$B110,G52,0))</f>
        <v>0</v>
      </c>
      <c r="H110" s="203">
        <f>IF(H$66=$B110,SUM($C52:H52),IF(H$66&gt;$B110,H52,0))</f>
        <v>0</v>
      </c>
      <c r="I110" s="203">
        <f>IF(I$66=$B110,SUM($C52:I52),IF(I$66&gt;$B110,I52,0))</f>
        <v>0</v>
      </c>
      <c r="J110" s="203">
        <f>IF(J$66=$B110,SUM($C52:J52),IF(J$66&gt;$B110,J52,0))</f>
        <v>0</v>
      </c>
      <c r="K110" s="203">
        <f>IF(K$66=$B110,SUM($C52:K52),IF(K$66&gt;$B110,K52,0))</f>
        <v>0</v>
      </c>
      <c r="L110" s="203">
        <f>IF(L$66=$B110,SUM($C52:L52),IF(L$66&gt;$B110,L52,0))</f>
        <v>0</v>
      </c>
      <c r="M110" s="203">
        <f>IF(M$66=$B110,SUM($C52:M52),IF(M$66&gt;$B110,M52,0))</f>
        <v>0</v>
      </c>
      <c r="N110" s="203">
        <f>IF(N$66=$B110,SUM($C52:N52),IF(N$66&gt;$B110,N52,0))</f>
        <v>0</v>
      </c>
      <c r="O110" s="203">
        <f>IF(O$66=$B110,SUM($C52:O52),IF(O$66&gt;$B110,O52,0))</f>
        <v>0</v>
      </c>
      <c r="P110" s="203">
        <f>IF(P$66=$B110,SUM($C52:P52),IF(P$66&gt;$B110,P52,0))</f>
        <v>0</v>
      </c>
      <c r="Q110" s="203">
        <f>IF(Q$66=$B110,SUM($C52:Q52),IF(Q$66&gt;$B110,Q52,0))</f>
        <v>0</v>
      </c>
      <c r="R110" s="203">
        <f>IF(R$66=$B110,SUM($C52:R52),IF(R$66&gt;$B110,R52,0))</f>
        <v>0</v>
      </c>
      <c r="S110" s="203">
        <f>IF(S$66=$B110,SUM($C52:S52),IF(S$66&gt;$B110,S52,0))</f>
        <v>0</v>
      </c>
      <c r="T110" s="203">
        <f>IF(T$66=$B110,SUM($C52:T52),IF(T$66&gt;$B110,T52,0))</f>
        <v>0</v>
      </c>
      <c r="U110" s="203">
        <f>IF(U$66=$B110,SUM($C52:U52),IF(U$66&gt;$B110,U52,0))</f>
        <v>0</v>
      </c>
      <c r="V110" s="203">
        <f>IF(V$66=$B110,SUM($C52:V52),IF(V$66&gt;$B110,V52,0))</f>
        <v>0</v>
      </c>
      <c r="W110" s="203">
        <f>IF(W$66=$B110,SUM($C52:W52),IF(W$66&gt;$B110,W52,0))</f>
        <v>0</v>
      </c>
      <c r="X110" s="203">
        <f>IF(X$66=$B110,SUM($C52:X52),IF(X$66&gt;$B110,X52,0))</f>
        <v>0</v>
      </c>
      <c r="Y110" s="203">
        <f>IF(Y$66=$B110,SUM($C52:Y52),IF(Y$66&gt;$B110,Y52,0))</f>
        <v>0</v>
      </c>
      <c r="Z110" s="203">
        <f>IF(Z$66=$B110,SUM($C52:Z52),IF(Z$66&gt;$B110,Z52,0))</f>
        <v>0</v>
      </c>
      <c r="AA110" s="203">
        <f>IF(AA$66=$B110,SUM($C52:AA52),IF(AA$66&gt;$B110,AA52,0))</f>
        <v>0</v>
      </c>
      <c r="AB110" s="203">
        <f>IF(AB$66=$B110,SUM($C52:AB52),IF(AB$66&gt;$B110,AB52,0))</f>
        <v>0</v>
      </c>
      <c r="AC110" s="203">
        <f>IF(AC$66=$B110,SUM($C52:AC52),IF(AC$66&gt;$B110,AC52,0))</f>
        <v>0</v>
      </c>
      <c r="AD110" s="203">
        <f>IF(AD$66=$B110,SUM($C52:AD52),IF(AD$66&gt;$B110,AD52,0))</f>
        <v>0</v>
      </c>
      <c r="AE110" s="203">
        <f>IF(AE$66=$B110,SUM($C52:AE52),IF(AE$66&gt;$B110,AE52,0))</f>
        <v>0</v>
      </c>
      <c r="AF110" s="203">
        <f>IF(AF$66=$B110,SUM($C52:AF52),IF(AF$66&gt;$B110,AF52,0))</f>
        <v>0</v>
      </c>
      <c r="AG110" s="203">
        <f>IF(AG$66=$B110,SUM($C52:AG52),IF(AG$66&gt;$B110,AG52,0))</f>
        <v>0</v>
      </c>
      <c r="AH110" s="203">
        <f>IF(AH$66=$B110,SUM($C52:AH52),IF(AH$66&gt;$B110,AH52,0))</f>
        <v>0</v>
      </c>
      <c r="AI110" s="203">
        <f>IF(AI$66=$B110,SUM($C52:AI52),IF(AI$66&gt;$B110,AI52,0))</f>
        <v>0</v>
      </c>
      <c r="AJ110" s="203">
        <f>IF(AJ$66=$B110,SUM($C52:AJ52),IF(AJ$66&gt;$B110,AJ52,0))</f>
        <v>0</v>
      </c>
      <c r="AK110" s="203">
        <f>IF(AK$66=$B110,SUM($C52:AK52),IF(AK$66&gt;$B110,AK52,0))</f>
        <v>0</v>
      </c>
      <c r="AL110" s="203">
        <f>IF(AL$66=$B110,SUM($C52:AL52),IF(AL$66&gt;$B110,AL52,0))</f>
        <v>0</v>
      </c>
      <c r="AM110" s="203">
        <f>IF(AM$66=$B110,SUM($C52:AM52),IF(AM$66&gt;$B110,AM52,0))</f>
        <v>0</v>
      </c>
      <c r="AN110" s="15"/>
    </row>
    <row r="111" spans="1:40" x14ac:dyDescent="0.25">
      <c r="A111" s="11" t="s">
        <v>125</v>
      </c>
      <c r="B111" s="452">
        <f>INDEX('CapEx Detail Summary (Rates)'!$E$33:$E$64,MATCH(A111,'CapEx Detail Summary (Rates)'!$D$33:$D$64,0))</f>
        <v>47422</v>
      </c>
      <c r="C111" s="12"/>
      <c r="D111" s="203">
        <f>IF(D$66=$B111,SUM($C53:D53),IF(D$66&gt;$B111,D53,0))</f>
        <v>0</v>
      </c>
      <c r="E111" s="203">
        <f>IF(E$66=$B111,SUM($C53:E53),IF(E$66&gt;$B111,E53,0))</f>
        <v>0</v>
      </c>
      <c r="F111" s="203">
        <f>IF(F$66=$B111,SUM($C53:F53),IF(F$66&gt;$B111,F53,0))</f>
        <v>0</v>
      </c>
      <c r="G111" s="203">
        <f>IF(G$66=$B111,SUM($C53:G53),IF(G$66&gt;$B111,G53,0))</f>
        <v>0</v>
      </c>
      <c r="H111" s="203">
        <f>IF(H$66=$B111,SUM($C53:H53),IF(H$66&gt;$B111,H53,0))</f>
        <v>0</v>
      </c>
      <c r="I111" s="203">
        <f>IF(I$66=$B111,SUM($C53:I53),IF(I$66&gt;$B111,I53,0))</f>
        <v>0</v>
      </c>
      <c r="J111" s="203">
        <f>IF(J$66=$B111,SUM($C53:J53),IF(J$66&gt;$B111,J53,0))</f>
        <v>0</v>
      </c>
      <c r="K111" s="203">
        <f>IF(K$66=$B111,SUM($C53:K53),IF(K$66&gt;$B111,K53,0))</f>
        <v>0</v>
      </c>
      <c r="L111" s="203">
        <f>IF(L$66=$B111,SUM($C53:L53),IF(L$66&gt;$B111,L53,0))</f>
        <v>0</v>
      </c>
      <c r="M111" s="203">
        <f>IF(M$66=$B111,SUM($C53:M53),IF(M$66&gt;$B111,M53,0))</f>
        <v>0</v>
      </c>
      <c r="N111" s="203">
        <f>IF(N$66=$B111,SUM($C53:N53),IF(N$66&gt;$B111,N53,0))</f>
        <v>0</v>
      </c>
      <c r="O111" s="203">
        <f>IF(O$66=$B111,SUM($C53:O53),IF(O$66&gt;$B111,O53,0))</f>
        <v>0</v>
      </c>
      <c r="P111" s="203">
        <f>IF(P$66=$B111,SUM($C53:P53),IF(P$66&gt;$B111,P53,0))</f>
        <v>0</v>
      </c>
      <c r="Q111" s="203">
        <f>IF(Q$66=$B111,SUM($C53:Q53),IF(Q$66&gt;$B111,Q53,0))</f>
        <v>0</v>
      </c>
      <c r="R111" s="203">
        <f>IF(R$66=$B111,SUM($C53:R53),IF(R$66&gt;$B111,R53,0))</f>
        <v>0</v>
      </c>
      <c r="S111" s="203">
        <f>IF(S$66=$B111,SUM($C53:S53),IF(S$66&gt;$B111,S53,0))</f>
        <v>0</v>
      </c>
      <c r="T111" s="203">
        <f>IF(T$66=$B111,SUM($C53:T53),IF(T$66&gt;$B111,T53,0))</f>
        <v>0</v>
      </c>
      <c r="U111" s="203">
        <f>IF(U$66=$B111,SUM($C53:U53),IF(U$66&gt;$B111,U53,0))</f>
        <v>0</v>
      </c>
      <c r="V111" s="203">
        <f>IF(V$66=$B111,SUM($C53:V53),IF(V$66&gt;$B111,V53,0))</f>
        <v>0</v>
      </c>
      <c r="W111" s="203">
        <f>IF(W$66=$B111,SUM($C53:W53),IF(W$66&gt;$B111,W53,0))</f>
        <v>0</v>
      </c>
      <c r="X111" s="203">
        <f>IF(X$66=$B111,SUM($C53:X53),IF(X$66&gt;$B111,X53,0))</f>
        <v>0</v>
      </c>
      <c r="Y111" s="203">
        <f>IF(Y$66=$B111,SUM($C53:Y53),IF(Y$66&gt;$B111,Y53,0))</f>
        <v>0</v>
      </c>
      <c r="Z111" s="203">
        <f>IF(Z$66=$B111,SUM($C53:Z53),IF(Z$66&gt;$B111,Z53,0))</f>
        <v>0</v>
      </c>
      <c r="AA111" s="203">
        <f>IF(AA$66=$B111,SUM($C53:AA53),IF(AA$66&gt;$B111,AA53,0))</f>
        <v>0</v>
      </c>
      <c r="AB111" s="203">
        <f>IF(AB$66=$B111,SUM($C53:AB53),IF(AB$66&gt;$B111,AB53,0))</f>
        <v>0</v>
      </c>
      <c r="AC111" s="203">
        <f>IF(AC$66=$B111,SUM($C53:AC53),IF(AC$66&gt;$B111,AC53,0))</f>
        <v>0</v>
      </c>
      <c r="AD111" s="203">
        <f>IF(AD$66=$B111,SUM($C53:AD53),IF(AD$66&gt;$B111,AD53,0))</f>
        <v>0</v>
      </c>
      <c r="AE111" s="203">
        <f>IF(AE$66=$B111,SUM($C53:AE53),IF(AE$66&gt;$B111,AE53,0))</f>
        <v>0</v>
      </c>
      <c r="AF111" s="203">
        <f>IF(AF$66=$B111,SUM($C53:AF53),IF(AF$66&gt;$B111,AF53,0))</f>
        <v>0</v>
      </c>
      <c r="AG111" s="203">
        <f>IF(AG$66=$B111,SUM($C53:AG53),IF(AG$66&gt;$B111,AG53,0))</f>
        <v>0</v>
      </c>
      <c r="AH111" s="203">
        <f>IF(AH$66=$B111,SUM($C53:AH53),IF(AH$66&gt;$B111,AH53,0))</f>
        <v>0</v>
      </c>
      <c r="AI111" s="203">
        <f>IF(AI$66=$B111,SUM($C53:AI53),IF(AI$66&gt;$B111,AI53,0))</f>
        <v>0</v>
      </c>
      <c r="AJ111" s="203">
        <f>IF(AJ$66=$B111,SUM($C53:AJ53),IF(AJ$66&gt;$B111,AJ53,0))</f>
        <v>0</v>
      </c>
      <c r="AK111" s="203">
        <f>IF(AK$66=$B111,SUM($C53:AK53),IF(AK$66&gt;$B111,AK53,0))</f>
        <v>3215658.6027236865</v>
      </c>
      <c r="AL111" s="203">
        <f>IF(AL$66=$B111,SUM($C53:AL53),IF(AL$66&gt;$B111,AL53,0))</f>
        <v>0</v>
      </c>
      <c r="AM111" s="203">
        <f>IF(AM$66=$B111,SUM($C53:AM53),IF(AM$66&gt;$B111,AM53,0))</f>
        <v>0</v>
      </c>
      <c r="AN111" s="15"/>
    </row>
    <row r="112" spans="1:40" x14ac:dyDescent="0.25">
      <c r="A112" s="11" t="s">
        <v>126</v>
      </c>
      <c r="B112" s="452">
        <f>INDEX('CapEx Detail Summary (Rates)'!$E$33:$E$64,MATCH(A112,'CapEx Detail Summary (Rates)'!$D$33:$D$64,0))</f>
        <v>48213</v>
      </c>
      <c r="C112" s="12"/>
      <c r="D112" s="203">
        <f>IF(D$66=$B112,SUM($C54:D54),IF(D$66&gt;$B112,D54,0))</f>
        <v>0</v>
      </c>
      <c r="E112" s="203">
        <f>IF(E$66=$B112,SUM($C54:E54),IF(E$66&gt;$B112,E54,0))</f>
        <v>0</v>
      </c>
      <c r="F112" s="203">
        <f>IF(F$66=$B112,SUM($C54:F54),IF(F$66&gt;$B112,F54,0))</f>
        <v>0</v>
      </c>
      <c r="G112" s="203">
        <f>IF(G$66=$B112,SUM($C54:G54),IF(G$66&gt;$B112,G54,0))</f>
        <v>0</v>
      </c>
      <c r="H112" s="203">
        <f>IF(H$66=$B112,SUM($C54:H54),IF(H$66&gt;$B112,H54,0))</f>
        <v>0</v>
      </c>
      <c r="I112" s="203">
        <f>IF(I$66=$B112,SUM($C54:I54),IF(I$66&gt;$B112,I54,0))</f>
        <v>0</v>
      </c>
      <c r="J112" s="203">
        <f>IF(J$66=$B112,SUM($C54:J54),IF(J$66&gt;$B112,J54,0))</f>
        <v>0</v>
      </c>
      <c r="K112" s="203">
        <f>IF(K$66=$B112,SUM($C54:K54),IF(K$66&gt;$B112,K54,0))</f>
        <v>0</v>
      </c>
      <c r="L112" s="203">
        <f>IF(L$66=$B112,SUM($C54:L54),IF(L$66&gt;$B112,L54,0))</f>
        <v>0</v>
      </c>
      <c r="M112" s="203">
        <f>IF(M$66=$B112,SUM($C54:M54),IF(M$66&gt;$B112,M54,0))</f>
        <v>0</v>
      </c>
      <c r="N112" s="203">
        <f>IF(N$66=$B112,SUM($C54:N54),IF(N$66&gt;$B112,N54,0))</f>
        <v>0</v>
      </c>
      <c r="O112" s="203">
        <f>IF(O$66=$B112,SUM($C54:O54),IF(O$66&gt;$B112,O54,0))</f>
        <v>0</v>
      </c>
      <c r="P112" s="203">
        <f>IF(P$66=$B112,SUM($C54:P54),IF(P$66&gt;$B112,P54,0))</f>
        <v>0</v>
      </c>
      <c r="Q112" s="203">
        <f>IF(Q$66=$B112,SUM($C54:Q54),IF(Q$66&gt;$B112,Q54,0))</f>
        <v>0</v>
      </c>
      <c r="R112" s="203">
        <f>IF(R$66=$B112,SUM($C54:R54),IF(R$66&gt;$B112,R54,0))</f>
        <v>0</v>
      </c>
      <c r="S112" s="203">
        <f>IF(S$66=$B112,SUM($C54:S54),IF(S$66&gt;$B112,S54,0))</f>
        <v>0</v>
      </c>
      <c r="T112" s="203">
        <f>IF(T$66=$B112,SUM($C54:T54),IF(T$66&gt;$B112,T54,0))</f>
        <v>0</v>
      </c>
      <c r="U112" s="203">
        <f>IF(U$66=$B112,SUM($C54:U54),IF(U$66&gt;$B112,U54,0))</f>
        <v>0</v>
      </c>
      <c r="V112" s="203">
        <f>IF(V$66=$B112,SUM($C54:V54),IF(V$66&gt;$B112,V54,0))</f>
        <v>0</v>
      </c>
      <c r="W112" s="203">
        <f>IF(W$66=$B112,SUM($C54:W54),IF(W$66&gt;$B112,W54,0))</f>
        <v>0</v>
      </c>
      <c r="X112" s="203">
        <f>IF(X$66=$B112,SUM($C54:X54),IF(X$66&gt;$B112,X54,0))</f>
        <v>0</v>
      </c>
      <c r="Y112" s="203">
        <f>IF(Y$66=$B112,SUM($C54:Y54),IF(Y$66&gt;$B112,Y54,0))</f>
        <v>0</v>
      </c>
      <c r="Z112" s="203">
        <f>IF(Z$66=$B112,SUM($C54:Z54),IF(Z$66&gt;$B112,Z54,0))</f>
        <v>0</v>
      </c>
      <c r="AA112" s="203">
        <f>IF(AA$66=$B112,SUM($C54:AA54),IF(AA$66&gt;$B112,AA54,0))</f>
        <v>0</v>
      </c>
      <c r="AB112" s="203">
        <f>IF(AB$66=$B112,SUM($C54:AB54),IF(AB$66&gt;$B112,AB54,0))</f>
        <v>0</v>
      </c>
      <c r="AC112" s="203">
        <f>IF(AC$66=$B112,SUM($C54:AC54),IF(AC$66&gt;$B112,AC54,0))</f>
        <v>0</v>
      </c>
      <c r="AD112" s="203">
        <f>IF(AD$66=$B112,SUM($C54:AD54),IF(AD$66&gt;$B112,AD54,0))</f>
        <v>0</v>
      </c>
      <c r="AE112" s="203">
        <f>IF(AE$66=$B112,SUM($C54:AE54),IF(AE$66&gt;$B112,AE54,0))</f>
        <v>0</v>
      </c>
      <c r="AF112" s="203">
        <f>IF(AF$66=$B112,SUM($C54:AF54),IF(AF$66&gt;$B112,AF54,0))</f>
        <v>0</v>
      </c>
      <c r="AG112" s="203">
        <f>IF(AG$66=$B112,SUM($C54:AG54),IF(AG$66&gt;$B112,AG54,0))</f>
        <v>0</v>
      </c>
      <c r="AH112" s="203">
        <f>IF(AH$66=$B112,SUM($C54:AH54),IF(AH$66&gt;$B112,AH54,0))</f>
        <v>0</v>
      </c>
      <c r="AI112" s="203">
        <f>IF(AI$66=$B112,SUM($C54:AI54),IF(AI$66&gt;$B112,AI54,0))</f>
        <v>0</v>
      </c>
      <c r="AJ112" s="203">
        <f>IF(AJ$66=$B112,SUM($C54:AJ54),IF(AJ$66&gt;$B112,AJ54,0))</f>
        <v>0</v>
      </c>
      <c r="AK112" s="203">
        <f>IF(AK$66=$B112,SUM($C54:AK54),IF(AK$66&gt;$B112,AK54,0))</f>
        <v>0</v>
      </c>
      <c r="AL112" s="203">
        <f>IF(AL$66=$B112,SUM($C54:AL54),IF(AL$66&gt;$B112,AL54,0))</f>
        <v>0</v>
      </c>
      <c r="AM112" s="203">
        <f>IF(AM$66=$B112,SUM($C54:AM54),IF(AM$66&gt;$B112,AM54,0))</f>
        <v>0</v>
      </c>
      <c r="AN112" s="15"/>
    </row>
    <row r="113" spans="1:40" x14ac:dyDescent="0.25">
      <c r="A113" s="11" t="s">
        <v>127</v>
      </c>
      <c r="B113" s="452">
        <f>INDEX('CapEx Detail Summary (Rates)'!$E$33:$E$64,MATCH(A113,'CapEx Detail Summary (Rates)'!$D$33:$D$64,0))</f>
        <v>48518</v>
      </c>
      <c r="C113" s="12"/>
      <c r="D113" s="203">
        <f>IF(D$66=$B113,SUM($C55:D55),IF(D$66&gt;$B113,D55,0))</f>
        <v>0</v>
      </c>
      <c r="E113" s="203">
        <f>IF(E$66=$B113,SUM($C55:E55),IF(E$66&gt;$B113,E55,0))</f>
        <v>0</v>
      </c>
      <c r="F113" s="203">
        <f>IF(F$66=$B113,SUM($C55:F55),IF(F$66&gt;$B113,F55,0))</f>
        <v>0</v>
      </c>
      <c r="G113" s="203">
        <f>IF(G$66=$B113,SUM($C55:G55),IF(G$66&gt;$B113,G55,0))</f>
        <v>0</v>
      </c>
      <c r="H113" s="203">
        <f>IF(H$66=$B113,SUM($C55:H55),IF(H$66&gt;$B113,H55,0))</f>
        <v>0</v>
      </c>
      <c r="I113" s="203">
        <f>IF(I$66=$B113,SUM($C55:I55),IF(I$66&gt;$B113,I55,0))</f>
        <v>0</v>
      </c>
      <c r="J113" s="203">
        <f>IF(J$66=$B113,SUM($C55:J55),IF(J$66&gt;$B113,J55,0))</f>
        <v>0</v>
      </c>
      <c r="K113" s="203">
        <f>IF(K$66=$B113,SUM($C55:K55),IF(K$66&gt;$B113,K55,0))</f>
        <v>0</v>
      </c>
      <c r="L113" s="203">
        <f>IF(L$66=$B113,SUM($C55:L55),IF(L$66&gt;$B113,L55,0))</f>
        <v>0</v>
      </c>
      <c r="M113" s="203">
        <f>IF(M$66=$B113,SUM($C55:M55),IF(M$66&gt;$B113,M55,0))</f>
        <v>0</v>
      </c>
      <c r="N113" s="203">
        <f>IF(N$66=$B113,SUM($C55:N55),IF(N$66&gt;$B113,N55,0))</f>
        <v>0</v>
      </c>
      <c r="O113" s="203">
        <f>IF(O$66=$B113,SUM($C55:O55),IF(O$66&gt;$B113,O55,0))</f>
        <v>0</v>
      </c>
      <c r="P113" s="203">
        <f>IF(P$66=$B113,SUM($C55:P55),IF(P$66&gt;$B113,P55,0))</f>
        <v>0</v>
      </c>
      <c r="Q113" s="203">
        <f>IF(Q$66=$B113,SUM($C55:Q55),IF(Q$66&gt;$B113,Q55,0))</f>
        <v>0</v>
      </c>
      <c r="R113" s="203">
        <f>IF(R$66=$B113,SUM($C55:R55),IF(R$66&gt;$B113,R55,0))</f>
        <v>0</v>
      </c>
      <c r="S113" s="203">
        <f>IF(S$66=$B113,SUM($C55:S55),IF(S$66&gt;$B113,S55,0))</f>
        <v>0</v>
      </c>
      <c r="T113" s="203">
        <f>IF(T$66=$B113,SUM($C55:T55),IF(T$66&gt;$B113,T55,0))</f>
        <v>0</v>
      </c>
      <c r="U113" s="203">
        <f>IF(U$66=$B113,SUM($C55:U55),IF(U$66&gt;$B113,U55,0))</f>
        <v>0</v>
      </c>
      <c r="V113" s="203">
        <f>IF(V$66=$B113,SUM($C55:V55),IF(V$66&gt;$B113,V55,0))</f>
        <v>0</v>
      </c>
      <c r="W113" s="203">
        <f>IF(W$66=$B113,SUM($C55:W55),IF(W$66&gt;$B113,W55,0))</f>
        <v>0</v>
      </c>
      <c r="X113" s="203">
        <f>IF(X$66=$B113,SUM($C55:X55),IF(X$66&gt;$B113,X55,0))</f>
        <v>0</v>
      </c>
      <c r="Y113" s="203">
        <f>IF(Y$66=$B113,SUM($C55:Y55),IF(Y$66&gt;$B113,Y55,0))</f>
        <v>0</v>
      </c>
      <c r="Z113" s="203">
        <f>IF(Z$66=$B113,SUM($C55:Z55),IF(Z$66&gt;$B113,Z55,0))</f>
        <v>0</v>
      </c>
      <c r="AA113" s="203">
        <f>IF(AA$66=$B113,SUM($C55:AA55),IF(AA$66&gt;$B113,AA55,0))</f>
        <v>0</v>
      </c>
      <c r="AB113" s="203">
        <f>IF(AB$66=$B113,SUM($C55:AB55),IF(AB$66&gt;$B113,AB55,0))</f>
        <v>0</v>
      </c>
      <c r="AC113" s="203">
        <f>IF(AC$66=$B113,SUM($C55:AC55),IF(AC$66&gt;$B113,AC55,0))</f>
        <v>0</v>
      </c>
      <c r="AD113" s="203">
        <f>IF(AD$66=$B113,SUM($C55:AD55),IF(AD$66&gt;$B113,AD55,0))</f>
        <v>0</v>
      </c>
      <c r="AE113" s="203">
        <f>IF(AE$66=$B113,SUM($C55:AE55),IF(AE$66&gt;$B113,AE55,0))</f>
        <v>0</v>
      </c>
      <c r="AF113" s="203">
        <f>IF(AF$66=$B113,SUM($C55:AF55),IF(AF$66&gt;$B113,AF55,0))</f>
        <v>0</v>
      </c>
      <c r="AG113" s="203">
        <f>IF(AG$66=$B113,SUM($C55:AG55),IF(AG$66&gt;$B113,AG55,0))</f>
        <v>0</v>
      </c>
      <c r="AH113" s="203">
        <f>IF(AH$66=$B113,SUM($C55:AH55),IF(AH$66&gt;$B113,AH55,0))</f>
        <v>0</v>
      </c>
      <c r="AI113" s="203">
        <f>IF(AI$66=$B113,SUM($C55:AI55),IF(AI$66&gt;$B113,AI55,0))</f>
        <v>0</v>
      </c>
      <c r="AJ113" s="203">
        <f>IF(AJ$66=$B113,SUM($C55:AJ55),IF(AJ$66&gt;$B113,AJ55,0))</f>
        <v>0</v>
      </c>
      <c r="AK113" s="203">
        <f>IF(AK$66=$B113,SUM($C55:AK55),IF(AK$66&gt;$B113,AK55,0))</f>
        <v>0</v>
      </c>
      <c r="AL113" s="203">
        <f>IF(AL$66=$B113,SUM($C55:AL55),IF(AL$66&gt;$B113,AL55,0))</f>
        <v>0</v>
      </c>
      <c r="AM113" s="203">
        <f>IF(AM$66=$B113,SUM($C55:AM55),IF(AM$66&gt;$B113,AM55,0))</f>
        <v>0</v>
      </c>
      <c r="AN113" s="15"/>
    </row>
    <row r="114" spans="1:40" x14ac:dyDescent="0.25">
      <c r="A114" s="11" t="s">
        <v>128</v>
      </c>
      <c r="B114" s="452">
        <f>INDEX('CapEx Detail Summary (Rates)'!$E$33:$E$64,MATCH(A114,'CapEx Detail Summary (Rates)'!$D$33:$D$64,0))</f>
        <v>48518</v>
      </c>
      <c r="C114" s="12"/>
      <c r="D114" s="203">
        <f>IF(D$66=$B114,SUM($C56:D56),IF(D$66&gt;$B114,D56,0))</f>
        <v>0</v>
      </c>
      <c r="E114" s="203">
        <f>IF(E$66=$B114,SUM($C56:E56),IF(E$66&gt;$B114,E56,0))</f>
        <v>0</v>
      </c>
      <c r="F114" s="203">
        <f>IF(F$66=$B114,SUM($C56:F56),IF(F$66&gt;$B114,F56,0))</f>
        <v>0</v>
      </c>
      <c r="G114" s="203">
        <f>IF(G$66=$B114,SUM($C56:G56),IF(G$66&gt;$B114,G56,0))</f>
        <v>0</v>
      </c>
      <c r="H114" s="203">
        <f>IF(H$66=$B114,SUM($C56:H56),IF(H$66&gt;$B114,H56,0))</f>
        <v>0</v>
      </c>
      <c r="I114" s="203">
        <f>IF(I$66=$B114,SUM($C56:I56),IF(I$66&gt;$B114,I56,0))</f>
        <v>0</v>
      </c>
      <c r="J114" s="203">
        <f>IF(J$66=$B114,SUM($C56:J56),IF(J$66&gt;$B114,J56,0))</f>
        <v>0</v>
      </c>
      <c r="K114" s="203">
        <f>IF(K$66=$B114,SUM($C56:K56),IF(K$66&gt;$B114,K56,0))</f>
        <v>0</v>
      </c>
      <c r="L114" s="203">
        <f>IF(L$66=$B114,SUM($C56:L56),IF(L$66&gt;$B114,L56,0))</f>
        <v>0</v>
      </c>
      <c r="M114" s="203">
        <f>IF(M$66=$B114,SUM($C56:M56),IF(M$66&gt;$B114,M56,0))</f>
        <v>0</v>
      </c>
      <c r="N114" s="203">
        <f>IF(N$66=$B114,SUM($C56:N56),IF(N$66&gt;$B114,N56,0))</f>
        <v>0</v>
      </c>
      <c r="O114" s="203">
        <f>IF(O$66=$B114,SUM($C56:O56),IF(O$66&gt;$B114,O56,0))</f>
        <v>0</v>
      </c>
      <c r="P114" s="203">
        <f>IF(P$66=$B114,SUM($C56:P56),IF(P$66&gt;$B114,P56,0))</f>
        <v>0</v>
      </c>
      <c r="Q114" s="203">
        <f>IF(Q$66=$B114,SUM($C56:Q56),IF(Q$66&gt;$B114,Q56,0))</f>
        <v>0</v>
      </c>
      <c r="R114" s="203">
        <f>IF(R$66=$B114,SUM($C56:R56),IF(R$66&gt;$B114,R56,0))</f>
        <v>0</v>
      </c>
      <c r="S114" s="203">
        <f>IF(S$66=$B114,SUM($C56:S56),IF(S$66&gt;$B114,S56,0))</f>
        <v>0</v>
      </c>
      <c r="T114" s="203">
        <f>IF(T$66=$B114,SUM($C56:T56),IF(T$66&gt;$B114,T56,0))</f>
        <v>0</v>
      </c>
      <c r="U114" s="203">
        <f>IF(U$66=$B114,SUM($C56:U56),IF(U$66&gt;$B114,U56,0))</f>
        <v>0</v>
      </c>
      <c r="V114" s="203">
        <f>IF(V$66=$B114,SUM($C56:V56),IF(V$66&gt;$B114,V56,0))</f>
        <v>0</v>
      </c>
      <c r="W114" s="203">
        <f>IF(W$66=$B114,SUM($C56:W56),IF(W$66&gt;$B114,W56,0))</f>
        <v>0</v>
      </c>
      <c r="X114" s="203">
        <f>IF(X$66=$B114,SUM($C56:X56),IF(X$66&gt;$B114,X56,0))</f>
        <v>0</v>
      </c>
      <c r="Y114" s="203">
        <f>IF(Y$66=$B114,SUM($C56:Y56),IF(Y$66&gt;$B114,Y56,0))</f>
        <v>0</v>
      </c>
      <c r="Z114" s="203">
        <f>IF(Z$66=$B114,SUM($C56:Z56),IF(Z$66&gt;$B114,Z56,0))</f>
        <v>0</v>
      </c>
      <c r="AA114" s="203">
        <f>IF(AA$66=$B114,SUM($C56:AA56),IF(AA$66&gt;$B114,AA56,0))</f>
        <v>0</v>
      </c>
      <c r="AB114" s="203">
        <f>IF(AB$66=$B114,SUM($C56:AB56),IF(AB$66&gt;$B114,AB56,0))</f>
        <v>0</v>
      </c>
      <c r="AC114" s="203">
        <f>IF(AC$66=$B114,SUM($C56:AC56),IF(AC$66&gt;$B114,AC56,0))</f>
        <v>0</v>
      </c>
      <c r="AD114" s="203">
        <f>IF(AD$66=$B114,SUM($C56:AD56),IF(AD$66&gt;$B114,AD56,0))</f>
        <v>0</v>
      </c>
      <c r="AE114" s="203">
        <f>IF(AE$66=$B114,SUM($C56:AE56),IF(AE$66&gt;$B114,AE56,0))</f>
        <v>0</v>
      </c>
      <c r="AF114" s="203">
        <f>IF(AF$66=$B114,SUM($C56:AF56),IF(AF$66&gt;$B114,AF56,0))</f>
        <v>0</v>
      </c>
      <c r="AG114" s="203">
        <f>IF(AG$66=$B114,SUM($C56:AG56),IF(AG$66&gt;$B114,AG56,0))</f>
        <v>0</v>
      </c>
      <c r="AH114" s="203">
        <f>IF(AH$66=$B114,SUM($C56:AH56),IF(AH$66&gt;$B114,AH56,0))</f>
        <v>0</v>
      </c>
      <c r="AI114" s="203">
        <f>IF(AI$66=$B114,SUM($C56:AI56),IF(AI$66&gt;$B114,AI56,0))</f>
        <v>0</v>
      </c>
      <c r="AJ114" s="203">
        <f>IF(AJ$66=$B114,SUM($C56:AJ56),IF(AJ$66&gt;$B114,AJ56,0))</f>
        <v>0</v>
      </c>
      <c r="AK114" s="203">
        <f>IF(AK$66=$B114,SUM($C56:AK56),IF(AK$66&gt;$B114,AK56,0))</f>
        <v>0</v>
      </c>
      <c r="AL114" s="203">
        <f>IF(AL$66=$B114,SUM($C56:AL56),IF(AL$66&gt;$B114,AL56,0))</f>
        <v>0</v>
      </c>
      <c r="AM114" s="203">
        <f>IF(AM$66=$B114,SUM($C56:AM56),IF(AM$66&gt;$B114,AM56,0))</f>
        <v>0</v>
      </c>
      <c r="AN114" s="15"/>
    </row>
    <row r="115" spans="1:40" x14ac:dyDescent="0.25">
      <c r="A115" s="11" t="s">
        <v>129</v>
      </c>
      <c r="B115" s="452">
        <f>INDEX('CapEx Detail Summary (Rates)'!$E$33:$E$64,MATCH(A115,'CapEx Detail Summary (Rates)'!$D$33:$D$64,0))</f>
        <v>48518</v>
      </c>
      <c r="C115" s="12"/>
      <c r="D115" s="203">
        <f>IF(D$66=$B115,SUM($C57:D57),IF(D$66&gt;$B115,D57,0))</f>
        <v>0</v>
      </c>
      <c r="E115" s="203">
        <f>IF(E$66=$B115,SUM($C57:E57),IF(E$66&gt;$B115,E57,0))</f>
        <v>0</v>
      </c>
      <c r="F115" s="203">
        <f>IF(F$66=$B115,SUM($C57:F57),IF(F$66&gt;$B115,F57,0))</f>
        <v>0</v>
      </c>
      <c r="G115" s="203">
        <f>IF(G$66=$B115,SUM($C57:G57),IF(G$66&gt;$B115,G57,0))</f>
        <v>0</v>
      </c>
      <c r="H115" s="203">
        <f>IF(H$66=$B115,SUM($C57:H57),IF(H$66&gt;$B115,H57,0))</f>
        <v>0</v>
      </c>
      <c r="I115" s="203">
        <f>IF(I$66=$B115,SUM($C57:I57),IF(I$66&gt;$B115,I57,0))</f>
        <v>0</v>
      </c>
      <c r="J115" s="203">
        <f>IF(J$66=$B115,SUM($C57:J57),IF(J$66&gt;$B115,J57,0))</f>
        <v>0</v>
      </c>
      <c r="K115" s="203">
        <f>IF(K$66=$B115,SUM($C57:K57),IF(K$66&gt;$B115,K57,0))</f>
        <v>0</v>
      </c>
      <c r="L115" s="203">
        <f>IF(L$66=$B115,SUM($C57:L57),IF(L$66&gt;$B115,L57,0))</f>
        <v>0</v>
      </c>
      <c r="M115" s="203">
        <f>IF(M$66=$B115,SUM($C57:M57),IF(M$66&gt;$B115,M57,0))</f>
        <v>0</v>
      </c>
      <c r="N115" s="203">
        <f>IF(N$66=$B115,SUM($C57:N57),IF(N$66&gt;$B115,N57,0))</f>
        <v>0</v>
      </c>
      <c r="O115" s="203">
        <f>IF(O$66=$B115,SUM($C57:O57),IF(O$66&gt;$B115,O57,0))</f>
        <v>0</v>
      </c>
      <c r="P115" s="203">
        <f>IF(P$66=$B115,SUM($C57:P57),IF(P$66&gt;$B115,P57,0))</f>
        <v>0</v>
      </c>
      <c r="Q115" s="203">
        <f>IF(Q$66=$B115,SUM($C57:Q57),IF(Q$66&gt;$B115,Q57,0))</f>
        <v>0</v>
      </c>
      <c r="R115" s="203">
        <f>IF(R$66=$B115,SUM($C57:R57),IF(R$66&gt;$B115,R57,0))</f>
        <v>0</v>
      </c>
      <c r="S115" s="203">
        <f>IF(S$66=$B115,SUM($C57:S57),IF(S$66&gt;$B115,S57,0))</f>
        <v>0</v>
      </c>
      <c r="T115" s="203">
        <f>IF(T$66=$B115,SUM($C57:T57),IF(T$66&gt;$B115,T57,0))</f>
        <v>0</v>
      </c>
      <c r="U115" s="203">
        <f>IF(U$66=$B115,SUM($C57:U57),IF(U$66&gt;$B115,U57,0))</f>
        <v>0</v>
      </c>
      <c r="V115" s="203">
        <f>IF(V$66=$B115,SUM($C57:V57),IF(V$66&gt;$B115,V57,0))</f>
        <v>0</v>
      </c>
      <c r="W115" s="203">
        <f>IF(W$66=$B115,SUM($C57:W57),IF(W$66&gt;$B115,W57,0))</f>
        <v>0</v>
      </c>
      <c r="X115" s="203">
        <f>IF(X$66=$B115,SUM($C57:X57),IF(X$66&gt;$B115,X57,0))</f>
        <v>0</v>
      </c>
      <c r="Y115" s="203">
        <f>IF(Y$66=$B115,SUM($C57:Y57),IF(Y$66&gt;$B115,Y57,0))</f>
        <v>0</v>
      </c>
      <c r="Z115" s="203">
        <f>IF(Z$66=$B115,SUM($C57:Z57),IF(Z$66&gt;$B115,Z57,0))</f>
        <v>0</v>
      </c>
      <c r="AA115" s="203">
        <f>IF(AA$66=$B115,SUM($C57:AA57),IF(AA$66&gt;$B115,AA57,0))</f>
        <v>0</v>
      </c>
      <c r="AB115" s="203">
        <f>IF(AB$66=$B115,SUM($C57:AB57),IF(AB$66&gt;$B115,AB57,0))</f>
        <v>0</v>
      </c>
      <c r="AC115" s="203">
        <f>IF(AC$66=$B115,SUM($C57:AC57),IF(AC$66&gt;$B115,AC57,0))</f>
        <v>0</v>
      </c>
      <c r="AD115" s="203">
        <f>IF(AD$66=$B115,SUM($C57:AD57),IF(AD$66&gt;$B115,AD57,0))</f>
        <v>0</v>
      </c>
      <c r="AE115" s="203">
        <f>IF(AE$66=$B115,SUM($C57:AE57),IF(AE$66&gt;$B115,AE57,0))</f>
        <v>0</v>
      </c>
      <c r="AF115" s="203">
        <f>IF(AF$66=$B115,SUM($C57:AF57),IF(AF$66&gt;$B115,AF57,0))</f>
        <v>0</v>
      </c>
      <c r="AG115" s="203">
        <f>IF(AG$66=$B115,SUM($C57:AG57),IF(AG$66&gt;$B115,AG57,0))</f>
        <v>0</v>
      </c>
      <c r="AH115" s="203">
        <f>IF(AH$66=$B115,SUM($C57:AH57),IF(AH$66&gt;$B115,AH57,0))</f>
        <v>0</v>
      </c>
      <c r="AI115" s="203">
        <f>IF(AI$66=$B115,SUM($C57:AI57),IF(AI$66&gt;$B115,AI57,0))</f>
        <v>0</v>
      </c>
      <c r="AJ115" s="203">
        <f>IF(AJ$66=$B115,SUM($C57:AJ57),IF(AJ$66&gt;$B115,AJ57,0))</f>
        <v>0</v>
      </c>
      <c r="AK115" s="203">
        <f>IF(AK$66=$B115,SUM($C57:AK57),IF(AK$66&gt;$B115,AK57,0))</f>
        <v>0</v>
      </c>
      <c r="AL115" s="203">
        <f>IF(AL$66=$B115,SUM($C57:AL57),IF(AL$66&gt;$B115,AL57,0))</f>
        <v>0</v>
      </c>
      <c r="AM115" s="203">
        <f>IF(AM$66=$B115,SUM($C57:AM57),IF(AM$66&gt;$B115,AM57,0))</f>
        <v>0</v>
      </c>
      <c r="AN115" s="15"/>
    </row>
    <row r="116" spans="1:40" x14ac:dyDescent="0.25">
      <c r="A116" s="11" t="s">
        <v>130</v>
      </c>
      <c r="B116" s="452">
        <f>INDEX('CapEx Detail Summary (Rates)'!$E$33:$E$64,MATCH(A116,'CapEx Detail Summary (Rates)'!$D$33:$D$64,0))</f>
        <v>47269</v>
      </c>
      <c r="C116" s="12"/>
      <c r="D116" s="203">
        <f>IF(D$66=$B116,SUM($C58:D58),IF(D$66&gt;$B116,D58,0))</f>
        <v>0</v>
      </c>
      <c r="E116" s="203">
        <f>IF(E$66=$B116,SUM($C58:E58),IF(E$66&gt;$B116,E58,0))</f>
        <v>0</v>
      </c>
      <c r="F116" s="203">
        <f>IF(F$66=$B116,SUM($C58:F58),IF(F$66&gt;$B116,F58,0))</f>
        <v>0</v>
      </c>
      <c r="G116" s="203">
        <f>IF(G$66=$B116,SUM($C58:G58),IF(G$66&gt;$B116,G58,0))</f>
        <v>0</v>
      </c>
      <c r="H116" s="203">
        <f>IF(H$66=$B116,SUM($C58:H58),IF(H$66&gt;$B116,H58,0))</f>
        <v>0</v>
      </c>
      <c r="I116" s="203">
        <f>IF(I$66=$B116,SUM($C58:I58),IF(I$66&gt;$B116,I58,0))</f>
        <v>0</v>
      </c>
      <c r="J116" s="203">
        <f>IF(J$66=$B116,SUM($C58:J58),IF(J$66&gt;$B116,J58,0))</f>
        <v>0</v>
      </c>
      <c r="K116" s="203">
        <f>IF(K$66=$B116,SUM($C58:K58),IF(K$66&gt;$B116,K58,0))</f>
        <v>0</v>
      </c>
      <c r="L116" s="203">
        <f>IF(L$66=$B116,SUM($C58:L58),IF(L$66&gt;$B116,L58,0))</f>
        <v>0</v>
      </c>
      <c r="M116" s="203">
        <f>IF(M$66=$B116,SUM($C58:M58),IF(M$66&gt;$B116,M58,0))</f>
        <v>0</v>
      </c>
      <c r="N116" s="203">
        <f>IF(N$66=$B116,SUM($C58:N58),IF(N$66&gt;$B116,N58,0))</f>
        <v>0</v>
      </c>
      <c r="O116" s="203">
        <f>IF(O$66=$B116,SUM($C58:O58),IF(O$66&gt;$B116,O58,0))</f>
        <v>0</v>
      </c>
      <c r="P116" s="203">
        <f>IF(P$66=$B116,SUM($C58:P58),IF(P$66&gt;$B116,P58,0))</f>
        <v>0</v>
      </c>
      <c r="Q116" s="203">
        <f>IF(Q$66=$B116,SUM($C58:Q58),IF(Q$66&gt;$B116,Q58,0))</f>
        <v>0</v>
      </c>
      <c r="R116" s="203">
        <f>IF(R$66=$B116,SUM($C58:R58),IF(R$66&gt;$B116,R58,0))</f>
        <v>0</v>
      </c>
      <c r="S116" s="203">
        <f>IF(S$66=$B116,SUM($C58:S58),IF(S$66&gt;$B116,S58,0))</f>
        <v>0</v>
      </c>
      <c r="T116" s="203">
        <f>IF(T$66=$B116,SUM($C58:T58),IF(T$66&gt;$B116,T58,0))</f>
        <v>0</v>
      </c>
      <c r="U116" s="203">
        <f>IF(U$66=$B116,SUM($C58:U58),IF(U$66&gt;$B116,U58,0))</f>
        <v>0</v>
      </c>
      <c r="V116" s="203">
        <f>IF(V$66=$B116,SUM($C58:V58),IF(V$66&gt;$B116,V58,0))</f>
        <v>0</v>
      </c>
      <c r="W116" s="203">
        <f>IF(W$66=$B116,SUM($C58:W58),IF(W$66&gt;$B116,W58,0))</f>
        <v>0</v>
      </c>
      <c r="X116" s="203">
        <f>IF(X$66=$B116,SUM($C58:X58),IF(X$66&gt;$B116,X58,0))</f>
        <v>0</v>
      </c>
      <c r="Y116" s="203">
        <f>IF(Y$66=$B116,SUM($C58:Y58),IF(Y$66&gt;$B116,Y58,0))</f>
        <v>0</v>
      </c>
      <c r="Z116" s="203">
        <f>IF(Z$66=$B116,SUM($C58:Z58),IF(Z$66&gt;$B116,Z58,0))</f>
        <v>0</v>
      </c>
      <c r="AA116" s="203">
        <f>IF(AA$66=$B116,SUM($C58:AA58),IF(AA$66&gt;$B116,AA58,0))</f>
        <v>0</v>
      </c>
      <c r="AB116" s="203">
        <f>IF(AB$66=$B116,SUM($C58:AB58),IF(AB$66&gt;$B116,AB58,0))</f>
        <v>0</v>
      </c>
      <c r="AC116" s="203">
        <f>IF(AC$66=$B116,SUM($C58:AC58),IF(AC$66&gt;$B116,AC58,0))</f>
        <v>0</v>
      </c>
      <c r="AD116" s="203">
        <f>IF(AD$66=$B116,SUM($C58:AD58),IF(AD$66&gt;$B116,AD58,0))</f>
        <v>0</v>
      </c>
      <c r="AE116" s="203">
        <f>IF(AE$66=$B116,SUM($C58:AE58),IF(AE$66&gt;$B116,AE58,0))</f>
        <v>0</v>
      </c>
      <c r="AF116" s="203">
        <f>IF(AF$66=$B116,SUM($C58:AF58),IF(AF$66&gt;$B116,AF58,0))</f>
        <v>3200049.3944946793</v>
      </c>
      <c r="AG116" s="203">
        <f>IF(AG$66=$B116,SUM($C58:AG58),IF(AG$66&gt;$B116,AG58,0))</f>
        <v>49950.670018999997</v>
      </c>
      <c r="AH116" s="203">
        <f>IF(AH$66=$B116,SUM($C58:AH58),IF(AH$66&gt;$B116,AH58,0))</f>
        <v>0</v>
      </c>
      <c r="AI116" s="203">
        <f>IF(AI$66=$B116,SUM($C58:AI58),IF(AI$66&gt;$B116,AI58,0))</f>
        <v>0</v>
      </c>
      <c r="AJ116" s="203">
        <f>IF(AJ$66=$B116,SUM($C58:AJ58),IF(AJ$66&gt;$B116,AJ58,0))</f>
        <v>0</v>
      </c>
      <c r="AK116" s="203">
        <f>IF(AK$66=$B116,SUM($C58:AK58),IF(AK$66&gt;$B116,AK58,0))</f>
        <v>0</v>
      </c>
      <c r="AL116" s="203">
        <f>IF(AL$66=$B116,SUM($C58:AL58),IF(AL$66&gt;$B116,AL58,0))</f>
        <v>0</v>
      </c>
      <c r="AM116" s="203">
        <f>IF(AM$66=$B116,SUM($C58:AM58),IF(AM$66&gt;$B116,AM58,0))</f>
        <v>0</v>
      </c>
      <c r="AN116" s="15"/>
    </row>
    <row r="117" spans="1:40" x14ac:dyDescent="0.25">
      <c r="A117" s="11" t="s">
        <v>131</v>
      </c>
      <c r="B117" s="452">
        <f>INDEX('CapEx Detail Summary (Rates)'!$E$33:$E$64,MATCH(A117,'CapEx Detail Summary (Rates)'!$D$33:$D$64,0))</f>
        <v>46904</v>
      </c>
      <c r="C117" s="12"/>
      <c r="D117" s="203">
        <f>IF(D$66=$B117,SUM($C59:D59),IF(D$66&gt;$B117,D59,0))</f>
        <v>0</v>
      </c>
      <c r="E117" s="203">
        <f>IF(E$66=$B117,SUM($C59:E59),IF(E$66&gt;$B117,E59,0))</f>
        <v>0</v>
      </c>
      <c r="F117" s="203">
        <f>IF(F$66=$B117,SUM($C59:F59),IF(F$66&gt;$B117,F59,0))</f>
        <v>0</v>
      </c>
      <c r="G117" s="203">
        <f>IF(G$66=$B117,SUM($C59:G59),IF(G$66&gt;$B117,G59,0))</f>
        <v>0</v>
      </c>
      <c r="H117" s="203">
        <f>IF(H$66=$B117,SUM($C59:H59),IF(H$66&gt;$B117,H59,0))</f>
        <v>0</v>
      </c>
      <c r="I117" s="203">
        <f>IF(I$66=$B117,SUM($C59:I59),IF(I$66&gt;$B117,I59,0))</f>
        <v>0</v>
      </c>
      <c r="J117" s="203">
        <f>IF(J$66=$B117,SUM($C59:J59),IF(J$66&gt;$B117,J59,0))</f>
        <v>0</v>
      </c>
      <c r="K117" s="203">
        <f>IF(K$66=$B117,SUM($C59:K59),IF(K$66&gt;$B117,K59,0))</f>
        <v>0</v>
      </c>
      <c r="L117" s="203">
        <f>IF(L$66=$B117,SUM($C59:L59),IF(L$66&gt;$B117,L59,0))</f>
        <v>0</v>
      </c>
      <c r="M117" s="203">
        <f>IF(M$66=$B117,SUM($C59:M59),IF(M$66&gt;$B117,M59,0))</f>
        <v>0</v>
      </c>
      <c r="N117" s="203">
        <f>IF(N$66=$B117,SUM($C59:N59),IF(N$66&gt;$B117,N59,0))</f>
        <v>0</v>
      </c>
      <c r="O117" s="203">
        <f>IF(O$66=$B117,SUM($C59:O59),IF(O$66&gt;$B117,O59,0))</f>
        <v>0</v>
      </c>
      <c r="P117" s="203">
        <f>IF(P$66=$B117,SUM($C59:P59),IF(P$66&gt;$B117,P59,0))</f>
        <v>0</v>
      </c>
      <c r="Q117" s="203">
        <f>IF(Q$66=$B117,SUM($C59:Q59),IF(Q$66&gt;$B117,Q59,0))</f>
        <v>0</v>
      </c>
      <c r="R117" s="203">
        <f>IF(R$66=$B117,SUM($C59:R59),IF(R$66&gt;$B117,R59,0))</f>
        <v>0</v>
      </c>
      <c r="S117" s="203">
        <f>IF(S$66=$B117,SUM($C59:S59),IF(S$66&gt;$B117,S59,0))</f>
        <v>0</v>
      </c>
      <c r="T117" s="203">
        <f>IF(T$66=$B117,SUM($C59:T59),IF(T$66&gt;$B117,T59,0))</f>
        <v>0</v>
      </c>
      <c r="U117" s="203">
        <f>IF(U$66=$B117,SUM($C59:U59),IF(U$66&gt;$B117,U59,0))</f>
        <v>0</v>
      </c>
      <c r="V117" s="203">
        <f>IF(V$66=$B117,SUM($C59:V59),IF(V$66&gt;$B117,V59,0))</f>
        <v>0</v>
      </c>
      <c r="W117" s="203">
        <f>IF(W$66=$B117,SUM($C59:W59),IF(W$66&gt;$B117,W59,0))</f>
        <v>0</v>
      </c>
      <c r="X117" s="203">
        <f>IF(X$66=$B117,SUM($C59:X59),IF(X$66&gt;$B117,X59,0))</f>
        <v>0</v>
      </c>
      <c r="Y117" s="203">
        <f>IF(Y$66=$B117,SUM($C59:Y59),IF(Y$66&gt;$B117,Y59,0))</f>
        <v>0</v>
      </c>
      <c r="Z117" s="203">
        <f>IF(Z$66=$B117,SUM($C59:Z59),IF(Z$66&gt;$B117,Z59,0))</f>
        <v>0</v>
      </c>
      <c r="AA117" s="203">
        <f>IF(AA$66=$B117,SUM($C59:AA59),IF(AA$66&gt;$B117,AA59,0))</f>
        <v>0</v>
      </c>
      <c r="AB117" s="203">
        <f>IF(AB$66=$B117,SUM($C59:AB59),IF(AB$66&gt;$B117,AB59,0))</f>
        <v>0</v>
      </c>
      <c r="AC117" s="203">
        <f>IF(AC$66=$B117,SUM($C59:AC59),IF(AC$66&gt;$B117,AC59,0))</f>
        <v>0</v>
      </c>
      <c r="AD117" s="203">
        <f>IF(AD$66=$B117,SUM($C59:AD59),IF(AD$66&gt;$B117,AD59,0))</f>
        <v>0</v>
      </c>
      <c r="AE117" s="203">
        <f>IF(AE$66=$B117,SUM($C59:AE59),IF(AE$66&gt;$B117,AE59,0))</f>
        <v>0</v>
      </c>
      <c r="AF117" s="203">
        <f>IF(AF$66=$B117,SUM($C59:AF59),IF(AF$66&gt;$B117,AF59,0))</f>
        <v>0</v>
      </c>
      <c r="AG117" s="203">
        <f>IF(AG$66=$B117,SUM($C59:AG59),IF(AG$66&gt;$B117,AG59,0))</f>
        <v>0</v>
      </c>
      <c r="AH117" s="203">
        <f>IF(AH$66=$B117,SUM($C59:AH59),IF(AH$66&gt;$B117,AH59,0))</f>
        <v>0</v>
      </c>
      <c r="AI117" s="203">
        <f>IF(AI$66=$B117,SUM($C59:AI59),IF(AI$66&gt;$B117,AI59,0))</f>
        <v>0</v>
      </c>
      <c r="AJ117" s="203">
        <f>IF(AJ$66=$B117,SUM($C59:AJ59),IF(AJ$66&gt;$B117,AJ59,0))</f>
        <v>0</v>
      </c>
      <c r="AK117" s="203">
        <f>IF(AK$66=$B117,SUM($C59:AK59),IF(AK$66&gt;$B117,AK59,0))</f>
        <v>0</v>
      </c>
      <c r="AL117" s="203">
        <f>IF(AL$66=$B117,SUM($C59:AL59),IF(AL$66&gt;$B117,AL59,0))</f>
        <v>0</v>
      </c>
      <c r="AM117" s="203">
        <f>IF(AM$66=$B117,SUM($C59:AM59),IF(AM$66&gt;$B117,AM59,0))</f>
        <v>0</v>
      </c>
      <c r="AN117" s="15"/>
    </row>
    <row r="118" spans="1:40" x14ac:dyDescent="0.25">
      <c r="A118" s="11" t="s">
        <v>132</v>
      </c>
      <c r="B118" s="452">
        <f>INDEX('CapEx Detail Summary (Rates)'!$E$33:$E$64,MATCH(A118,'CapEx Detail Summary (Rates)'!$D$33:$D$64,0))</f>
        <v>47452</v>
      </c>
      <c r="C118" s="12"/>
      <c r="D118" s="203">
        <f>IF(D$66=$B118,SUM($C60:D60),IF(D$66&gt;$B118,D60,0))</f>
        <v>0</v>
      </c>
      <c r="E118" s="203">
        <f>IF(E$66=$B118,SUM($C60:E60),IF(E$66&gt;$B118,E60,0))</f>
        <v>0</v>
      </c>
      <c r="F118" s="203">
        <f>IF(F$66=$B118,SUM($C60:F60),IF(F$66&gt;$B118,F60,0))</f>
        <v>0</v>
      </c>
      <c r="G118" s="203">
        <f>IF(G$66=$B118,SUM($C60:G60),IF(G$66&gt;$B118,G60,0))</f>
        <v>0</v>
      </c>
      <c r="H118" s="203">
        <f>IF(H$66=$B118,SUM($C60:H60),IF(H$66&gt;$B118,H60,0))</f>
        <v>0</v>
      </c>
      <c r="I118" s="203">
        <f>IF(I$66=$B118,SUM($C60:I60),IF(I$66&gt;$B118,I60,0))</f>
        <v>0</v>
      </c>
      <c r="J118" s="203">
        <f>IF(J$66=$B118,SUM($C60:J60),IF(J$66&gt;$B118,J60,0))</f>
        <v>0</v>
      </c>
      <c r="K118" s="203">
        <f>IF(K$66=$B118,SUM($C60:K60),IF(K$66&gt;$B118,K60,0))</f>
        <v>0</v>
      </c>
      <c r="L118" s="203">
        <f>IF(L$66=$B118,SUM($C60:L60),IF(L$66&gt;$B118,L60,0))</f>
        <v>0</v>
      </c>
      <c r="M118" s="203">
        <f>IF(M$66=$B118,SUM($C60:M60),IF(M$66&gt;$B118,M60,0))</f>
        <v>0</v>
      </c>
      <c r="N118" s="203">
        <f>IF(N$66=$B118,SUM($C60:N60),IF(N$66&gt;$B118,N60,0))</f>
        <v>0</v>
      </c>
      <c r="O118" s="203">
        <f>IF(O$66=$B118,SUM($C60:O60),IF(O$66&gt;$B118,O60,0))</f>
        <v>0</v>
      </c>
      <c r="P118" s="203">
        <f>IF(P$66=$B118,SUM($C60:P60),IF(P$66&gt;$B118,P60,0))</f>
        <v>0</v>
      </c>
      <c r="Q118" s="203">
        <f>IF(Q$66=$B118,SUM($C60:Q60),IF(Q$66&gt;$B118,Q60,0))</f>
        <v>0</v>
      </c>
      <c r="R118" s="203">
        <f>IF(R$66=$B118,SUM($C60:R60),IF(R$66&gt;$B118,R60,0))</f>
        <v>0</v>
      </c>
      <c r="S118" s="203">
        <f>IF(S$66=$B118,SUM($C60:S60),IF(S$66&gt;$B118,S60,0))</f>
        <v>0</v>
      </c>
      <c r="T118" s="203">
        <f>IF(T$66=$B118,SUM($C60:T60),IF(T$66&gt;$B118,T60,0))</f>
        <v>0</v>
      </c>
      <c r="U118" s="203">
        <f>IF(U$66=$B118,SUM($C60:U60),IF(U$66&gt;$B118,U60,0))</f>
        <v>0</v>
      </c>
      <c r="V118" s="203">
        <f>IF(V$66=$B118,SUM($C60:V60),IF(V$66&gt;$B118,V60,0))</f>
        <v>0</v>
      </c>
      <c r="W118" s="203">
        <f>IF(W$66=$B118,SUM($C60:W60),IF(W$66&gt;$B118,W60,0))</f>
        <v>0</v>
      </c>
      <c r="X118" s="203">
        <f>IF(X$66=$B118,SUM($C60:X60),IF(X$66&gt;$B118,X60,0))</f>
        <v>0</v>
      </c>
      <c r="Y118" s="203">
        <f>IF(Y$66=$B118,SUM($C60:Y60),IF(Y$66&gt;$B118,Y60,0))</f>
        <v>0</v>
      </c>
      <c r="Z118" s="203">
        <f>IF(Z$66=$B118,SUM($C60:Z60),IF(Z$66&gt;$B118,Z60,0))</f>
        <v>0</v>
      </c>
      <c r="AA118" s="203">
        <f>IF(AA$66=$B118,SUM($C60:AA60),IF(AA$66&gt;$B118,AA60,0))</f>
        <v>0</v>
      </c>
      <c r="AB118" s="203">
        <f>IF(AB$66=$B118,SUM($C60:AB60),IF(AB$66&gt;$B118,AB60,0))</f>
        <v>0</v>
      </c>
      <c r="AC118" s="203">
        <f>IF(AC$66=$B118,SUM($C60:AC60),IF(AC$66&gt;$B118,AC60,0))</f>
        <v>0</v>
      </c>
      <c r="AD118" s="203">
        <f>IF(AD$66=$B118,SUM($C60:AD60),IF(AD$66&gt;$B118,AD60,0))</f>
        <v>0</v>
      </c>
      <c r="AE118" s="203">
        <f>IF(AE$66=$B118,SUM($C60:AE60),IF(AE$66&gt;$B118,AE60,0))</f>
        <v>0</v>
      </c>
      <c r="AF118" s="203">
        <f>IF(AF$66=$B118,SUM($C60:AF60),IF(AF$66&gt;$B118,AF60,0))</f>
        <v>0</v>
      </c>
      <c r="AG118" s="203">
        <f>IF(AG$66=$B118,SUM($C60:AG60),IF(AG$66&gt;$B118,AG60,0))</f>
        <v>0</v>
      </c>
      <c r="AH118" s="203">
        <f>IF(AH$66=$B118,SUM($C60:AH60),IF(AH$66&gt;$B118,AH60,0))</f>
        <v>0</v>
      </c>
      <c r="AI118" s="203">
        <f>IF(AI$66=$B118,SUM($C60:AI60),IF(AI$66&gt;$B118,AI60,0))</f>
        <v>0</v>
      </c>
      <c r="AJ118" s="203">
        <f>IF(AJ$66=$B118,SUM($C60:AJ60),IF(AJ$66&gt;$B118,AJ60,0))</f>
        <v>0</v>
      </c>
      <c r="AK118" s="203">
        <f>IF(AK$66=$B118,SUM($C60:AK60),IF(AK$66&gt;$B118,AK60,0))</f>
        <v>0</v>
      </c>
      <c r="AL118" s="203">
        <f>IF(AL$66=$B118,SUM($C60:AL60),IF(AL$66&gt;$B118,AL60,0))</f>
        <v>0</v>
      </c>
      <c r="AM118" s="203">
        <f>IF(AM$66=$B118,SUM($C60:AM60),IF(AM$66&gt;$B118,AM60,0))</f>
        <v>0</v>
      </c>
      <c r="AN118" s="15"/>
    </row>
    <row r="119" spans="1:40" x14ac:dyDescent="0.25">
      <c r="A119" s="11" t="s">
        <v>133</v>
      </c>
      <c r="B119" s="452">
        <f>INDEX('CapEx Detail Summary (Rates)'!$E$33:$E$64,MATCH(A119,'CapEx Detail Summary (Rates)'!$D$33:$D$64,0))</f>
        <v>47391</v>
      </c>
      <c r="C119" s="12"/>
      <c r="D119" s="203">
        <f>IF(D$66=$B119,SUM($C61:D61),IF(D$66&gt;$B119,D61,0))</f>
        <v>0</v>
      </c>
      <c r="E119" s="203">
        <f>IF(E$66=$B119,SUM($C61:E61),IF(E$66&gt;$B119,E61,0))</f>
        <v>0</v>
      </c>
      <c r="F119" s="203">
        <f>IF(F$66=$B119,SUM($C61:F61),IF(F$66&gt;$B119,F61,0))</f>
        <v>0</v>
      </c>
      <c r="G119" s="203">
        <f>IF(G$66=$B119,SUM($C61:G61),IF(G$66&gt;$B119,G61,0))</f>
        <v>0</v>
      </c>
      <c r="H119" s="203">
        <f>IF(H$66=$B119,SUM($C61:H61),IF(H$66&gt;$B119,H61,0))</f>
        <v>0</v>
      </c>
      <c r="I119" s="203">
        <f>IF(I$66=$B119,SUM($C61:I61),IF(I$66&gt;$B119,I61,0))</f>
        <v>0</v>
      </c>
      <c r="J119" s="203">
        <f>IF(J$66=$B119,SUM($C61:J61),IF(J$66&gt;$B119,J61,0))</f>
        <v>0</v>
      </c>
      <c r="K119" s="203">
        <f>IF(K$66=$B119,SUM($C61:K61),IF(K$66&gt;$B119,K61,0))</f>
        <v>0</v>
      </c>
      <c r="L119" s="203">
        <f>IF(L$66=$B119,SUM($C61:L61),IF(L$66&gt;$B119,L61,0))</f>
        <v>0</v>
      </c>
      <c r="M119" s="203">
        <f>IF(M$66=$B119,SUM($C61:M61),IF(M$66&gt;$B119,M61,0))</f>
        <v>0</v>
      </c>
      <c r="N119" s="203">
        <f>IF(N$66=$B119,SUM($C61:N61),IF(N$66&gt;$B119,N61,0))</f>
        <v>0</v>
      </c>
      <c r="O119" s="203">
        <f>IF(O$66=$B119,SUM($C61:O61),IF(O$66&gt;$B119,O61,0))</f>
        <v>0</v>
      </c>
      <c r="P119" s="203">
        <f>IF(P$66=$B119,SUM($C61:P61),IF(P$66&gt;$B119,P61,0))</f>
        <v>0</v>
      </c>
      <c r="Q119" s="203">
        <f>IF(Q$66=$B119,SUM($C61:Q61),IF(Q$66&gt;$B119,Q61,0))</f>
        <v>0</v>
      </c>
      <c r="R119" s="203">
        <f>IF(R$66=$B119,SUM($C61:R61),IF(R$66&gt;$B119,R61,0))</f>
        <v>0</v>
      </c>
      <c r="S119" s="203">
        <f>IF(S$66=$B119,SUM($C61:S61),IF(S$66&gt;$B119,S61,0))</f>
        <v>0</v>
      </c>
      <c r="T119" s="203">
        <f>IF(T$66=$B119,SUM($C61:T61),IF(T$66&gt;$B119,T61,0))</f>
        <v>0</v>
      </c>
      <c r="U119" s="203">
        <f>IF(U$66=$B119,SUM($C61:U61),IF(U$66&gt;$B119,U61,0))</f>
        <v>0</v>
      </c>
      <c r="V119" s="203">
        <f>IF(V$66=$B119,SUM($C61:V61),IF(V$66&gt;$B119,V61,0))</f>
        <v>0</v>
      </c>
      <c r="W119" s="203">
        <f>IF(W$66=$B119,SUM($C61:W61),IF(W$66&gt;$B119,W61,0))</f>
        <v>0</v>
      </c>
      <c r="X119" s="203">
        <f>IF(X$66=$B119,SUM($C61:X61),IF(X$66&gt;$B119,X61,0))</f>
        <v>0</v>
      </c>
      <c r="Y119" s="203">
        <f>IF(Y$66=$B119,SUM($C61:Y61),IF(Y$66&gt;$B119,Y61,0))</f>
        <v>0</v>
      </c>
      <c r="Z119" s="203">
        <f>IF(Z$66=$B119,SUM($C61:Z61),IF(Z$66&gt;$B119,Z61,0))</f>
        <v>0</v>
      </c>
      <c r="AA119" s="203">
        <f>IF(AA$66=$B119,SUM($C61:AA61),IF(AA$66&gt;$B119,AA61,0))</f>
        <v>0</v>
      </c>
      <c r="AB119" s="203">
        <f>IF(AB$66=$B119,SUM($C61:AB61),IF(AB$66&gt;$B119,AB61,0))</f>
        <v>0</v>
      </c>
      <c r="AC119" s="203">
        <f>IF(AC$66=$B119,SUM($C61:AC61),IF(AC$66&gt;$B119,AC61,0))</f>
        <v>0</v>
      </c>
      <c r="AD119" s="203">
        <f>IF(AD$66=$B119,SUM($C61:AD61),IF(AD$66&gt;$B119,AD61,0))</f>
        <v>0</v>
      </c>
      <c r="AE119" s="203">
        <f>IF(AE$66=$B119,SUM($C61:AE61),IF(AE$66&gt;$B119,AE61,0))</f>
        <v>0</v>
      </c>
      <c r="AF119" s="203">
        <f>IF(AF$66=$B119,SUM($C61:AF61),IF(AF$66&gt;$B119,AF61,0))</f>
        <v>0</v>
      </c>
      <c r="AG119" s="203">
        <f>IF(AG$66=$B119,SUM($C61:AG61),IF(AG$66&gt;$B119,AG61,0))</f>
        <v>0</v>
      </c>
      <c r="AH119" s="203">
        <f>IF(AH$66=$B119,SUM($C61:AH61),IF(AH$66&gt;$B119,AH61,0))</f>
        <v>0</v>
      </c>
      <c r="AI119" s="203">
        <f>IF(AI$66=$B119,SUM($C61:AI61),IF(AI$66&gt;$B119,AI61,0))</f>
        <v>0</v>
      </c>
      <c r="AJ119" s="203">
        <f>IF(AJ$66=$B119,SUM($C61:AJ61),IF(AJ$66&gt;$B119,AJ61,0))</f>
        <v>0</v>
      </c>
      <c r="AK119" s="203">
        <f>IF(AK$66=$B119,SUM($C61:AK61),IF(AK$66&gt;$B119,AK61,0))</f>
        <v>0</v>
      </c>
      <c r="AL119" s="203">
        <f>IF(AL$66=$B119,SUM($C61:AL61),IF(AL$66&gt;$B119,AL61,0))</f>
        <v>0</v>
      </c>
      <c r="AM119" s="203">
        <f>IF(AM$66=$B119,SUM($C61:AM61),IF(AM$66&gt;$B119,AM61,0))</f>
        <v>0</v>
      </c>
      <c r="AN119" s="15"/>
    </row>
    <row r="120" spans="1:40" x14ac:dyDescent="0.25">
      <c r="A120" s="11" t="s">
        <v>134</v>
      </c>
      <c r="B120" s="452">
        <f>INDEX('CapEx Detail Summary (Rates)'!$E$33:$E$64,MATCH(A120,'CapEx Detail Summary (Rates)'!$D$33:$D$64,0))</f>
        <v>47422</v>
      </c>
      <c r="C120" s="12"/>
      <c r="D120" s="203">
        <f>IF(D$66=$B120,SUM($C62:D62),IF(D$66&gt;$B120,D62,0))</f>
        <v>0</v>
      </c>
      <c r="E120" s="203">
        <f>IF(E$66=$B120,SUM($C62:E62),IF(E$66&gt;$B120,E62,0))</f>
        <v>0</v>
      </c>
      <c r="F120" s="203">
        <f>IF(F$66=$B120,SUM($C62:F62),IF(F$66&gt;$B120,F62,0))</f>
        <v>0</v>
      </c>
      <c r="G120" s="203">
        <f>IF(G$66=$B120,SUM($C62:G62),IF(G$66&gt;$B120,G62,0))</f>
        <v>0</v>
      </c>
      <c r="H120" s="203">
        <f>IF(H$66=$B120,SUM($C62:H62),IF(H$66&gt;$B120,H62,0))</f>
        <v>0</v>
      </c>
      <c r="I120" s="203">
        <f>IF(I$66=$B120,SUM($C62:I62),IF(I$66&gt;$B120,I62,0))</f>
        <v>0</v>
      </c>
      <c r="J120" s="203">
        <f>IF(J$66=$B120,SUM($C62:J62),IF(J$66&gt;$B120,J62,0))</f>
        <v>0</v>
      </c>
      <c r="K120" s="203">
        <f>IF(K$66=$B120,SUM($C62:K62),IF(K$66&gt;$B120,K62,0))</f>
        <v>0</v>
      </c>
      <c r="L120" s="203">
        <f>IF(L$66=$B120,SUM($C62:L62),IF(L$66&gt;$B120,L62,0))</f>
        <v>0</v>
      </c>
      <c r="M120" s="203">
        <f>IF(M$66=$B120,SUM($C62:M62),IF(M$66&gt;$B120,M62,0))</f>
        <v>0</v>
      </c>
      <c r="N120" s="203">
        <f>IF(N$66=$B120,SUM($C62:N62),IF(N$66&gt;$B120,N62,0))</f>
        <v>0</v>
      </c>
      <c r="O120" s="203">
        <f>IF(O$66=$B120,SUM($C62:O62),IF(O$66&gt;$B120,O62,0))</f>
        <v>0</v>
      </c>
      <c r="P120" s="203">
        <f>IF(P$66=$B120,SUM($C62:P62),IF(P$66&gt;$B120,P62,0))</f>
        <v>0</v>
      </c>
      <c r="Q120" s="203">
        <f>IF(Q$66=$B120,SUM($C62:Q62),IF(Q$66&gt;$B120,Q62,0))</f>
        <v>0</v>
      </c>
      <c r="R120" s="203">
        <f>IF(R$66=$B120,SUM($C62:R62),IF(R$66&gt;$B120,R62,0))</f>
        <v>0</v>
      </c>
      <c r="S120" s="203">
        <f>IF(S$66=$B120,SUM($C62:S62),IF(S$66&gt;$B120,S62,0))</f>
        <v>0</v>
      </c>
      <c r="T120" s="203">
        <f>IF(T$66=$B120,SUM($C62:T62),IF(T$66&gt;$B120,T62,0))</f>
        <v>0</v>
      </c>
      <c r="U120" s="203">
        <f>IF(U$66=$B120,SUM($C62:U62),IF(U$66&gt;$B120,U62,0))</f>
        <v>0</v>
      </c>
      <c r="V120" s="203">
        <f>IF(V$66=$B120,SUM($C62:V62),IF(V$66&gt;$B120,V62,0))</f>
        <v>0</v>
      </c>
      <c r="W120" s="203">
        <f>IF(W$66=$B120,SUM($C62:W62),IF(W$66&gt;$B120,W62,0))</f>
        <v>0</v>
      </c>
      <c r="X120" s="203">
        <f>IF(X$66=$B120,SUM($C62:X62),IF(X$66&gt;$B120,X62,0))</f>
        <v>0</v>
      </c>
      <c r="Y120" s="203">
        <f>IF(Y$66=$B120,SUM($C62:Y62),IF(Y$66&gt;$B120,Y62,0))</f>
        <v>0</v>
      </c>
      <c r="Z120" s="203">
        <f>IF(Z$66=$B120,SUM($C62:Z62),IF(Z$66&gt;$B120,Z62,0))</f>
        <v>0</v>
      </c>
      <c r="AA120" s="203">
        <f>IF(AA$66=$B120,SUM($C62:AA62),IF(AA$66&gt;$B120,AA62,0))</f>
        <v>0</v>
      </c>
      <c r="AB120" s="203">
        <f>IF(AB$66=$B120,SUM($C62:AB62),IF(AB$66&gt;$B120,AB62,0))</f>
        <v>0</v>
      </c>
      <c r="AC120" s="203">
        <f>IF(AC$66=$B120,SUM($C62:AC62),IF(AC$66&gt;$B120,AC62,0))</f>
        <v>0</v>
      </c>
      <c r="AD120" s="203">
        <f>IF(AD$66=$B120,SUM($C62:AD62),IF(AD$66&gt;$B120,AD62,0))</f>
        <v>0</v>
      </c>
      <c r="AE120" s="203">
        <f>IF(AE$66=$B120,SUM($C62:AE62),IF(AE$66&gt;$B120,AE62,0))</f>
        <v>0</v>
      </c>
      <c r="AF120" s="203">
        <f>IF(AF$66=$B120,SUM($C62:AF62),IF(AF$66&gt;$B120,AF62,0))</f>
        <v>0</v>
      </c>
      <c r="AG120" s="203">
        <f>IF(AG$66=$B120,SUM($C62:AG62),IF(AG$66&gt;$B120,AG62,0))</f>
        <v>0</v>
      </c>
      <c r="AH120" s="203">
        <f>IF(AH$66=$B120,SUM($C62:AH62),IF(AH$66&gt;$B120,AH62,0))</f>
        <v>0</v>
      </c>
      <c r="AI120" s="203">
        <f>IF(AI$66=$B120,SUM($C62:AI62),IF(AI$66&gt;$B120,AI62,0))</f>
        <v>0</v>
      </c>
      <c r="AJ120" s="203">
        <f>IF(AJ$66=$B120,SUM($C62:AJ62),IF(AJ$66&gt;$B120,AJ62,0))</f>
        <v>0</v>
      </c>
      <c r="AK120" s="203">
        <f>IF(AK$66=$B120,SUM($C62:AK62),IF(AK$66&gt;$B120,AK62,0))</f>
        <v>2793231.1253384184</v>
      </c>
      <c r="AL120" s="203">
        <f>IF(AL$66=$B120,SUM($C62:AL62),IF(AL$66&gt;$B120,AL62,0))</f>
        <v>107589.7</v>
      </c>
      <c r="AM120" s="203">
        <f>IF(AM$66=$B120,SUM($C62:AM62),IF(AM$66&gt;$B120,AM62,0))</f>
        <v>99178.990368700732</v>
      </c>
    </row>
    <row r="121" spans="1:40" x14ac:dyDescent="0.25">
      <c r="A121" s="11"/>
      <c r="C121" s="14">
        <f t="shared" ref="C121:D121" si="50">SUM(C67:C120)</f>
        <v>0</v>
      </c>
      <c r="D121" s="14">
        <f t="shared" si="50"/>
        <v>2684682</v>
      </c>
      <c r="E121" s="14">
        <f t="shared" ref="E121:P121" si="51">SUM(E67:E120)</f>
        <v>1591062.7730432982</v>
      </c>
      <c r="F121" s="14">
        <f t="shared" si="51"/>
        <v>1886448.8804162457</v>
      </c>
      <c r="G121" s="14">
        <f t="shared" si="51"/>
        <v>5731230.5831674859</v>
      </c>
      <c r="H121" s="14">
        <f t="shared" si="51"/>
        <v>5208794.402050605</v>
      </c>
      <c r="I121" s="14">
        <f t="shared" si="51"/>
        <v>5652532.862735955</v>
      </c>
      <c r="J121" s="14">
        <f t="shared" si="51"/>
        <v>5977312.9575105673</v>
      </c>
      <c r="K121" s="14">
        <f t="shared" si="51"/>
        <v>8052605.9189656768</v>
      </c>
      <c r="L121" s="14">
        <f t="shared" si="51"/>
        <v>14239968.518711979</v>
      </c>
      <c r="M121" s="14">
        <f t="shared" si="51"/>
        <v>5594112.4294009833</v>
      </c>
      <c r="N121" s="14">
        <f t="shared" si="51"/>
        <v>5472660.3181801839</v>
      </c>
      <c r="O121" s="14">
        <f t="shared" si="51"/>
        <v>3925538.0890096645</v>
      </c>
      <c r="P121" s="14">
        <f t="shared" si="51"/>
        <v>2717881.1340932981</v>
      </c>
      <c r="Q121" s="14">
        <f t="shared" ref="Q121:AB121" si="52">SUM(Q67:Q120)</f>
        <v>1729379.1777330849</v>
      </c>
      <c r="R121" s="14">
        <f t="shared" si="52"/>
        <v>2084972.0757450131</v>
      </c>
      <c r="S121" s="14">
        <f t="shared" si="52"/>
        <v>3752889.0283352351</v>
      </c>
      <c r="T121" s="14">
        <f t="shared" si="52"/>
        <v>4729350.1935611852</v>
      </c>
      <c r="U121" s="14">
        <f t="shared" si="52"/>
        <v>4746588.1490888773</v>
      </c>
      <c r="V121" s="14">
        <f t="shared" si="52"/>
        <v>6758367.4457312282</v>
      </c>
      <c r="W121" s="14">
        <f t="shared" si="52"/>
        <v>6637329.3949112091</v>
      </c>
      <c r="X121" s="14">
        <f t="shared" si="52"/>
        <v>6361996.7991838381</v>
      </c>
      <c r="Y121" s="14">
        <f t="shared" si="52"/>
        <v>12440132.45514713</v>
      </c>
      <c r="Z121" s="14">
        <f t="shared" si="52"/>
        <v>6258020.9062185679</v>
      </c>
      <c r="AA121" s="14">
        <f t="shared" si="52"/>
        <v>4474657.7454821616</v>
      </c>
      <c r="AB121" s="14">
        <f t="shared" si="52"/>
        <v>3205055.442662966</v>
      </c>
      <c r="AC121" s="14">
        <f t="shared" ref="AC121:AM121" si="53">SUM(AC67:AC120)</f>
        <v>5072019.3857267164</v>
      </c>
      <c r="AD121" s="14">
        <f t="shared" si="53"/>
        <v>5092251.4088298073</v>
      </c>
      <c r="AE121" s="14">
        <f t="shared" si="53"/>
        <v>5087676.7576856678</v>
      </c>
      <c r="AF121" s="14">
        <f t="shared" si="53"/>
        <v>8272068.7802213952</v>
      </c>
      <c r="AG121" s="14">
        <f t="shared" si="53"/>
        <v>10542201.678782873</v>
      </c>
      <c r="AH121" s="14">
        <f t="shared" si="53"/>
        <v>5086923.6508615008</v>
      </c>
      <c r="AI121" s="14">
        <f t="shared" si="53"/>
        <v>5072019.3857267164</v>
      </c>
      <c r="AJ121" s="14">
        <f t="shared" si="53"/>
        <v>7515910.1184539916</v>
      </c>
      <c r="AK121" s="14">
        <f t="shared" si="53"/>
        <v>32518711.782182671</v>
      </c>
      <c r="AL121" s="14">
        <f t="shared" si="53"/>
        <v>5706798.6157267168</v>
      </c>
      <c r="AM121" s="14">
        <f t="shared" si="53"/>
        <v>5314222.6645661285</v>
      </c>
    </row>
    <row r="122" spans="1:40" x14ac:dyDescent="0.25"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</row>
    <row r="123" spans="1:40" x14ac:dyDescent="0.25">
      <c r="A123" s="8" t="s">
        <v>138</v>
      </c>
      <c r="C123" s="5" t="str">
        <f t="shared" ref="C123:AB123" si="54">C$7</f>
        <v>Forecasted</v>
      </c>
      <c r="D123" s="5" t="str">
        <f t="shared" si="54"/>
        <v>Forecasted</v>
      </c>
      <c r="E123" s="5" t="str">
        <f t="shared" si="54"/>
        <v>Forecasted</v>
      </c>
      <c r="F123" s="5" t="str">
        <f t="shared" si="54"/>
        <v>Forecasted</v>
      </c>
      <c r="G123" s="5" t="str">
        <f t="shared" si="54"/>
        <v>Forecasted</v>
      </c>
      <c r="H123" s="5" t="str">
        <f t="shared" si="54"/>
        <v>Forecasted</v>
      </c>
      <c r="I123" s="5" t="str">
        <f t="shared" si="54"/>
        <v>Forecasted</v>
      </c>
      <c r="J123" s="5" t="str">
        <f t="shared" si="54"/>
        <v>Forecasted</v>
      </c>
      <c r="K123" s="5" t="str">
        <f t="shared" si="54"/>
        <v>Forecasted</v>
      </c>
      <c r="L123" s="5" t="str">
        <f t="shared" si="54"/>
        <v>Forecasted</v>
      </c>
      <c r="M123" s="5" t="str">
        <f t="shared" si="54"/>
        <v>Forecasted</v>
      </c>
      <c r="N123" s="5" t="str">
        <f t="shared" si="54"/>
        <v>Forecasted</v>
      </c>
      <c r="O123" s="5" t="str">
        <f t="shared" si="54"/>
        <v>Forecasted</v>
      </c>
      <c r="P123" s="5" t="str">
        <f t="shared" si="54"/>
        <v>Forecasted</v>
      </c>
      <c r="Q123" s="5" t="str">
        <f t="shared" si="54"/>
        <v>Forecasted</v>
      </c>
      <c r="R123" s="5" t="str">
        <f t="shared" si="54"/>
        <v>Forecasted</v>
      </c>
      <c r="S123" s="5" t="str">
        <f t="shared" si="54"/>
        <v>Forecasted</v>
      </c>
      <c r="T123" s="5" t="str">
        <f t="shared" si="54"/>
        <v>Forecasted</v>
      </c>
      <c r="U123" s="5" t="str">
        <f t="shared" si="54"/>
        <v>Forecasted</v>
      </c>
      <c r="V123" s="5" t="str">
        <f t="shared" si="54"/>
        <v>Forecasted</v>
      </c>
      <c r="W123" s="5" t="str">
        <f t="shared" si="54"/>
        <v>Forecasted</v>
      </c>
      <c r="X123" s="5" t="str">
        <f t="shared" si="54"/>
        <v>Forecasted</v>
      </c>
      <c r="Y123" s="5" t="str">
        <f t="shared" si="54"/>
        <v>Forecasted</v>
      </c>
      <c r="Z123" s="5" t="str">
        <f t="shared" si="54"/>
        <v>Forecasted</v>
      </c>
      <c r="AA123" s="5" t="str">
        <f t="shared" ref="AA123" si="55">AA$7</f>
        <v>Forecasted</v>
      </c>
      <c r="AB123" s="5" t="str">
        <f t="shared" si="54"/>
        <v>Forecasted</v>
      </c>
      <c r="AC123" s="5" t="str">
        <f t="shared" ref="AC123:AM123" si="56">AC$7</f>
        <v>Forecasted</v>
      </c>
      <c r="AD123" s="5" t="str">
        <f t="shared" si="56"/>
        <v>Forecasted</v>
      </c>
      <c r="AE123" s="5" t="str">
        <f t="shared" si="56"/>
        <v>Forecasted</v>
      </c>
      <c r="AF123" s="5" t="str">
        <f t="shared" si="56"/>
        <v>Forecasted</v>
      </c>
      <c r="AG123" s="5" t="str">
        <f t="shared" si="56"/>
        <v>Forecasted</v>
      </c>
      <c r="AH123" s="5" t="str">
        <f t="shared" si="56"/>
        <v>Forecasted</v>
      </c>
      <c r="AI123" s="5" t="str">
        <f t="shared" si="56"/>
        <v>Forecasted</v>
      </c>
      <c r="AJ123" s="5" t="str">
        <f t="shared" si="56"/>
        <v>Forecasted</v>
      </c>
      <c r="AK123" s="5" t="str">
        <f t="shared" si="56"/>
        <v>Forecasted</v>
      </c>
      <c r="AL123" s="5" t="str">
        <f t="shared" si="56"/>
        <v>Forecasted</v>
      </c>
      <c r="AM123" s="5" t="str">
        <f t="shared" si="56"/>
        <v>Forecasted</v>
      </c>
    </row>
    <row r="124" spans="1:40" x14ac:dyDescent="0.25">
      <c r="B124" s="9" t="s">
        <v>136</v>
      </c>
      <c r="C124" s="10">
        <f t="shared" ref="C124:AB124" si="57">C$8</f>
        <v>46387</v>
      </c>
      <c r="D124" s="10">
        <f t="shared" si="57"/>
        <v>46418</v>
      </c>
      <c r="E124" s="10">
        <f t="shared" si="57"/>
        <v>46446</v>
      </c>
      <c r="F124" s="10">
        <f t="shared" si="57"/>
        <v>46477</v>
      </c>
      <c r="G124" s="10">
        <f t="shared" si="57"/>
        <v>46507</v>
      </c>
      <c r="H124" s="10">
        <f t="shared" si="57"/>
        <v>46538</v>
      </c>
      <c r="I124" s="10">
        <f t="shared" si="57"/>
        <v>46568</v>
      </c>
      <c r="J124" s="10">
        <f t="shared" si="57"/>
        <v>46599</v>
      </c>
      <c r="K124" s="10">
        <f t="shared" si="57"/>
        <v>46630</v>
      </c>
      <c r="L124" s="10">
        <f t="shared" si="57"/>
        <v>46660</v>
      </c>
      <c r="M124" s="10">
        <f t="shared" si="57"/>
        <v>46691</v>
      </c>
      <c r="N124" s="10">
        <f t="shared" si="57"/>
        <v>46721</v>
      </c>
      <c r="O124" s="10">
        <f t="shared" si="57"/>
        <v>46752</v>
      </c>
      <c r="P124" s="10">
        <f t="shared" si="57"/>
        <v>46783</v>
      </c>
      <c r="Q124" s="10">
        <f t="shared" si="57"/>
        <v>46812</v>
      </c>
      <c r="R124" s="10">
        <f t="shared" si="57"/>
        <v>46843</v>
      </c>
      <c r="S124" s="10">
        <f t="shared" si="57"/>
        <v>46873</v>
      </c>
      <c r="T124" s="10">
        <f t="shared" si="57"/>
        <v>46904</v>
      </c>
      <c r="U124" s="10">
        <f t="shared" si="57"/>
        <v>46934</v>
      </c>
      <c r="V124" s="10">
        <f t="shared" si="57"/>
        <v>46965</v>
      </c>
      <c r="W124" s="10">
        <f t="shared" si="57"/>
        <v>46996</v>
      </c>
      <c r="X124" s="10">
        <f t="shared" si="57"/>
        <v>47026</v>
      </c>
      <c r="Y124" s="10">
        <f t="shared" si="57"/>
        <v>47057</v>
      </c>
      <c r="Z124" s="10">
        <f t="shared" si="57"/>
        <v>47087</v>
      </c>
      <c r="AA124" s="10">
        <f t="shared" ref="AA124" si="58">AA$8</f>
        <v>47118</v>
      </c>
      <c r="AB124" s="10">
        <f t="shared" si="57"/>
        <v>47149</v>
      </c>
      <c r="AC124" s="10">
        <f t="shared" ref="AC124:AM124" si="59">AC$8</f>
        <v>47177</v>
      </c>
      <c r="AD124" s="10">
        <f t="shared" si="59"/>
        <v>47208</v>
      </c>
      <c r="AE124" s="10">
        <f t="shared" si="59"/>
        <v>47238</v>
      </c>
      <c r="AF124" s="10">
        <f t="shared" si="59"/>
        <v>47269</v>
      </c>
      <c r="AG124" s="10">
        <f t="shared" si="59"/>
        <v>47299</v>
      </c>
      <c r="AH124" s="10">
        <f t="shared" si="59"/>
        <v>47330</v>
      </c>
      <c r="AI124" s="10">
        <f t="shared" si="59"/>
        <v>47361</v>
      </c>
      <c r="AJ124" s="10">
        <f t="shared" si="59"/>
        <v>47391</v>
      </c>
      <c r="AK124" s="10">
        <f t="shared" si="59"/>
        <v>47422</v>
      </c>
      <c r="AL124" s="10">
        <f t="shared" si="59"/>
        <v>47452</v>
      </c>
      <c r="AM124" s="10">
        <f t="shared" si="59"/>
        <v>47483</v>
      </c>
    </row>
    <row r="125" spans="1:40" x14ac:dyDescent="0.25">
      <c r="A125" s="11" t="s">
        <v>79</v>
      </c>
      <c r="B125" s="417">
        <f>-INDEX('NARUC Accts for Depr &amp; Retire'!$B$119:$B$172,MATCH('Eligible Capital &amp; Expense'!$A125,'NARUC Accts for Depr &amp; Retire'!$A$119:$A$172,0))</f>
        <v>5.7263806159951212E-2</v>
      </c>
      <c r="C125" s="12"/>
      <c r="D125" s="15">
        <f t="shared" ref="D125:AM125" si="60">D67*$B125</f>
        <v>0</v>
      </c>
      <c r="E125" s="15">
        <f t="shared" si="60"/>
        <v>0</v>
      </c>
      <c r="F125" s="15">
        <f t="shared" si="60"/>
        <v>0</v>
      </c>
      <c r="G125" s="15">
        <f t="shared" si="60"/>
        <v>0</v>
      </c>
      <c r="H125" s="15">
        <f t="shared" si="60"/>
        <v>0</v>
      </c>
      <c r="I125" s="15">
        <f t="shared" si="60"/>
        <v>0</v>
      </c>
      <c r="J125" s="15">
        <f t="shared" si="60"/>
        <v>0</v>
      </c>
      <c r="K125" s="15">
        <f t="shared" si="60"/>
        <v>0</v>
      </c>
      <c r="L125" s="15">
        <f t="shared" si="60"/>
        <v>0</v>
      </c>
      <c r="M125" s="15">
        <f t="shared" si="60"/>
        <v>0</v>
      </c>
      <c r="N125" s="15">
        <f t="shared" si="60"/>
        <v>0</v>
      </c>
      <c r="O125" s="15">
        <f t="shared" si="60"/>
        <v>0</v>
      </c>
      <c r="P125" s="15">
        <f t="shared" si="60"/>
        <v>0</v>
      </c>
      <c r="Q125" s="15">
        <f t="shared" si="60"/>
        <v>0</v>
      </c>
      <c r="R125" s="15">
        <f t="shared" si="60"/>
        <v>0</v>
      </c>
      <c r="S125" s="15">
        <f t="shared" si="60"/>
        <v>0</v>
      </c>
      <c r="T125" s="15">
        <f t="shared" si="60"/>
        <v>0</v>
      </c>
      <c r="U125" s="15">
        <f t="shared" si="60"/>
        <v>0</v>
      </c>
      <c r="V125" s="15">
        <f t="shared" si="60"/>
        <v>0</v>
      </c>
      <c r="W125" s="15">
        <f t="shared" si="60"/>
        <v>0</v>
      </c>
      <c r="X125" s="15">
        <f t="shared" si="60"/>
        <v>0</v>
      </c>
      <c r="Y125" s="15">
        <f t="shared" si="60"/>
        <v>0</v>
      </c>
      <c r="Z125" s="15">
        <f t="shared" si="60"/>
        <v>0</v>
      </c>
      <c r="AA125" s="15">
        <f t="shared" si="60"/>
        <v>0</v>
      </c>
      <c r="AB125" s="15">
        <f t="shared" si="60"/>
        <v>0</v>
      </c>
      <c r="AC125" s="15">
        <f t="shared" si="60"/>
        <v>0</v>
      </c>
      <c r="AD125" s="15">
        <f t="shared" si="60"/>
        <v>0</v>
      </c>
      <c r="AE125" s="15">
        <f t="shared" si="60"/>
        <v>0</v>
      </c>
      <c r="AF125" s="15">
        <f t="shared" si="60"/>
        <v>0</v>
      </c>
      <c r="AG125" s="15">
        <f t="shared" si="60"/>
        <v>0</v>
      </c>
      <c r="AH125" s="15">
        <f t="shared" si="60"/>
        <v>0</v>
      </c>
      <c r="AI125" s="15">
        <f t="shared" si="60"/>
        <v>0</v>
      </c>
      <c r="AJ125" s="15">
        <f t="shared" si="60"/>
        <v>0</v>
      </c>
      <c r="AK125" s="15">
        <f t="shared" si="60"/>
        <v>0</v>
      </c>
      <c r="AL125" s="15">
        <f t="shared" si="60"/>
        <v>0</v>
      </c>
      <c r="AM125" s="15">
        <f t="shared" si="60"/>
        <v>0</v>
      </c>
    </row>
    <row r="126" spans="1:40" x14ac:dyDescent="0.25">
      <c r="A126" s="11" t="s">
        <v>81</v>
      </c>
      <c r="B126" s="417">
        <f>-INDEX('NARUC Accts for Depr &amp; Retire'!$B$119:$B$172,MATCH('Eligible Capital &amp; Expense'!$A126,'NARUC Accts for Depr &amp; Retire'!$A$119:$A$172,0))</f>
        <v>5.8736698257312071E-2</v>
      </c>
      <c r="C126" s="12"/>
      <c r="D126" s="15">
        <f t="shared" ref="D126:AM126" si="61">D68*$B126</f>
        <v>63435.63411789704</v>
      </c>
      <c r="E126" s="15">
        <f t="shared" si="61"/>
        <v>45194.692024590535</v>
      </c>
      <c r="F126" s="15">
        <f t="shared" si="61"/>
        <v>45490.359389929712</v>
      </c>
      <c r="G126" s="15">
        <f t="shared" si="61"/>
        <v>90549.542989645881</v>
      </c>
      <c r="H126" s="15">
        <f t="shared" si="61"/>
        <v>135584.0760737716</v>
      </c>
      <c r="I126" s="15">
        <f t="shared" si="61"/>
        <v>136471.07816978917</v>
      </c>
      <c r="J126" s="15">
        <f t="shared" si="61"/>
        <v>226489.57486332106</v>
      </c>
      <c r="K126" s="15">
        <f t="shared" si="61"/>
        <v>225973.4601229527</v>
      </c>
      <c r="L126" s="15">
        <f t="shared" si="61"/>
        <v>227014.7972627923</v>
      </c>
      <c r="M126" s="15">
        <f t="shared" si="61"/>
        <v>226675.20480728394</v>
      </c>
      <c r="N126" s="15">
        <f t="shared" si="61"/>
        <v>225637.50785446461</v>
      </c>
      <c r="O126" s="15">
        <f t="shared" si="61"/>
        <v>134759.78133072896</v>
      </c>
      <c r="P126" s="15">
        <f t="shared" si="61"/>
        <v>58560.31999526608</v>
      </c>
      <c r="Q126" s="15">
        <f t="shared" si="61"/>
        <v>50487.091972116737</v>
      </c>
      <c r="R126" s="15">
        <f t="shared" si="61"/>
        <v>50789.372348976947</v>
      </c>
      <c r="S126" s="15">
        <f t="shared" si="61"/>
        <v>101137.92506197807</v>
      </c>
      <c r="T126" s="15">
        <f t="shared" si="61"/>
        <v>151461.27591635019</v>
      </c>
      <c r="U126" s="15">
        <f t="shared" si="61"/>
        <v>152368.11704693086</v>
      </c>
      <c r="V126" s="15">
        <f t="shared" si="61"/>
        <v>252963.11822437603</v>
      </c>
      <c r="W126" s="15">
        <f t="shared" si="61"/>
        <v>252435.45986058362</v>
      </c>
      <c r="X126" s="15">
        <f t="shared" si="61"/>
        <v>253232.32690372202</v>
      </c>
      <c r="Y126" s="15">
        <f t="shared" si="61"/>
        <v>252884.8089787903</v>
      </c>
      <c r="Z126" s="15">
        <f t="shared" si="61"/>
        <v>251824.23250372862</v>
      </c>
      <c r="AA126" s="15">
        <f t="shared" si="61"/>
        <v>148966.43422197545</v>
      </c>
      <c r="AB126" s="15">
        <f t="shared" si="61"/>
        <v>64917.02500487271</v>
      </c>
      <c r="AC126" s="15">
        <f t="shared" si="61"/>
        <v>190079.63404487557</v>
      </c>
      <c r="AD126" s="15">
        <f t="shared" si="61"/>
        <v>191217.69411465077</v>
      </c>
      <c r="AE126" s="15">
        <f t="shared" si="61"/>
        <v>190960.36800476207</v>
      </c>
      <c r="AF126" s="15">
        <f t="shared" si="61"/>
        <v>190079.63404487557</v>
      </c>
      <c r="AG126" s="15">
        <f t="shared" si="61"/>
        <v>191217.69411465077</v>
      </c>
      <c r="AH126" s="15">
        <f t="shared" si="61"/>
        <v>190918.00541944415</v>
      </c>
      <c r="AI126" s="15">
        <f t="shared" si="61"/>
        <v>190079.63404487557</v>
      </c>
      <c r="AJ126" s="15">
        <f t="shared" si="61"/>
        <v>191139.90532530181</v>
      </c>
      <c r="AK126" s="15">
        <f t="shared" si="61"/>
        <v>190878.87396667534</v>
      </c>
      <c r="AL126" s="15">
        <f t="shared" si="61"/>
        <v>190079.63404487557</v>
      </c>
      <c r="AM126" s="15">
        <f t="shared" si="61"/>
        <v>191139.90532530181</v>
      </c>
    </row>
    <row r="127" spans="1:40" x14ac:dyDescent="0.25">
      <c r="A127" s="11" t="s">
        <v>83</v>
      </c>
      <c r="B127" s="417">
        <f>-INDEX('NARUC Accts for Depr &amp; Retire'!$B$119:$B$172,MATCH('Eligible Capital &amp; Expense'!$A127,'NARUC Accts for Depr &amp; Retire'!$A$119:$A$172,0))</f>
        <v>5.70680832492877E-2</v>
      </c>
      <c r="C127" s="12"/>
      <c r="D127" s="15">
        <f t="shared" ref="D127:AM127" si="62">D69*$B127</f>
        <v>0</v>
      </c>
      <c r="E127" s="15">
        <f t="shared" si="62"/>
        <v>0</v>
      </c>
      <c r="F127" s="15">
        <f t="shared" si="62"/>
        <v>0</v>
      </c>
      <c r="G127" s="15">
        <f t="shared" si="62"/>
        <v>0</v>
      </c>
      <c r="H127" s="15">
        <f t="shared" si="62"/>
        <v>0</v>
      </c>
      <c r="I127" s="15">
        <f t="shared" si="62"/>
        <v>0</v>
      </c>
      <c r="J127" s="15">
        <f t="shared" si="62"/>
        <v>0</v>
      </c>
      <c r="K127" s="15">
        <f t="shared" si="62"/>
        <v>0</v>
      </c>
      <c r="L127" s="15">
        <f t="shared" si="62"/>
        <v>0</v>
      </c>
      <c r="M127" s="15">
        <f t="shared" si="62"/>
        <v>0</v>
      </c>
      <c r="N127" s="15">
        <f t="shared" si="62"/>
        <v>0</v>
      </c>
      <c r="O127" s="15">
        <f t="shared" si="62"/>
        <v>0</v>
      </c>
      <c r="P127" s="15">
        <f t="shared" si="62"/>
        <v>0</v>
      </c>
      <c r="Q127" s="15">
        <f t="shared" si="62"/>
        <v>0</v>
      </c>
      <c r="R127" s="15">
        <f t="shared" si="62"/>
        <v>0</v>
      </c>
      <c r="S127" s="15">
        <f t="shared" si="62"/>
        <v>0</v>
      </c>
      <c r="T127" s="15">
        <f t="shared" si="62"/>
        <v>0</v>
      </c>
      <c r="U127" s="15">
        <f t="shared" si="62"/>
        <v>0</v>
      </c>
      <c r="V127" s="15">
        <f t="shared" si="62"/>
        <v>0</v>
      </c>
      <c r="W127" s="15">
        <f t="shared" si="62"/>
        <v>0</v>
      </c>
      <c r="X127" s="15">
        <f t="shared" si="62"/>
        <v>0</v>
      </c>
      <c r="Y127" s="15">
        <f t="shared" si="62"/>
        <v>0</v>
      </c>
      <c r="Z127" s="15">
        <f t="shared" si="62"/>
        <v>0</v>
      </c>
      <c r="AA127" s="15">
        <f t="shared" si="62"/>
        <v>0</v>
      </c>
      <c r="AB127" s="15">
        <f t="shared" si="62"/>
        <v>0</v>
      </c>
      <c r="AC127" s="15">
        <f t="shared" si="62"/>
        <v>0</v>
      </c>
      <c r="AD127" s="15">
        <f t="shared" si="62"/>
        <v>0</v>
      </c>
      <c r="AE127" s="15">
        <f t="shared" si="62"/>
        <v>0</v>
      </c>
      <c r="AF127" s="15">
        <f t="shared" si="62"/>
        <v>0</v>
      </c>
      <c r="AG127" s="15">
        <f t="shared" si="62"/>
        <v>0</v>
      </c>
      <c r="AH127" s="15">
        <f t="shared" si="62"/>
        <v>0</v>
      </c>
      <c r="AI127" s="15">
        <f t="shared" si="62"/>
        <v>0</v>
      </c>
      <c r="AJ127" s="15">
        <f t="shared" si="62"/>
        <v>0</v>
      </c>
      <c r="AK127" s="15">
        <f t="shared" si="62"/>
        <v>0</v>
      </c>
      <c r="AL127" s="15">
        <f t="shared" si="62"/>
        <v>0</v>
      </c>
      <c r="AM127" s="15">
        <f t="shared" si="62"/>
        <v>0</v>
      </c>
    </row>
    <row r="128" spans="1:40" x14ac:dyDescent="0.25">
      <c r="A128" s="11" t="s">
        <v>84</v>
      </c>
      <c r="B128" s="417">
        <f>-INDEX('NARUC Accts for Depr &amp; Retire'!$B$119:$B$172,MATCH('Eligible Capital &amp; Expense'!$A128,'NARUC Accts for Depr &amp; Retire'!$A$119:$A$172,0))</f>
        <v>5.70680832492877E-2</v>
      </c>
      <c r="C128" s="12"/>
      <c r="D128" s="15">
        <f t="shared" ref="D128:AM128" si="63">D70*$B128</f>
        <v>19973.829137250694</v>
      </c>
      <c r="E128" s="15">
        <f t="shared" si="63"/>
        <v>2043.1934458050289</v>
      </c>
      <c r="F128" s="15">
        <f t="shared" si="63"/>
        <v>4099.7536299577996</v>
      </c>
      <c r="G128" s="15">
        <f t="shared" si="63"/>
        <v>5732.3825437705136</v>
      </c>
      <c r="H128" s="15">
        <f t="shared" si="63"/>
        <v>8172.7737832201155</v>
      </c>
      <c r="I128" s="15">
        <f t="shared" si="63"/>
        <v>10269.434182416113</v>
      </c>
      <c r="J128" s="15">
        <f t="shared" si="63"/>
        <v>12298.566936100235</v>
      </c>
      <c r="K128" s="15">
        <f t="shared" si="63"/>
        <v>10215.967229025146</v>
      </c>
      <c r="L128" s="15">
        <f t="shared" si="63"/>
        <v>10278.232697955455</v>
      </c>
      <c r="M128" s="15">
        <f t="shared" si="63"/>
        <v>6182.7241136659413</v>
      </c>
      <c r="N128" s="15">
        <f t="shared" si="63"/>
        <v>4086.3868916100578</v>
      </c>
      <c r="O128" s="15">
        <f t="shared" si="63"/>
        <v>4111.2930791821809</v>
      </c>
      <c r="P128" s="15">
        <f t="shared" si="63"/>
        <v>4116.6605293051316</v>
      </c>
      <c r="Q128" s="15">
        <f t="shared" si="63"/>
        <v>2451.2784597477253</v>
      </c>
      <c r="R128" s="15">
        <f t="shared" si="63"/>
        <v>4917.2334110036372</v>
      </c>
      <c r="S128" s="15">
        <f t="shared" si="63"/>
        <v>6876.141630343961</v>
      </c>
      <c r="T128" s="15">
        <f t="shared" si="63"/>
        <v>9805.1138389909011</v>
      </c>
      <c r="U128" s="15">
        <f t="shared" si="63"/>
        <v>12315.098264771377</v>
      </c>
      <c r="V128" s="15">
        <f t="shared" si="63"/>
        <v>14750.93828148662</v>
      </c>
      <c r="W128" s="15">
        <f t="shared" si="63"/>
        <v>12256.392298738625</v>
      </c>
      <c r="X128" s="15">
        <f t="shared" si="63"/>
        <v>12324.758911612691</v>
      </c>
      <c r="Y128" s="15">
        <f t="shared" si="63"/>
        <v>7412.1865013020961</v>
      </c>
      <c r="Z128" s="15">
        <f t="shared" si="63"/>
        <v>4902.5569194954505</v>
      </c>
      <c r="AA128" s="15">
        <f t="shared" si="63"/>
        <v>4929.9035646450775</v>
      </c>
      <c r="AB128" s="15">
        <f t="shared" si="63"/>
        <v>4936.9694861742091</v>
      </c>
      <c r="AC128" s="15">
        <f t="shared" si="63"/>
        <v>8162.8317795446419</v>
      </c>
      <c r="AD128" s="15">
        <f t="shared" si="63"/>
        <v>8211.7049423706976</v>
      </c>
      <c r="AE128" s="15">
        <f t="shared" si="63"/>
        <v>8200.6542595447299</v>
      </c>
      <c r="AF128" s="15">
        <f t="shared" si="63"/>
        <v>8162.8317795446419</v>
      </c>
      <c r="AG128" s="15">
        <f t="shared" si="63"/>
        <v>8211.7049423706976</v>
      </c>
      <c r="AH128" s="15">
        <f t="shared" si="63"/>
        <v>8198.8350290972667</v>
      </c>
      <c r="AI128" s="15">
        <f t="shared" si="63"/>
        <v>8162.8317795446419</v>
      </c>
      <c r="AJ128" s="15">
        <f t="shared" si="63"/>
        <v>8208.3643593304332</v>
      </c>
      <c r="AK128" s="15">
        <f t="shared" si="63"/>
        <v>8197.1545572895102</v>
      </c>
      <c r="AL128" s="15">
        <f t="shared" si="63"/>
        <v>8162.8317795446419</v>
      </c>
      <c r="AM128" s="15">
        <f t="shared" si="63"/>
        <v>8208.3643593304332</v>
      </c>
    </row>
    <row r="129" spans="1:39" x14ac:dyDescent="0.25">
      <c r="A129" s="11" t="s">
        <v>85</v>
      </c>
      <c r="B129" s="417">
        <f>-INDEX('NARUC Accts for Depr &amp; Retire'!$B$119:$B$172,MATCH('Eligible Capital &amp; Expense'!$A129,'NARUC Accts for Depr &amp; Retire'!$A$119:$A$172,0))</f>
        <v>0.12728088542227672</v>
      </c>
      <c r="C129" s="12"/>
      <c r="D129" s="15">
        <f t="shared" ref="D129:AM129" si="64">D71*$B129</f>
        <v>0</v>
      </c>
      <c r="E129" s="15">
        <f t="shared" si="64"/>
        <v>0</v>
      </c>
      <c r="F129" s="15">
        <f t="shared" si="64"/>
        <v>0</v>
      </c>
      <c r="G129" s="15">
        <f t="shared" si="64"/>
        <v>0</v>
      </c>
      <c r="H129" s="15">
        <f t="shared" si="64"/>
        <v>0</v>
      </c>
      <c r="I129" s="15">
        <f t="shared" si="64"/>
        <v>0</v>
      </c>
      <c r="J129" s="15">
        <f t="shared" si="64"/>
        <v>0</v>
      </c>
      <c r="K129" s="15">
        <f t="shared" si="64"/>
        <v>0</v>
      </c>
      <c r="L129" s="15">
        <f t="shared" si="64"/>
        <v>0</v>
      </c>
      <c r="M129" s="15">
        <f t="shared" si="64"/>
        <v>0</v>
      </c>
      <c r="N129" s="15">
        <f t="shared" si="64"/>
        <v>0</v>
      </c>
      <c r="O129" s="15">
        <f t="shared" si="64"/>
        <v>0</v>
      </c>
      <c r="P129" s="15">
        <f t="shared" si="64"/>
        <v>0</v>
      </c>
      <c r="Q129" s="15">
        <f t="shared" si="64"/>
        <v>0</v>
      </c>
      <c r="R129" s="15">
        <f t="shared" si="64"/>
        <v>0</v>
      </c>
      <c r="S129" s="15">
        <f t="shared" si="64"/>
        <v>0</v>
      </c>
      <c r="T129" s="15">
        <f t="shared" si="64"/>
        <v>0</v>
      </c>
      <c r="U129" s="15">
        <f t="shared" si="64"/>
        <v>0</v>
      </c>
      <c r="V129" s="15">
        <f t="shared" si="64"/>
        <v>0</v>
      </c>
      <c r="W129" s="15">
        <f t="shared" si="64"/>
        <v>0</v>
      </c>
      <c r="X129" s="15">
        <f t="shared" si="64"/>
        <v>0</v>
      </c>
      <c r="Y129" s="15">
        <f t="shared" si="64"/>
        <v>0</v>
      </c>
      <c r="Z129" s="15">
        <f t="shared" si="64"/>
        <v>0</v>
      </c>
      <c r="AA129" s="15">
        <f t="shared" si="64"/>
        <v>0</v>
      </c>
      <c r="AB129" s="15">
        <f t="shared" si="64"/>
        <v>0</v>
      </c>
      <c r="AC129" s="15">
        <f t="shared" si="64"/>
        <v>0</v>
      </c>
      <c r="AD129" s="15">
        <f t="shared" si="64"/>
        <v>0</v>
      </c>
      <c r="AE129" s="15">
        <f t="shared" si="64"/>
        <v>0</v>
      </c>
      <c r="AF129" s="15">
        <f t="shared" si="64"/>
        <v>0</v>
      </c>
      <c r="AG129" s="15">
        <f t="shared" si="64"/>
        <v>0</v>
      </c>
      <c r="AH129" s="15">
        <f t="shared" si="64"/>
        <v>0</v>
      </c>
      <c r="AI129" s="15">
        <f t="shared" si="64"/>
        <v>0</v>
      </c>
      <c r="AJ129" s="15">
        <f t="shared" si="64"/>
        <v>0</v>
      </c>
      <c r="AK129" s="15">
        <f t="shared" si="64"/>
        <v>0</v>
      </c>
      <c r="AL129" s="15">
        <f t="shared" si="64"/>
        <v>0</v>
      </c>
      <c r="AM129" s="15">
        <f t="shared" si="64"/>
        <v>0</v>
      </c>
    </row>
    <row r="130" spans="1:39" x14ac:dyDescent="0.25">
      <c r="A130" s="11" t="s">
        <v>86</v>
      </c>
      <c r="B130" s="417">
        <f>-INDEX('NARUC Accts for Depr &amp; Retire'!$B$119:$B$172,MATCH('Eligible Capital &amp; Expense'!$A130,'NARUC Accts for Depr &amp; Retire'!$A$119:$A$172,0))</f>
        <v>8.408115293164363E-2</v>
      </c>
      <c r="C130" s="12"/>
      <c r="D130" s="15">
        <f t="shared" ref="D130:AM130" si="65">D72*$B130</f>
        <v>12070.2699091021</v>
      </c>
      <c r="E130" s="15">
        <f t="shared" si="65"/>
        <v>7158.3609603751802</v>
      </c>
      <c r="F130" s="15">
        <f t="shared" si="65"/>
        <v>7158.3609603751802</v>
      </c>
      <c r="G130" s="15">
        <f t="shared" si="65"/>
        <v>21475.082881125541</v>
      </c>
      <c r="H130" s="15">
        <f t="shared" si="65"/>
        <v>28633.443841500721</v>
      </c>
      <c r="I130" s="15">
        <f t="shared" si="65"/>
        <v>28633.443841500721</v>
      </c>
      <c r="J130" s="15">
        <f t="shared" si="65"/>
        <v>28633.443841500721</v>
      </c>
      <c r="K130" s="15">
        <f t="shared" si="65"/>
        <v>28633.443841500721</v>
      </c>
      <c r="L130" s="15">
        <f t="shared" si="65"/>
        <v>21475.082881125541</v>
      </c>
      <c r="M130" s="15">
        <f t="shared" si="65"/>
        <v>21475.082881125541</v>
      </c>
      <c r="N130" s="15">
        <f t="shared" si="65"/>
        <v>28633.443841500721</v>
      </c>
      <c r="O130" s="15">
        <f t="shared" si="65"/>
        <v>28633.443841500721</v>
      </c>
      <c r="P130" s="15">
        <f t="shared" si="65"/>
        <v>36241.386130516476</v>
      </c>
      <c r="Q130" s="15">
        <f t="shared" si="65"/>
        <v>10457.97084832333</v>
      </c>
      <c r="R130" s="15">
        <f t="shared" si="65"/>
        <v>10457.97084832333</v>
      </c>
      <c r="S130" s="15">
        <f t="shared" si="65"/>
        <v>31373.912544969986</v>
      </c>
      <c r="T130" s="15">
        <f t="shared" si="65"/>
        <v>41831.883393293319</v>
      </c>
      <c r="U130" s="15">
        <f t="shared" si="65"/>
        <v>41831.883393293319</v>
      </c>
      <c r="V130" s="15">
        <f t="shared" si="65"/>
        <v>41831.883393293319</v>
      </c>
      <c r="W130" s="15">
        <f t="shared" si="65"/>
        <v>41831.883393293319</v>
      </c>
      <c r="X130" s="15">
        <f t="shared" si="65"/>
        <v>31373.912544969986</v>
      </c>
      <c r="Y130" s="15">
        <f t="shared" si="65"/>
        <v>31373.912544969986</v>
      </c>
      <c r="Z130" s="15">
        <f t="shared" si="65"/>
        <v>41831.883393293319</v>
      </c>
      <c r="AA130" s="15">
        <f t="shared" si="65"/>
        <v>41831.883393293319</v>
      </c>
      <c r="AB130" s="15">
        <f t="shared" si="65"/>
        <v>52946.631090812305</v>
      </c>
      <c r="AC130" s="15">
        <f t="shared" si="65"/>
        <v>35912.762933680991</v>
      </c>
      <c r="AD130" s="15">
        <f t="shared" si="65"/>
        <v>35912.762933680991</v>
      </c>
      <c r="AE130" s="15">
        <f t="shared" si="65"/>
        <v>35912.762933680991</v>
      </c>
      <c r="AF130" s="15">
        <f t="shared" si="65"/>
        <v>35912.762933680991</v>
      </c>
      <c r="AG130" s="15">
        <f t="shared" si="65"/>
        <v>35912.762933680991</v>
      </c>
      <c r="AH130" s="15">
        <f t="shared" si="65"/>
        <v>35912.762933680991</v>
      </c>
      <c r="AI130" s="15">
        <f t="shared" si="65"/>
        <v>35912.762933680991</v>
      </c>
      <c r="AJ130" s="15">
        <f t="shared" si="65"/>
        <v>35912.762933680991</v>
      </c>
      <c r="AK130" s="15">
        <f t="shared" si="65"/>
        <v>35912.762933680991</v>
      </c>
      <c r="AL130" s="15">
        <f t="shared" si="65"/>
        <v>35912.762933680991</v>
      </c>
      <c r="AM130" s="15">
        <f t="shared" si="65"/>
        <v>35912.762933680991</v>
      </c>
    </row>
    <row r="131" spans="1:39" x14ac:dyDescent="0.25">
      <c r="A131" s="11" t="s">
        <v>87</v>
      </c>
      <c r="B131" s="417">
        <f>-INDEX('NARUC Accts for Depr &amp; Retire'!$B$119:$B$172,MATCH('Eligible Capital &amp; Expense'!$A131,'NARUC Accts for Depr &amp; Retire'!$A$119:$A$172,0))</f>
        <v>0.1598146488620395</v>
      </c>
      <c r="C131" s="12"/>
      <c r="D131" s="15">
        <f t="shared" ref="D131:AM131" si="66">D73*$B131</f>
        <v>0</v>
      </c>
      <c r="E131" s="15">
        <f t="shared" si="66"/>
        <v>0</v>
      </c>
      <c r="F131" s="15">
        <f t="shared" si="66"/>
        <v>0</v>
      </c>
      <c r="G131" s="15">
        <f t="shared" si="66"/>
        <v>0</v>
      </c>
      <c r="H131" s="15">
        <f t="shared" si="66"/>
        <v>0</v>
      </c>
      <c r="I131" s="15">
        <f t="shared" si="66"/>
        <v>0</v>
      </c>
      <c r="J131" s="15">
        <f t="shared" si="66"/>
        <v>0</v>
      </c>
      <c r="K131" s="15">
        <f t="shared" si="66"/>
        <v>0</v>
      </c>
      <c r="L131" s="15">
        <f t="shared" si="66"/>
        <v>0</v>
      </c>
      <c r="M131" s="15">
        <f t="shared" si="66"/>
        <v>0</v>
      </c>
      <c r="N131" s="15">
        <f t="shared" si="66"/>
        <v>0</v>
      </c>
      <c r="O131" s="15">
        <f t="shared" si="66"/>
        <v>0</v>
      </c>
      <c r="P131" s="15">
        <f t="shared" si="66"/>
        <v>0</v>
      </c>
      <c r="Q131" s="15">
        <f t="shared" si="66"/>
        <v>0</v>
      </c>
      <c r="R131" s="15">
        <f t="shared" si="66"/>
        <v>0</v>
      </c>
      <c r="S131" s="15">
        <f t="shared" si="66"/>
        <v>0</v>
      </c>
      <c r="T131" s="15">
        <f t="shared" si="66"/>
        <v>0</v>
      </c>
      <c r="U131" s="15">
        <f t="shared" si="66"/>
        <v>0</v>
      </c>
      <c r="V131" s="15">
        <f t="shared" si="66"/>
        <v>0</v>
      </c>
      <c r="W131" s="15">
        <f t="shared" si="66"/>
        <v>0</v>
      </c>
      <c r="X131" s="15">
        <f t="shared" si="66"/>
        <v>0</v>
      </c>
      <c r="Y131" s="15">
        <f t="shared" si="66"/>
        <v>0</v>
      </c>
      <c r="Z131" s="15">
        <f t="shared" si="66"/>
        <v>0</v>
      </c>
      <c r="AA131" s="15">
        <f t="shared" si="66"/>
        <v>0</v>
      </c>
      <c r="AB131" s="15">
        <f t="shared" si="66"/>
        <v>0</v>
      </c>
      <c r="AC131" s="15">
        <f t="shared" si="66"/>
        <v>0</v>
      </c>
      <c r="AD131" s="15">
        <f t="shared" si="66"/>
        <v>0</v>
      </c>
      <c r="AE131" s="15">
        <f t="shared" si="66"/>
        <v>0</v>
      </c>
      <c r="AF131" s="15">
        <f t="shared" si="66"/>
        <v>0</v>
      </c>
      <c r="AG131" s="15">
        <f t="shared" si="66"/>
        <v>0</v>
      </c>
      <c r="AH131" s="15">
        <f t="shared" si="66"/>
        <v>0</v>
      </c>
      <c r="AI131" s="15">
        <f t="shared" si="66"/>
        <v>0</v>
      </c>
      <c r="AJ131" s="15">
        <f t="shared" si="66"/>
        <v>0</v>
      </c>
      <c r="AK131" s="15">
        <f t="shared" si="66"/>
        <v>0</v>
      </c>
      <c r="AL131" s="15">
        <f t="shared" si="66"/>
        <v>0</v>
      </c>
      <c r="AM131" s="15">
        <f t="shared" si="66"/>
        <v>0</v>
      </c>
    </row>
    <row r="132" spans="1:39" x14ac:dyDescent="0.25">
      <c r="A132" s="11" t="s">
        <v>88</v>
      </c>
      <c r="B132" s="417">
        <f>-INDEX('NARUC Accts for Depr &amp; Retire'!$B$119:$B$172,MATCH('Eligible Capital &amp; Expense'!$A132,'NARUC Accts for Depr &amp; Retire'!$A$119:$A$172,0))</f>
        <v>0.18112996825723557</v>
      </c>
      <c r="C132" s="12"/>
      <c r="D132" s="15">
        <f t="shared" ref="D132:AM132" si="67">D74*$B132</f>
        <v>24810.639661971356</v>
      </c>
      <c r="E132" s="15">
        <f t="shared" si="67"/>
        <v>7056.4482210666347</v>
      </c>
      <c r="F132" s="15">
        <f t="shared" si="67"/>
        <v>14112.896442133269</v>
      </c>
      <c r="G132" s="15">
        <f t="shared" si="67"/>
        <v>28225.792884266539</v>
      </c>
      <c r="H132" s="15">
        <f t="shared" si="67"/>
        <v>28225.792884266539</v>
      </c>
      <c r="I132" s="15">
        <f t="shared" si="67"/>
        <v>14112.896442133269</v>
      </c>
      <c r="J132" s="15">
        <f t="shared" si="67"/>
        <v>28225.792884266539</v>
      </c>
      <c r="K132" s="15">
        <f t="shared" si="67"/>
        <v>28225.792884266539</v>
      </c>
      <c r="L132" s="15">
        <f t="shared" si="67"/>
        <v>28225.792884266539</v>
      </c>
      <c r="M132" s="15">
        <f t="shared" si="67"/>
        <v>21169.344663199907</v>
      </c>
      <c r="N132" s="15">
        <f t="shared" si="67"/>
        <v>28225.792884266539</v>
      </c>
      <c r="O132" s="15">
        <f t="shared" si="67"/>
        <v>28225.792884266539</v>
      </c>
      <c r="P132" s="15">
        <f t="shared" si="67"/>
        <v>28304.133514428682</v>
      </c>
      <c r="Q132" s="15">
        <f t="shared" si="67"/>
        <v>13749.181361741252</v>
      </c>
      <c r="R132" s="15">
        <f t="shared" si="67"/>
        <v>27498.362723482503</v>
      </c>
      <c r="S132" s="15">
        <f t="shared" si="67"/>
        <v>54996.725446965007</v>
      </c>
      <c r="T132" s="15">
        <f t="shared" si="67"/>
        <v>54996.725446965007</v>
      </c>
      <c r="U132" s="15">
        <f t="shared" si="67"/>
        <v>27498.362723482503</v>
      </c>
      <c r="V132" s="15">
        <f t="shared" si="67"/>
        <v>54996.725446965007</v>
      </c>
      <c r="W132" s="15">
        <f t="shared" si="67"/>
        <v>54996.725446965007</v>
      </c>
      <c r="X132" s="15">
        <f t="shared" si="67"/>
        <v>54996.725446965007</v>
      </c>
      <c r="Y132" s="15">
        <f t="shared" si="67"/>
        <v>41247.544085223759</v>
      </c>
      <c r="Z132" s="15">
        <f t="shared" si="67"/>
        <v>54996.725446965007</v>
      </c>
      <c r="AA132" s="15">
        <f t="shared" si="67"/>
        <v>54996.725446965007</v>
      </c>
      <c r="AB132" s="15">
        <f t="shared" si="67"/>
        <v>55185.316086755483</v>
      </c>
      <c r="AC132" s="15">
        <f t="shared" si="67"/>
        <v>46896.023735034549</v>
      </c>
      <c r="AD132" s="15">
        <f t="shared" si="67"/>
        <v>46896.023735034549</v>
      </c>
      <c r="AE132" s="15">
        <f t="shared" si="67"/>
        <v>46896.023735034549</v>
      </c>
      <c r="AF132" s="15">
        <f t="shared" si="67"/>
        <v>46896.023735034549</v>
      </c>
      <c r="AG132" s="15">
        <f t="shared" si="67"/>
        <v>46896.023735034549</v>
      </c>
      <c r="AH132" s="15">
        <f t="shared" si="67"/>
        <v>46896.023735034549</v>
      </c>
      <c r="AI132" s="15">
        <f t="shared" si="67"/>
        <v>46896.023735034549</v>
      </c>
      <c r="AJ132" s="15">
        <f t="shared" si="67"/>
        <v>46896.023735034549</v>
      </c>
      <c r="AK132" s="15">
        <f t="shared" si="67"/>
        <v>46896.023735034549</v>
      </c>
      <c r="AL132" s="15">
        <f t="shared" si="67"/>
        <v>46896.023735034549</v>
      </c>
      <c r="AM132" s="15">
        <f t="shared" si="67"/>
        <v>46896.023735034549</v>
      </c>
    </row>
    <row r="133" spans="1:39" x14ac:dyDescent="0.25">
      <c r="A133" s="11" t="s">
        <v>89</v>
      </c>
      <c r="B133" s="417">
        <f>-INDEX('NARUC Accts for Depr &amp; Retire'!$B$119:$B$172,MATCH('Eligible Capital &amp; Expense'!$A133,'NARUC Accts for Depr &amp; Retire'!$A$119:$A$172,0))</f>
        <v>0.18780840882542235</v>
      </c>
      <c r="C133" s="12"/>
      <c r="D133" s="15">
        <f t="shared" ref="D133:AM133" si="68">D75*$B133</f>
        <v>0</v>
      </c>
      <c r="E133" s="15">
        <f t="shared" si="68"/>
        <v>0</v>
      </c>
      <c r="F133" s="15">
        <f t="shared" si="68"/>
        <v>0</v>
      </c>
      <c r="G133" s="15">
        <f t="shared" si="68"/>
        <v>0</v>
      </c>
      <c r="H133" s="15">
        <f t="shared" si="68"/>
        <v>0</v>
      </c>
      <c r="I133" s="15">
        <f t="shared" si="68"/>
        <v>0</v>
      </c>
      <c r="J133" s="15">
        <f t="shared" si="68"/>
        <v>0</v>
      </c>
      <c r="K133" s="15">
        <f t="shared" si="68"/>
        <v>0</v>
      </c>
      <c r="L133" s="15">
        <f t="shared" si="68"/>
        <v>0</v>
      </c>
      <c r="M133" s="15">
        <f t="shared" si="68"/>
        <v>0</v>
      </c>
      <c r="N133" s="15">
        <f t="shared" si="68"/>
        <v>0</v>
      </c>
      <c r="O133" s="15">
        <f t="shared" si="68"/>
        <v>0</v>
      </c>
      <c r="P133" s="15">
        <f t="shared" si="68"/>
        <v>0</v>
      </c>
      <c r="Q133" s="15">
        <f t="shared" si="68"/>
        <v>0</v>
      </c>
      <c r="R133" s="15">
        <f t="shared" si="68"/>
        <v>0</v>
      </c>
      <c r="S133" s="15">
        <f t="shared" si="68"/>
        <v>0</v>
      </c>
      <c r="T133" s="15">
        <f t="shared" si="68"/>
        <v>0</v>
      </c>
      <c r="U133" s="15">
        <f t="shared" si="68"/>
        <v>0</v>
      </c>
      <c r="V133" s="15">
        <f t="shared" si="68"/>
        <v>0</v>
      </c>
      <c r="W133" s="15">
        <f t="shared" si="68"/>
        <v>0</v>
      </c>
      <c r="X133" s="15">
        <f t="shared" si="68"/>
        <v>0</v>
      </c>
      <c r="Y133" s="15">
        <f t="shared" si="68"/>
        <v>0</v>
      </c>
      <c r="Z133" s="15">
        <f t="shared" si="68"/>
        <v>0</v>
      </c>
      <c r="AA133" s="15">
        <f t="shared" si="68"/>
        <v>0</v>
      </c>
      <c r="AB133" s="15">
        <f t="shared" si="68"/>
        <v>0</v>
      </c>
      <c r="AC133" s="15">
        <f t="shared" si="68"/>
        <v>0</v>
      </c>
      <c r="AD133" s="15">
        <f t="shared" si="68"/>
        <v>0</v>
      </c>
      <c r="AE133" s="15">
        <f t="shared" si="68"/>
        <v>0</v>
      </c>
      <c r="AF133" s="15">
        <f t="shared" si="68"/>
        <v>0</v>
      </c>
      <c r="AG133" s="15">
        <f t="shared" si="68"/>
        <v>0</v>
      </c>
      <c r="AH133" s="15">
        <f t="shared" si="68"/>
        <v>0</v>
      </c>
      <c r="AI133" s="15">
        <f t="shared" si="68"/>
        <v>0</v>
      </c>
      <c r="AJ133" s="15">
        <f t="shared" si="68"/>
        <v>0</v>
      </c>
      <c r="AK133" s="15">
        <f t="shared" si="68"/>
        <v>0</v>
      </c>
      <c r="AL133" s="15">
        <f t="shared" si="68"/>
        <v>0</v>
      </c>
      <c r="AM133" s="15">
        <f t="shared" si="68"/>
        <v>0</v>
      </c>
    </row>
    <row r="134" spans="1:39" x14ac:dyDescent="0.25">
      <c r="A134" s="11" t="s">
        <v>90</v>
      </c>
      <c r="B134" s="417">
        <f>-INDEX('NARUC Accts for Depr &amp; Retire'!$B$119:$B$172,MATCH('Eligible Capital &amp; Expense'!$A134,'NARUC Accts for Depr &amp; Retire'!$A$119:$A$172,0))</f>
        <v>0.18780840882542235</v>
      </c>
      <c r="C134" s="12"/>
      <c r="D134" s="15">
        <f t="shared" ref="D134:AM134" si="69">D76*$B134</f>
        <v>58783.844153948368</v>
      </c>
      <c r="E134" s="15">
        <f t="shared" si="69"/>
        <v>81911.087409029671</v>
      </c>
      <c r="F134" s="15">
        <f t="shared" si="69"/>
        <v>81911.087409029671</v>
      </c>
      <c r="G134" s="15">
        <f t="shared" si="69"/>
        <v>142412.64224593784</v>
      </c>
      <c r="H134" s="15">
        <f t="shared" si="69"/>
        <v>145651.7041791275</v>
      </c>
      <c r="I134" s="15">
        <f t="shared" si="69"/>
        <v>139574.67438245384</v>
      </c>
      <c r="J134" s="15">
        <f t="shared" si="69"/>
        <v>135907.23994156855</v>
      </c>
      <c r="K134" s="15">
        <f t="shared" si="69"/>
        <v>130406.08828024057</v>
      </c>
      <c r="L134" s="15">
        <f t="shared" si="69"/>
        <v>110199.83791723604</v>
      </c>
      <c r="M134" s="15">
        <f t="shared" si="69"/>
        <v>115664.6183279106</v>
      </c>
      <c r="N134" s="15">
        <f t="shared" si="69"/>
        <v>90406.805374154923</v>
      </c>
      <c r="O134" s="15">
        <f t="shared" si="69"/>
        <v>94086.363565258056</v>
      </c>
      <c r="P134" s="15">
        <f t="shared" si="69"/>
        <v>120199.50709687971</v>
      </c>
      <c r="Q134" s="15">
        <f t="shared" si="69"/>
        <v>72012.956257175421</v>
      </c>
      <c r="R134" s="15">
        <f t="shared" si="69"/>
        <v>72012.956257175421</v>
      </c>
      <c r="S134" s="15">
        <f t="shared" si="69"/>
        <v>118452.76337799118</v>
      </c>
      <c r="T134" s="15">
        <f t="shared" si="69"/>
        <v>118473.81722899177</v>
      </c>
      <c r="U134" s="15">
        <f t="shared" si="69"/>
        <v>118429.95891686805</v>
      </c>
      <c r="V134" s="15">
        <f t="shared" si="69"/>
        <v>118379.10243767337</v>
      </c>
      <c r="W134" s="15">
        <f t="shared" si="69"/>
        <v>118302.81771888131</v>
      </c>
      <c r="X134" s="15">
        <f t="shared" si="69"/>
        <v>98606.871632065551</v>
      </c>
      <c r="Y134" s="15">
        <f t="shared" si="69"/>
        <v>98641.085303179731</v>
      </c>
      <c r="Z134" s="15">
        <f t="shared" si="69"/>
        <v>74021.152694660035</v>
      </c>
      <c r="AA134" s="15">
        <f t="shared" si="69"/>
        <v>74086.032856414036</v>
      </c>
      <c r="AB134" s="15">
        <f t="shared" si="69"/>
        <v>107157.80484999578</v>
      </c>
      <c r="AC134" s="15">
        <f t="shared" si="69"/>
        <v>76850.270304617516</v>
      </c>
      <c r="AD134" s="15">
        <f t="shared" si="69"/>
        <v>76850.270304617516</v>
      </c>
      <c r="AE134" s="15">
        <f t="shared" si="69"/>
        <v>76850.270304617516</v>
      </c>
      <c r="AF134" s="15">
        <f t="shared" si="69"/>
        <v>76850.270304617516</v>
      </c>
      <c r="AG134" s="15">
        <f t="shared" si="69"/>
        <v>76850.270304617516</v>
      </c>
      <c r="AH134" s="15">
        <f t="shared" si="69"/>
        <v>76850.270304617516</v>
      </c>
      <c r="AI134" s="15">
        <f t="shared" si="69"/>
        <v>76850.270304617516</v>
      </c>
      <c r="AJ134" s="15">
        <f t="shared" si="69"/>
        <v>76850.270304617516</v>
      </c>
      <c r="AK134" s="15">
        <f t="shared" si="69"/>
        <v>76850.270304617516</v>
      </c>
      <c r="AL134" s="15">
        <f t="shared" si="69"/>
        <v>76850.270304617516</v>
      </c>
      <c r="AM134" s="15">
        <f t="shared" si="69"/>
        <v>76850.270304617516</v>
      </c>
    </row>
    <row r="135" spans="1:39" x14ac:dyDescent="0.25">
      <c r="A135" s="11" t="s">
        <v>91</v>
      </c>
      <c r="B135" s="417">
        <f>-INDEX('NARUC Accts for Depr &amp; Retire'!$B$119:$B$172,MATCH('Eligible Capital &amp; Expense'!$A135,'NARUC Accts for Depr &amp; Retire'!$A$119:$A$172,0))</f>
        <v>0.18780840882542235</v>
      </c>
      <c r="C135" s="12"/>
      <c r="D135" s="15">
        <f t="shared" ref="D135:AM135" si="70">D77*$B135</f>
        <v>17442.893778069927</v>
      </c>
      <c r="E135" s="15">
        <f t="shared" si="70"/>
        <v>1919.5937844854318</v>
      </c>
      <c r="F135" s="15">
        <f t="shared" si="70"/>
        <v>1919.5937844854318</v>
      </c>
      <c r="G135" s="15">
        <f t="shared" si="70"/>
        <v>4990.9438396621226</v>
      </c>
      <c r="H135" s="15">
        <f t="shared" si="70"/>
        <v>5758.7813534562947</v>
      </c>
      <c r="I135" s="15">
        <f t="shared" si="70"/>
        <v>3839.1875689708636</v>
      </c>
      <c r="J135" s="15">
        <f t="shared" si="70"/>
        <v>3071.3500551766906</v>
      </c>
      <c r="K135" s="15">
        <f t="shared" si="70"/>
        <v>1919.5937844854318</v>
      </c>
      <c r="L135" s="15">
        <f t="shared" si="70"/>
        <v>1919.5937844854318</v>
      </c>
      <c r="M135" s="15">
        <f t="shared" si="70"/>
        <v>3071.3500551766906</v>
      </c>
      <c r="N135" s="15">
        <f t="shared" si="70"/>
        <v>3071.3500551766906</v>
      </c>
      <c r="O135" s="15">
        <f t="shared" si="70"/>
        <v>3839.1875689708636</v>
      </c>
      <c r="P135" s="15">
        <f t="shared" si="70"/>
        <v>1067.2941441738997</v>
      </c>
      <c r="Q135" s="15">
        <f t="shared" si="70"/>
        <v>2220.389985300777</v>
      </c>
      <c r="R135" s="15">
        <f t="shared" si="70"/>
        <v>2220.389985300777</v>
      </c>
      <c r="S135" s="15">
        <f t="shared" si="70"/>
        <v>5773.0139617820214</v>
      </c>
      <c r="T135" s="15">
        <f t="shared" si="70"/>
        <v>6661.1699559023318</v>
      </c>
      <c r="U135" s="15">
        <f t="shared" si="70"/>
        <v>4440.7799706015539</v>
      </c>
      <c r="V135" s="15">
        <f t="shared" si="70"/>
        <v>3552.623976481244</v>
      </c>
      <c r="W135" s="15">
        <f t="shared" si="70"/>
        <v>2220.389985300777</v>
      </c>
      <c r="X135" s="15">
        <f t="shared" si="70"/>
        <v>2220.389985300777</v>
      </c>
      <c r="Y135" s="15">
        <f t="shared" si="70"/>
        <v>3552.623976481244</v>
      </c>
      <c r="Z135" s="15">
        <f t="shared" si="70"/>
        <v>3552.623976481244</v>
      </c>
      <c r="AA135" s="15">
        <f t="shared" si="70"/>
        <v>4440.7799706015539</v>
      </c>
      <c r="AB135" s="15">
        <f t="shared" si="70"/>
        <v>1234.5368318272319</v>
      </c>
      <c r="AC135" s="15">
        <f t="shared" si="70"/>
        <v>3619.7082635708216</v>
      </c>
      <c r="AD135" s="15">
        <f t="shared" si="70"/>
        <v>3619.7082635708216</v>
      </c>
      <c r="AE135" s="15">
        <f t="shared" si="70"/>
        <v>3619.7082635708216</v>
      </c>
      <c r="AF135" s="15">
        <f t="shared" si="70"/>
        <v>3619.7082635708216</v>
      </c>
      <c r="AG135" s="15">
        <f t="shared" si="70"/>
        <v>3619.7082635708216</v>
      </c>
      <c r="AH135" s="15">
        <f t="shared" si="70"/>
        <v>3619.7082635708216</v>
      </c>
      <c r="AI135" s="15">
        <f t="shared" si="70"/>
        <v>3619.7082635708216</v>
      </c>
      <c r="AJ135" s="15">
        <f t="shared" si="70"/>
        <v>3619.7082635708216</v>
      </c>
      <c r="AK135" s="15">
        <f t="shared" si="70"/>
        <v>3619.7082635708216</v>
      </c>
      <c r="AL135" s="15">
        <f t="shared" si="70"/>
        <v>3619.7082635708216</v>
      </c>
      <c r="AM135" s="15">
        <f t="shared" si="70"/>
        <v>3619.7082635708216</v>
      </c>
    </row>
    <row r="136" spans="1:39" x14ac:dyDescent="0.25">
      <c r="A136" s="11" t="s">
        <v>92</v>
      </c>
      <c r="B136" s="417">
        <f>-INDEX('NARUC Accts for Depr &amp; Retire'!$B$119:$B$172,MATCH('Eligible Capital &amp; Expense'!$A136,'NARUC Accts for Depr &amp; Retire'!$A$119:$A$172,0))</f>
        <v>0.18780840882542235</v>
      </c>
      <c r="C136" s="12"/>
      <c r="D136" s="15">
        <f t="shared" ref="D136:AM136" si="71">D78*$B136</f>
        <v>0</v>
      </c>
      <c r="E136" s="15">
        <f t="shared" si="71"/>
        <v>0</v>
      </c>
      <c r="F136" s="15">
        <f t="shared" si="71"/>
        <v>0</v>
      </c>
      <c r="G136" s="15">
        <f t="shared" si="71"/>
        <v>0</v>
      </c>
      <c r="H136" s="15">
        <f t="shared" si="71"/>
        <v>0</v>
      </c>
      <c r="I136" s="15">
        <f t="shared" si="71"/>
        <v>0</v>
      </c>
      <c r="J136" s="15">
        <f t="shared" si="71"/>
        <v>0</v>
      </c>
      <c r="K136" s="15">
        <f t="shared" si="71"/>
        <v>0</v>
      </c>
      <c r="L136" s="15">
        <f t="shared" si="71"/>
        <v>0</v>
      </c>
      <c r="M136" s="15">
        <f t="shared" si="71"/>
        <v>0</v>
      </c>
      <c r="N136" s="15">
        <f t="shared" si="71"/>
        <v>0</v>
      </c>
      <c r="O136" s="15">
        <f t="shared" si="71"/>
        <v>0</v>
      </c>
      <c r="P136" s="15">
        <f t="shared" si="71"/>
        <v>0</v>
      </c>
      <c r="Q136" s="15">
        <f t="shared" si="71"/>
        <v>0</v>
      </c>
      <c r="R136" s="15">
        <f t="shared" si="71"/>
        <v>0</v>
      </c>
      <c r="S136" s="15">
        <f t="shared" si="71"/>
        <v>0</v>
      </c>
      <c r="T136" s="15">
        <f t="shared" si="71"/>
        <v>0</v>
      </c>
      <c r="U136" s="15">
        <f t="shared" si="71"/>
        <v>0</v>
      </c>
      <c r="V136" s="15">
        <f t="shared" si="71"/>
        <v>0</v>
      </c>
      <c r="W136" s="15">
        <f t="shared" si="71"/>
        <v>0</v>
      </c>
      <c r="X136" s="15">
        <f t="shared" si="71"/>
        <v>0</v>
      </c>
      <c r="Y136" s="15">
        <f t="shared" si="71"/>
        <v>0</v>
      </c>
      <c r="Z136" s="15">
        <f t="shared" si="71"/>
        <v>0</v>
      </c>
      <c r="AA136" s="15">
        <f t="shared" si="71"/>
        <v>0</v>
      </c>
      <c r="AB136" s="15">
        <f t="shared" si="71"/>
        <v>0</v>
      </c>
      <c r="AC136" s="15">
        <f t="shared" si="71"/>
        <v>0</v>
      </c>
      <c r="AD136" s="15">
        <f t="shared" si="71"/>
        <v>0</v>
      </c>
      <c r="AE136" s="15">
        <f t="shared" si="71"/>
        <v>0</v>
      </c>
      <c r="AF136" s="15">
        <f t="shared" si="71"/>
        <v>0</v>
      </c>
      <c r="AG136" s="15">
        <f t="shared" si="71"/>
        <v>0</v>
      </c>
      <c r="AH136" s="15">
        <f t="shared" si="71"/>
        <v>0</v>
      </c>
      <c r="AI136" s="15">
        <f t="shared" si="71"/>
        <v>0</v>
      </c>
      <c r="AJ136" s="15">
        <f t="shared" si="71"/>
        <v>0</v>
      </c>
      <c r="AK136" s="15">
        <f t="shared" si="71"/>
        <v>0</v>
      </c>
      <c r="AL136" s="15">
        <f t="shared" si="71"/>
        <v>0</v>
      </c>
      <c r="AM136" s="15">
        <f t="shared" si="71"/>
        <v>0</v>
      </c>
    </row>
    <row r="137" spans="1:39" x14ac:dyDescent="0.25">
      <c r="A137" s="11" t="s">
        <v>93</v>
      </c>
      <c r="B137" s="417">
        <f>-INDEX('NARUC Accts for Depr &amp; Retire'!$B$119:$B$172,MATCH('Eligible Capital &amp; Expense'!$A137,'NARUC Accts for Depr &amp; Retire'!$A$119:$A$172,0))</f>
        <v>0.18780840882542235</v>
      </c>
      <c r="C137" s="12"/>
      <c r="D137" s="15">
        <f t="shared" ref="D137:AM137" si="72">D79*$B137</f>
        <v>15308.263403360175</v>
      </c>
      <c r="E137" s="15">
        <f t="shared" si="72"/>
        <v>24041.396681902806</v>
      </c>
      <c r="F137" s="15">
        <f t="shared" si="72"/>
        <v>48082.793363805613</v>
      </c>
      <c r="G137" s="15">
        <f t="shared" si="72"/>
        <v>48082.793363805613</v>
      </c>
      <c r="H137" s="15">
        <f t="shared" si="72"/>
        <v>36062.095022854213</v>
      </c>
      <c r="I137" s="15">
        <f t="shared" si="72"/>
        <v>60103.087579749757</v>
      </c>
      <c r="J137" s="15">
        <f t="shared" si="72"/>
        <v>60103.087579749757</v>
      </c>
      <c r="K137" s="15">
        <f t="shared" si="72"/>
        <v>48082.793363805613</v>
      </c>
      <c r="L137" s="15">
        <f t="shared" si="72"/>
        <v>36062.095022854213</v>
      </c>
      <c r="M137" s="15">
        <f t="shared" si="72"/>
        <v>36062.095022854213</v>
      </c>
      <c r="N137" s="15">
        <f t="shared" si="72"/>
        <v>36062.095022854213</v>
      </c>
      <c r="O137" s="15">
        <f t="shared" si="72"/>
        <v>36062.095022854213</v>
      </c>
      <c r="P137" s="15">
        <f t="shared" si="72"/>
        <v>12256.505282687667</v>
      </c>
      <c r="Q137" s="15">
        <f t="shared" si="72"/>
        <v>22854.507046627859</v>
      </c>
      <c r="R137" s="15">
        <f t="shared" si="72"/>
        <v>45709.028556466772</v>
      </c>
      <c r="S137" s="15">
        <f t="shared" si="72"/>
        <v>45709.028556466772</v>
      </c>
      <c r="T137" s="15">
        <f t="shared" si="72"/>
        <v>34281.767801547314</v>
      </c>
      <c r="U137" s="15">
        <f t="shared" si="72"/>
        <v>57135.870723167907</v>
      </c>
      <c r="V137" s="15">
        <f t="shared" si="72"/>
        <v>57135.870723167907</v>
      </c>
      <c r="W137" s="15">
        <f t="shared" si="72"/>
        <v>45709.028556466772</v>
      </c>
      <c r="X137" s="15">
        <f t="shared" si="72"/>
        <v>34281.767801547314</v>
      </c>
      <c r="Y137" s="15">
        <f t="shared" si="72"/>
        <v>34281.767801547314</v>
      </c>
      <c r="Z137" s="15">
        <f t="shared" si="72"/>
        <v>34281.767801547314</v>
      </c>
      <c r="AA137" s="15">
        <f t="shared" si="72"/>
        <v>34281.767801547314</v>
      </c>
      <c r="AB137" s="15">
        <f t="shared" si="72"/>
        <v>11651.390199489248</v>
      </c>
      <c r="AC137" s="15">
        <f t="shared" si="72"/>
        <v>24836.918156833992</v>
      </c>
      <c r="AD137" s="15">
        <f t="shared" si="72"/>
        <v>24836.918156833992</v>
      </c>
      <c r="AE137" s="15">
        <f t="shared" si="72"/>
        <v>24836.918156833992</v>
      </c>
      <c r="AF137" s="15">
        <f t="shared" si="72"/>
        <v>24836.918156833992</v>
      </c>
      <c r="AG137" s="15">
        <f t="shared" si="72"/>
        <v>24836.918156833992</v>
      </c>
      <c r="AH137" s="15">
        <f t="shared" si="72"/>
        <v>24836.918156833992</v>
      </c>
      <c r="AI137" s="15">
        <f t="shared" si="72"/>
        <v>24836.918156833992</v>
      </c>
      <c r="AJ137" s="15">
        <f t="shared" si="72"/>
        <v>24836.918156833992</v>
      </c>
      <c r="AK137" s="15">
        <f t="shared" si="72"/>
        <v>24836.918156833992</v>
      </c>
      <c r="AL137" s="15">
        <f t="shared" si="72"/>
        <v>24836.918156833992</v>
      </c>
      <c r="AM137" s="15">
        <f t="shared" si="72"/>
        <v>24836.918156833992</v>
      </c>
    </row>
    <row r="138" spans="1:39" x14ac:dyDescent="0.25">
      <c r="A138" s="11" t="s">
        <v>94</v>
      </c>
      <c r="B138" s="417">
        <f>-INDEX('NARUC Accts for Depr &amp; Retire'!$B$119:$B$172,MATCH('Eligible Capital &amp; Expense'!$A138,'NARUC Accts for Depr &amp; Retire'!$A$119:$A$172,0))</f>
        <v>0.18780840882542235</v>
      </c>
      <c r="C138" s="12"/>
      <c r="D138" s="15">
        <f t="shared" ref="D138:AM138" si="73">D80*$B138</f>
        <v>0</v>
      </c>
      <c r="E138" s="15">
        <f t="shared" si="73"/>
        <v>0</v>
      </c>
      <c r="F138" s="15">
        <f t="shared" si="73"/>
        <v>0</v>
      </c>
      <c r="G138" s="15">
        <f t="shared" si="73"/>
        <v>0</v>
      </c>
      <c r="H138" s="15">
        <f t="shared" si="73"/>
        <v>0</v>
      </c>
      <c r="I138" s="15">
        <f t="shared" si="73"/>
        <v>0</v>
      </c>
      <c r="J138" s="15">
        <f t="shared" si="73"/>
        <v>0</v>
      </c>
      <c r="K138" s="15">
        <f t="shared" si="73"/>
        <v>0</v>
      </c>
      <c r="L138" s="15">
        <f t="shared" si="73"/>
        <v>0</v>
      </c>
      <c r="M138" s="15">
        <f t="shared" si="73"/>
        <v>0</v>
      </c>
      <c r="N138" s="15">
        <f t="shared" si="73"/>
        <v>0</v>
      </c>
      <c r="O138" s="15">
        <f t="shared" si="73"/>
        <v>0</v>
      </c>
      <c r="P138" s="15">
        <f t="shared" si="73"/>
        <v>0</v>
      </c>
      <c r="Q138" s="15">
        <f t="shared" si="73"/>
        <v>0</v>
      </c>
      <c r="R138" s="15">
        <f t="shared" si="73"/>
        <v>0</v>
      </c>
      <c r="S138" s="15">
        <f t="shared" si="73"/>
        <v>0</v>
      </c>
      <c r="T138" s="15">
        <f t="shared" si="73"/>
        <v>0</v>
      </c>
      <c r="U138" s="15">
        <f t="shared" si="73"/>
        <v>0</v>
      </c>
      <c r="V138" s="15">
        <f t="shared" si="73"/>
        <v>0</v>
      </c>
      <c r="W138" s="15">
        <f t="shared" si="73"/>
        <v>0</v>
      </c>
      <c r="X138" s="15">
        <f t="shared" si="73"/>
        <v>0</v>
      </c>
      <c r="Y138" s="15">
        <f t="shared" si="73"/>
        <v>0</v>
      </c>
      <c r="Z138" s="15">
        <f t="shared" si="73"/>
        <v>0</v>
      </c>
      <c r="AA138" s="15">
        <f t="shared" si="73"/>
        <v>0</v>
      </c>
      <c r="AB138" s="15">
        <f t="shared" si="73"/>
        <v>0</v>
      </c>
      <c r="AC138" s="15">
        <f t="shared" si="73"/>
        <v>0</v>
      </c>
      <c r="AD138" s="15">
        <f t="shared" si="73"/>
        <v>0</v>
      </c>
      <c r="AE138" s="15">
        <f t="shared" si="73"/>
        <v>0</v>
      </c>
      <c r="AF138" s="15">
        <f t="shared" si="73"/>
        <v>0</v>
      </c>
      <c r="AG138" s="15">
        <f t="shared" si="73"/>
        <v>0</v>
      </c>
      <c r="AH138" s="15">
        <f t="shared" si="73"/>
        <v>0</v>
      </c>
      <c r="AI138" s="15">
        <f t="shared" si="73"/>
        <v>0</v>
      </c>
      <c r="AJ138" s="15">
        <f t="shared" si="73"/>
        <v>0</v>
      </c>
      <c r="AK138" s="15">
        <f t="shared" si="73"/>
        <v>0</v>
      </c>
      <c r="AL138" s="15">
        <f t="shared" si="73"/>
        <v>0</v>
      </c>
      <c r="AM138" s="15">
        <f t="shared" si="73"/>
        <v>0</v>
      </c>
    </row>
    <row r="139" spans="1:39" x14ac:dyDescent="0.25">
      <c r="A139" s="11" t="s">
        <v>95</v>
      </c>
      <c r="B139" s="417">
        <f>-INDEX('NARUC Accts for Depr &amp; Retire'!$B$119:$B$172,MATCH('Eligible Capital &amp; Expense'!$A139,'NARUC Accts for Depr &amp; Retire'!$A$119:$A$172,0))</f>
        <v>6.7581012479007926E-2</v>
      </c>
      <c r="C139" s="12"/>
      <c r="D139" s="15">
        <f t="shared" ref="D139:AM139" si="74">D81*$B139</f>
        <v>0</v>
      </c>
      <c r="E139" s="15">
        <f t="shared" si="74"/>
        <v>0</v>
      </c>
      <c r="F139" s="15">
        <f t="shared" si="74"/>
        <v>0</v>
      </c>
      <c r="G139" s="15">
        <f t="shared" si="74"/>
        <v>0</v>
      </c>
      <c r="H139" s="15">
        <f t="shared" si="74"/>
        <v>0</v>
      </c>
      <c r="I139" s="15">
        <f t="shared" si="74"/>
        <v>0</v>
      </c>
      <c r="J139" s="15">
        <f t="shared" si="74"/>
        <v>0</v>
      </c>
      <c r="K139" s="15">
        <f t="shared" si="74"/>
        <v>0</v>
      </c>
      <c r="L139" s="15">
        <f t="shared" si="74"/>
        <v>0</v>
      </c>
      <c r="M139" s="15">
        <f t="shared" si="74"/>
        <v>0</v>
      </c>
      <c r="N139" s="15">
        <f t="shared" si="74"/>
        <v>0</v>
      </c>
      <c r="O139" s="15">
        <f t="shared" si="74"/>
        <v>0</v>
      </c>
      <c r="P139" s="15">
        <f t="shared" si="74"/>
        <v>0</v>
      </c>
      <c r="Q139" s="15">
        <f t="shared" si="74"/>
        <v>0</v>
      </c>
      <c r="R139" s="15">
        <f t="shared" si="74"/>
        <v>0</v>
      </c>
      <c r="S139" s="15">
        <f t="shared" si="74"/>
        <v>0</v>
      </c>
      <c r="T139" s="15">
        <f t="shared" si="74"/>
        <v>0</v>
      </c>
      <c r="U139" s="15">
        <f t="shared" si="74"/>
        <v>0</v>
      </c>
      <c r="V139" s="15">
        <f t="shared" si="74"/>
        <v>0</v>
      </c>
      <c r="W139" s="15">
        <f t="shared" si="74"/>
        <v>0</v>
      </c>
      <c r="X139" s="15">
        <f t="shared" si="74"/>
        <v>0</v>
      </c>
      <c r="Y139" s="15">
        <f t="shared" si="74"/>
        <v>0</v>
      </c>
      <c r="Z139" s="15">
        <f t="shared" si="74"/>
        <v>0</v>
      </c>
      <c r="AA139" s="15">
        <f t="shared" si="74"/>
        <v>0</v>
      </c>
      <c r="AB139" s="15">
        <f t="shared" si="74"/>
        <v>0</v>
      </c>
      <c r="AC139" s="15">
        <f t="shared" si="74"/>
        <v>0</v>
      </c>
      <c r="AD139" s="15">
        <f t="shared" si="74"/>
        <v>0</v>
      </c>
      <c r="AE139" s="15">
        <f t="shared" si="74"/>
        <v>0</v>
      </c>
      <c r="AF139" s="15">
        <f t="shared" si="74"/>
        <v>0</v>
      </c>
      <c r="AG139" s="15">
        <f t="shared" si="74"/>
        <v>0</v>
      </c>
      <c r="AH139" s="15">
        <f t="shared" si="74"/>
        <v>0</v>
      </c>
      <c r="AI139" s="15">
        <f t="shared" si="74"/>
        <v>0</v>
      </c>
      <c r="AJ139" s="15">
        <f t="shared" si="74"/>
        <v>0</v>
      </c>
      <c r="AK139" s="15">
        <f t="shared" si="74"/>
        <v>0</v>
      </c>
      <c r="AL139" s="15">
        <f t="shared" si="74"/>
        <v>0</v>
      </c>
      <c r="AM139" s="15">
        <f t="shared" si="74"/>
        <v>0</v>
      </c>
    </row>
    <row r="140" spans="1:39" x14ac:dyDescent="0.25">
      <c r="A140" s="11" t="s">
        <v>96</v>
      </c>
      <c r="B140" s="417">
        <f>-INDEX('NARUC Accts for Depr &amp; Retire'!$B$119:$B$172,MATCH('Eligible Capital &amp; Expense'!$A140,'NARUC Accts for Depr &amp; Retire'!$A$119:$A$172,0))</f>
        <v>0.18780840882542235</v>
      </c>
      <c r="C140" s="12"/>
      <c r="D140" s="15">
        <f t="shared" ref="D140:AM140" si="75">D82*$B140</f>
        <v>0</v>
      </c>
      <c r="E140" s="15">
        <f t="shared" si="75"/>
        <v>0</v>
      </c>
      <c r="F140" s="15">
        <f t="shared" si="75"/>
        <v>0</v>
      </c>
      <c r="G140" s="15">
        <f t="shared" si="75"/>
        <v>0</v>
      </c>
      <c r="H140" s="15">
        <f t="shared" si="75"/>
        <v>0</v>
      </c>
      <c r="I140" s="15">
        <f t="shared" si="75"/>
        <v>0</v>
      </c>
      <c r="J140" s="15">
        <f t="shared" si="75"/>
        <v>0</v>
      </c>
      <c r="K140" s="15">
        <f t="shared" si="75"/>
        <v>0</v>
      </c>
      <c r="L140" s="15">
        <f t="shared" si="75"/>
        <v>0</v>
      </c>
      <c r="M140" s="15">
        <f t="shared" si="75"/>
        <v>0</v>
      </c>
      <c r="N140" s="15">
        <f t="shared" si="75"/>
        <v>0</v>
      </c>
      <c r="O140" s="15">
        <f t="shared" si="75"/>
        <v>0</v>
      </c>
      <c r="P140" s="15">
        <f t="shared" si="75"/>
        <v>0</v>
      </c>
      <c r="Q140" s="15">
        <f t="shared" si="75"/>
        <v>0</v>
      </c>
      <c r="R140" s="15">
        <f t="shared" si="75"/>
        <v>0</v>
      </c>
      <c r="S140" s="15">
        <f t="shared" si="75"/>
        <v>0</v>
      </c>
      <c r="T140" s="15">
        <f t="shared" si="75"/>
        <v>0</v>
      </c>
      <c r="U140" s="15">
        <f t="shared" si="75"/>
        <v>0</v>
      </c>
      <c r="V140" s="15">
        <f t="shared" si="75"/>
        <v>0</v>
      </c>
      <c r="W140" s="15">
        <f t="shared" si="75"/>
        <v>0</v>
      </c>
      <c r="X140" s="15">
        <f t="shared" si="75"/>
        <v>0</v>
      </c>
      <c r="Y140" s="15">
        <f t="shared" si="75"/>
        <v>0</v>
      </c>
      <c r="Z140" s="15">
        <f t="shared" si="75"/>
        <v>0</v>
      </c>
      <c r="AA140" s="15">
        <f t="shared" si="75"/>
        <v>0</v>
      </c>
      <c r="AB140" s="15">
        <f t="shared" si="75"/>
        <v>0</v>
      </c>
      <c r="AC140" s="15">
        <f t="shared" si="75"/>
        <v>0</v>
      </c>
      <c r="AD140" s="15">
        <f t="shared" si="75"/>
        <v>0</v>
      </c>
      <c r="AE140" s="15">
        <f t="shared" si="75"/>
        <v>0</v>
      </c>
      <c r="AF140" s="15">
        <f t="shared" si="75"/>
        <v>0</v>
      </c>
      <c r="AG140" s="15">
        <f t="shared" si="75"/>
        <v>0</v>
      </c>
      <c r="AH140" s="15">
        <f t="shared" si="75"/>
        <v>0</v>
      </c>
      <c r="AI140" s="15">
        <f t="shared" si="75"/>
        <v>0</v>
      </c>
      <c r="AJ140" s="15">
        <f t="shared" si="75"/>
        <v>0</v>
      </c>
      <c r="AK140" s="15">
        <f t="shared" si="75"/>
        <v>0</v>
      </c>
      <c r="AL140" s="15">
        <f t="shared" si="75"/>
        <v>0</v>
      </c>
      <c r="AM140" s="15">
        <f t="shared" si="75"/>
        <v>0</v>
      </c>
    </row>
    <row r="141" spans="1:39" x14ac:dyDescent="0.25">
      <c r="A141" s="11" t="s">
        <v>97</v>
      </c>
      <c r="B141" s="417">
        <f>-INDEX('NARUC Accts for Depr &amp; Retire'!$B$119:$B$172,MATCH('Eligible Capital &amp; Expense'!$A141,'NARUC Accts for Depr &amp; Retire'!$A$119:$A$172,0))</f>
        <v>0.1428569713947743</v>
      </c>
      <c r="C141" s="12"/>
      <c r="D141" s="15">
        <f t="shared" ref="D141:AM141" si="76">D83*$B141</f>
        <v>0</v>
      </c>
      <c r="E141" s="15">
        <f t="shared" si="76"/>
        <v>0</v>
      </c>
      <c r="F141" s="15">
        <f t="shared" si="76"/>
        <v>0</v>
      </c>
      <c r="G141" s="15">
        <f t="shared" si="76"/>
        <v>0</v>
      </c>
      <c r="H141" s="15">
        <f t="shared" si="76"/>
        <v>0</v>
      </c>
      <c r="I141" s="15">
        <f t="shared" si="76"/>
        <v>0</v>
      </c>
      <c r="J141" s="15">
        <f t="shared" si="76"/>
        <v>0</v>
      </c>
      <c r="K141" s="15">
        <f t="shared" si="76"/>
        <v>0</v>
      </c>
      <c r="L141" s="15">
        <f t="shared" si="76"/>
        <v>0</v>
      </c>
      <c r="M141" s="15">
        <f t="shared" si="76"/>
        <v>0</v>
      </c>
      <c r="N141" s="15">
        <f t="shared" si="76"/>
        <v>0</v>
      </c>
      <c r="O141" s="15">
        <f t="shared" si="76"/>
        <v>0</v>
      </c>
      <c r="P141" s="15">
        <f t="shared" si="76"/>
        <v>0</v>
      </c>
      <c r="Q141" s="15">
        <f t="shared" si="76"/>
        <v>0</v>
      </c>
      <c r="R141" s="15">
        <f t="shared" si="76"/>
        <v>0</v>
      </c>
      <c r="S141" s="15">
        <f t="shared" si="76"/>
        <v>0</v>
      </c>
      <c r="T141" s="15">
        <f t="shared" si="76"/>
        <v>0</v>
      </c>
      <c r="U141" s="15">
        <f t="shared" si="76"/>
        <v>0</v>
      </c>
      <c r="V141" s="15">
        <f t="shared" si="76"/>
        <v>0</v>
      </c>
      <c r="W141" s="15">
        <f t="shared" si="76"/>
        <v>0</v>
      </c>
      <c r="X141" s="15">
        <f t="shared" si="76"/>
        <v>0</v>
      </c>
      <c r="Y141" s="15">
        <f t="shared" si="76"/>
        <v>0</v>
      </c>
      <c r="Z141" s="15">
        <f t="shared" si="76"/>
        <v>0</v>
      </c>
      <c r="AA141" s="15">
        <f t="shared" si="76"/>
        <v>0</v>
      </c>
      <c r="AB141" s="15">
        <f t="shared" si="76"/>
        <v>0</v>
      </c>
      <c r="AC141" s="15">
        <f t="shared" si="76"/>
        <v>0</v>
      </c>
      <c r="AD141" s="15">
        <f t="shared" si="76"/>
        <v>0</v>
      </c>
      <c r="AE141" s="15">
        <f t="shared" si="76"/>
        <v>0</v>
      </c>
      <c r="AF141" s="15">
        <f t="shared" si="76"/>
        <v>0</v>
      </c>
      <c r="AG141" s="15">
        <f t="shared" si="76"/>
        <v>0</v>
      </c>
      <c r="AH141" s="15">
        <f t="shared" si="76"/>
        <v>0</v>
      </c>
      <c r="AI141" s="15">
        <f t="shared" si="76"/>
        <v>0</v>
      </c>
      <c r="AJ141" s="15">
        <f t="shared" si="76"/>
        <v>0</v>
      </c>
      <c r="AK141" s="15">
        <f t="shared" si="76"/>
        <v>0</v>
      </c>
      <c r="AL141" s="15">
        <f t="shared" si="76"/>
        <v>0</v>
      </c>
      <c r="AM141" s="15">
        <f t="shared" si="76"/>
        <v>0</v>
      </c>
    </row>
    <row r="142" spans="1:39" x14ac:dyDescent="0.25">
      <c r="A142" s="11" t="s">
        <v>98</v>
      </c>
      <c r="B142" s="417">
        <f>-INDEX('NARUC Accts for Depr &amp; Retire'!$B$119:$B$172,MATCH('Eligible Capital &amp; Expense'!$A142,'NARUC Accts for Depr &amp; Retire'!$A$119:$A$172,0))</f>
        <v>0.18780840882542235</v>
      </c>
      <c r="C142" s="12"/>
      <c r="D142" s="15">
        <f t="shared" ref="D142:AM142" si="77">D84*$B142</f>
        <v>91418.560121906718</v>
      </c>
      <c r="E142" s="15">
        <f t="shared" si="77"/>
        <v>16404.542344270554</v>
      </c>
      <c r="F142" s="15">
        <f t="shared" si="77"/>
        <v>32809.084688541108</v>
      </c>
      <c r="G142" s="15">
        <f t="shared" si="77"/>
        <v>49213.627032811666</v>
      </c>
      <c r="H142" s="15">
        <f t="shared" si="77"/>
        <v>49213.627032811666</v>
      </c>
      <c r="I142" s="15">
        <f t="shared" si="77"/>
        <v>49213.627032811666</v>
      </c>
      <c r="J142" s="15">
        <f t="shared" si="77"/>
        <v>65618.169377082217</v>
      </c>
      <c r="K142" s="15">
        <f t="shared" si="77"/>
        <v>65618.169377082217</v>
      </c>
      <c r="L142" s="15">
        <f t="shared" si="77"/>
        <v>65618.169377082217</v>
      </c>
      <c r="M142" s="15">
        <f t="shared" si="77"/>
        <v>65618.169377082217</v>
      </c>
      <c r="N142" s="15">
        <f t="shared" si="77"/>
        <v>65618.169377082217</v>
      </c>
      <c r="O142" s="15">
        <f t="shared" si="77"/>
        <v>65618.169377082217</v>
      </c>
      <c r="P142" s="15">
        <f t="shared" si="77"/>
        <v>65826.899943332057</v>
      </c>
      <c r="Q142" s="15">
        <f t="shared" si="77"/>
        <v>20590.814250620977</v>
      </c>
      <c r="R142" s="15">
        <f t="shared" si="77"/>
        <v>41181.628501241954</v>
      </c>
      <c r="S142" s="15">
        <f t="shared" si="77"/>
        <v>61772.442751862938</v>
      </c>
      <c r="T142" s="15">
        <f t="shared" si="77"/>
        <v>61772.442751862938</v>
      </c>
      <c r="U142" s="15">
        <f t="shared" si="77"/>
        <v>61772.442751862938</v>
      </c>
      <c r="V142" s="15">
        <f t="shared" si="77"/>
        <v>82363.257002483908</v>
      </c>
      <c r="W142" s="15">
        <f t="shared" si="77"/>
        <v>82363.257002483908</v>
      </c>
      <c r="X142" s="15">
        <f t="shared" si="77"/>
        <v>82363.257002483908</v>
      </c>
      <c r="Y142" s="15">
        <f t="shared" si="77"/>
        <v>82363.257002483908</v>
      </c>
      <c r="Z142" s="15">
        <f t="shared" si="77"/>
        <v>82363.257002483908</v>
      </c>
      <c r="AA142" s="15">
        <f t="shared" si="77"/>
        <v>82363.257002483908</v>
      </c>
      <c r="AB142" s="15">
        <f t="shared" si="77"/>
        <v>82590.883443342624</v>
      </c>
      <c r="AC142" s="15">
        <f t="shared" si="77"/>
        <v>83783.030496703883</v>
      </c>
      <c r="AD142" s="15">
        <f t="shared" si="77"/>
        <v>83783.030496703883</v>
      </c>
      <c r="AE142" s="15">
        <f t="shared" si="77"/>
        <v>83783.030496703883</v>
      </c>
      <c r="AF142" s="15">
        <f t="shared" si="77"/>
        <v>83783.030496703883</v>
      </c>
      <c r="AG142" s="15">
        <f t="shared" si="77"/>
        <v>83783.030496703883</v>
      </c>
      <c r="AH142" s="15">
        <f t="shared" si="77"/>
        <v>83783.030496703883</v>
      </c>
      <c r="AI142" s="15">
        <f t="shared" si="77"/>
        <v>83783.030496703883</v>
      </c>
      <c r="AJ142" s="15">
        <f t="shared" si="77"/>
        <v>83783.030496703883</v>
      </c>
      <c r="AK142" s="15">
        <f t="shared" si="77"/>
        <v>83783.030496703883</v>
      </c>
      <c r="AL142" s="15">
        <f t="shared" si="77"/>
        <v>83783.030496703883</v>
      </c>
      <c r="AM142" s="15">
        <f t="shared" si="77"/>
        <v>83783.030496703883</v>
      </c>
    </row>
    <row r="143" spans="1:39" x14ac:dyDescent="0.25">
      <c r="A143" s="11" t="s">
        <v>99</v>
      </c>
      <c r="B143" s="417">
        <f>-INDEX('NARUC Accts for Depr &amp; Retire'!$B$119:$B$172,MATCH('Eligible Capital &amp; Expense'!$A143,'NARUC Accts for Depr &amp; Retire'!$A$119:$A$172,0))</f>
        <v>0.18780840882542235</v>
      </c>
      <c r="C143" s="12"/>
      <c r="D143" s="15">
        <f t="shared" ref="D143:AM143" si="78">D85*$B143</f>
        <v>0</v>
      </c>
      <c r="E143" s="15">
        <f t="shared" si="78"/>
        <v>0</v>
      </c>
      <c r="F143" s="15">
        <f t="shared" si="78"/>
        <v>0</v>
      </c>
      <c r="G143" s="15">
        <f t="shared" si="78"/>
        <v>0</v>
      </c>
      <c r="H143" s="15">
        <f t="shared" si="78"/>
        <v>0</v>
      </c>
      <c r="I143" s="15">
        <f t="shared" si="78"/>
        <v>0</v>
      </c>
      <c r="J143" s="15">
        <f t="shared" si="78"/>
        <v>0</v>
      </c>
      <c r="K143" s="15">
        <f t="shared" si="78"/>
        <v>0</v>
      </c>
      <c r="L143" s="15">
        <f t="shared" si="78"/>
        <v>0</v>
      </c>
      <c r="M143" s="15">
        <f t="shared" si="78"/>
        <v>0</v>
      </c>
      <c r="N143" s="15">
        <f t="shared" si="78"/>
        <v>0</v>
      </c>
      <c r="O143" s="15">
        <f t="shared" si="78"/>
        <v>0</v>
      </c>
      <c r="P143" s="15">
        <f t="shared" si="78"/>
        <v>0</v>
      </c>
      <c r="Q143" s="15">
        <f t="shared" si="78"/>
        <v>0</v>
      </c>
      <c r="R143" s="15">
        <f t="shared" si="78"/>
        <v>0</v>
      </c>
      <c r="S143" s="15">
        <f t="shared" si="78"/>
        <v>0</v>
      </c>
      <c r="T143" s="15">
        <f t="shared" si="78"/>
        <v>0</v>
      </c>
      <c r="U143" s="15">
        <f t="shared" si="78"/>
        <v>0</v>
      </c>
      <c r="V143" s="15">
        <f t="shared" si="78"/>
        <v>0</v>
      </c>
      <c r="W143" s="15">
        <f t="shared" si="78"/>
        <v>0</v>
      </c>
      <c r="X143" s="15">
        <f t="shared" si="78"/>
        <v>0</v>
      </c>
      <c r="Y143" s="15">
        <f t="shared" si="78"/>
        <v>0</v>
      </c>
      <c r="Z143" s="15">
        <f t="shared" si="78"/>
        <v>0</v>
      </c>
      <c r="AA143" s="15">
        <f t="shared" si="78"/>
        <v>0</v>
      </c>
      <c r="AB143" s="15">
        <f t="shared" si="78"/>
        <v>0</v>
      </c>
      <c r="AC143" s="15">
        <f t="shared" si="78"/>
        <v>0</v>
      </c>
      <c r="AD143" s="15">
        <f t="shared" si="78"/>
        <v>0</v>
      </c>
      <c r="AE143" s="15">
        <f t="shared" si="78"/>
        <v>0</v>
      </c>
      <c r="AF143" s="15">
        <f t="shared" si="78"/>
        <v>0</v>
      </c>
      <c r="AG143" s="15">
        <f t="shared" si="78"/>
        <v>0</v>
      </c>
      <c r="AH143" s="15">
        <f t="shared" si="78"/>
        <v>0</v>
      </c>
      <c r="AI143" s="15">
        <f t="shared" si="78"/>
        <v>0</v>
      </c>
      <c r="AJ143" s="15">
        <f t="shared" si="78"/>
        <v>0</v>
      </c>
      <c r="AK143" s="15">
        <f t="shared" si="78"/>
        <v>0</v>
      </c>
      <c r="AL143" s="15">
        <f t="shared" si="78"/>
        <v>0</v>
      </c>
      <c r="AM143" s="15">
        <f t="shared" si="78"/>
        <v>0</v>
      </c>
    </row>
    <row r="144" spans="1:39" x14ac:dyDescent="0.25">
      <c r="A144" s="11" t="s">
        <v>100</v>
      </c>
      <c r="B144" s="417">
        <f>-INDEX('NARUC Accts for Depr &amp; Retire'!$B$119:$B$172,MATCH('Eligible Capital &amp; Expense'!$A144,'NARUC Accts for Depr &amp; Retire'!$A$119:$A$172,0))</f>
        <v>0</v>
      </c>
      <c r="C144" s="12"/>
      <c r="D144" s="15">
        <f t="shared" ref="D144:AM144" si="79">D86*$B144</f>
        <v>0</v>
      </c>
      <c r="E144" s="15">
        <f t="shared" si="79"/>
        <v>0</v>
      </c>
      <c r="F144" s="15">
        <f t="shared" si="79"/>
        <v>0</v>
      </c>
      <c r="G144" s="15">
        <f t="shared" si="79"/>
        <v>0</v>
      </c>
      <c r="H144" s="15">
        <f t="shared" si="79"/>
        <v>0</v>
      </c>
      <c r="I144" s="15">
        <f t="shared" si="79"/>
        <v>0</v>
      </c>
      <c r="J144" s="15">
        <f t="shared" si="79"/>
        <v>0</v>
      </c>
      <c r="K144" s="15">
        <f t="shared" si="79"/>
        <v>0</v>
      </c>
      <c r="L144" s="15">
        <f t="shared" si="79"/>
        <v>0</v>
      </c>
      <c r="M144" s="15">
        <f t="shared" si="79"/>
        <v>0</v>
      </c>
      <c r="N144" s="15">
        <f t="shared" si="79"/>
        <v>0</v>
      </c>
      <c r="O144" s="15">
        <f t="shared" si="79"/>
        <v>0</v>
      </c>
      <c r="P144" s="15">
        <f t="shared" si="79"/>
        <v>0</v>
      </c>
      <c r="Q144" s="15">
        <f t="shared" si="79"/>
        <v>0</v>
      </c>
      <c r="R144" s="15">
        <f t="shared" si="79"/>
        <v>0</v>
      </c>
      <c r="S144" s="15">
        <f t="shared" si="79"/>
        <v>0</v>
      </c>
      <c r="T144" s="15">
        <f t="shared" si="79"/>
        <v>0</v>
      </c>
      <c r="U144" s="15">
        <f t="shared" si="79"/>
        <v>0</v>
      </c>
      <c r="V144" s="15">
        <f t="shared" si="79"/>
        <v>0</v>
      </c>
      <c r="W144" s="15">
        <f t="shared" si="79"/>
        <v>0</v>
      </c>
      <c r="X144" s="15">
        <f t="shared" si="79"/>
        <v>0</v>
      </c>
      <c r="Y144" s="15">
        <f t="shared" si="79"/>
        <v>0</v>
      </c>
      <c r="Z144" s="15">
        <f t="shared" si="79"/>
        <v>0</v>
      </c>
      <c r="AA144" s="15">
        <f t="shared" si="79"/>
        <v>0</v>
      </c>
      <c r="AB144" s="15">
        <f t="shared" si="79"/>
        <v>0</v>
      </c>
      <c r="AC144" s="15">
        <f t="shared" si="79"/>
        <v>0</v>
      </c>
      <c r="AD144" s="15">
        <f t="shared" si="79"/>
        <v>0</v>
      </c>
      <c r="AE144" s="15">
        <f t="shared" si="79"/>
        <v>0</v>
      </c>
      <c r="AF144" s="15">
        <f t="shared" si="79"/>
        <v>0</v>
      </c>
      <c r="AG144" s="15">
        <f t="shared" si="79"/>
        <v>0</v>
      </c>
      <c r="AH144" s="15">
        <f t="shared" si="79"/>
        <v>0</v>
      </c>
      <c r="AI144" s="15">
        <f t="shared" si="79"/>
        <v>0</v>
      </c>
      <c r="AJ144" s="15">
        <f t="shared" si="79"/>
        <v>0</v>
      </c>
      <c r="AK144" s="15">
        <f t="shared" si="79"/>
        <v>0</v>
      </c>
      <c r="AL144" s="15">
        <f t="shared" si="79"/>
        <v>0</v>
      </c>
      <c r="AM144" s="15">
        <f t="shared" si="79"/>
        <v>0</v>
      </c>
    </row>
    <row r="145" spans="1:39" x14ac:dyDescent="0.25">
      <c r="A145" s="11" t="s">
        <v>101</v>
      </c>
      <c r="B145" s="417">
        <f>-INDEX('NARUC Accts for Depr &amp; Retire'!$B$119:$B$172,MATCH('Eligible Capital &amp; Expense'!$A145,'NARUC Accts for Depr &amp; Retire'!$A$119:$A$172,0))</f>
        <v>6.3462679067846528E-2</v>
      </c>
      <c r="C145" s="12"/>
      <c r="D145" s="15">
        <f t="shared" ref="D145:AM145" si="80">D87*$B145</f>
        <v>0</v>
      </c>
      <c r="E145" s="15">
        <f t="shared" si="80"/>
        <v>0</v>
      </c>
      <c r="F145" s="15">
        <f t="shared" si="80"/>
        <v>0</v>
      </c>
      <c r="G145" s="15">
        <f t="shared" si="80"/>
        <v>0</v>
      </c>
      <c r="H145" s="15">
        <f t="shared" si="80"/>
        <v>0</v>
      </c>
      <c r="I145" s="15">
        <f t="shared" si="80"/>
        <v>0</v>
      </c>
      <c r="J145" s="15">
        <f t="shared" si="80"/>
        <v>0</v>
      </c>
      <c r="K145" s="15">
        <f t="shared" si="80"/>
        <v>0</v>
      </c>
      <c r="L145" s="15">
        <f t="shared" si="80"/>
        <v>0</v>
      </c>
      <c r="M145" s="15">
        <f t="shared" si="80"/>
        <v>0</v>
      </c>
      <c r="N145" s="15">
        <f t="shared" si="80"/>
        <v>0</v>
      </c>
      <c r="O145" s="15">
        <f t="shared" si="80"/>
        <v>0</v>
      </c>
      <c r="P145" s="15">
        <f t="shared" si="80"/>
        <v>0</v>
      </c>
      <c r="Q145" s="15">
        <f t="shared" si="80"/>
        <v>0</v>
      </c>
      <c r="R145" s="15">
        <f t="shared" si="80"/>
        <v>0</v>
      </c>
      <c r="S145" s="15">
        <f t="shared" si="80"/>
        <v>0</v>
      </c>
      <c r="T145" s="15">
        <f t="shared" si="80"/>
        <v>0</v>
      </c>
      <c r="U145" s="15">
        <f t="shared" si="80"/>
        <v>0</v>
      </c>
      <c r="V145" s="15">
        <f t="shared" si="80"/>
        <v>0</v>
      </c>
      <c r="W145" s="15">
        <f t="shared" si="80"/>
        <v>0</v>
      </c>
      <c r="X145" s="15">
        <f t="shared" si="80"/>
        <v>0</v>
      </c>
      <c r="Y145" s="15">
        <f t="shared" si="80"/>
        <v>0</v>
      </c>
      <c r="Z145" s="15">
        <f t="shared" si="80"/>
        <v>0</v>
      </c>
      <c r="AA145" s="15">
        <f t="shared" si="80"/>
        <v>0</v>
      </c>
      <c r="AB145" s="15">
        <f t="shared" si="80"/>
        <v>0</v>
      </c>
      <c r="AC145" s="15">
        <f t="shared" si="80"/>
        <v>0</v>
      </c>
      <c r="AD145" s="15">
        <f t="shared" si="80"/>
        <v>0</v>
      </c>
      <c r="AE145" s="15">
        <f t="shared" si="80"/>
        <v>0</v>
      </c>
      <c r="AF145" s="15">
        <f t="shared" si="80"/>
        <v>0</v>
      </c>
      <c r="AG145" s="15">
        <f t="shared" si="80"/>
        <v>0</v>
      </c>
      <c r="AH145" s="15">
        <f t="shared" si="80"/>
        <v>0</v>
      </c>
      <c r="AI145" s="15">
        <f t="shared" si="80"/>
        <v>0</v>
      </c>
      <c r="AJ145" s="15">
        <f t="shared" si="80"/>
        <v>0</v>
      </c>
      <c r="AK145" s="15">
        <f t="shared" si="80"/>
        <v>0</v>
      </c>
      <c r="AL145" s="15">
        <f t="shared" si="80"/>
        <v>0</v>
      </c>
      <c r="AM145" s="15">
        <f t="shared" si="80"/>
        <v>0</v>
      </c>
    </row>
    <row r="146" spans="1:39" x14ac:dyDescent="0.25">
      <c r="A146" s="11" t="s">
        <v>102</v>
      </c>
      <c r="B146" s="417">
        <f>-INDEX('NARUC Accts for Depr &amp; Retire'!$B$119:$B$172,MATCH('Eligible Capital &amp; Expense'!$A146,'NARUC Accts for Depr &amp; Retire'!$A$119:$A$172,0))</f>
        <v>0.18780840882542235</v>
      </c>
      <c r="C146" s="12"/>
      <c r="D146" s="15">
        <f t="shared" ref="D146:AM146" si="81">D88*$B146</f>
        <v>0</v>
      </c>
      <c r="E146" s="15">
        <f t="shared" si="81"/>
        <v>0</v>
      </c>
      <c r="F146" s="15">
        <f t="shared" si="81"/>
        <v>0</v>
      </c>
      <c r="G146" s="15">
        <f t="shared" si="81"/>
        <v>0</v>
      </c>
      <c r="H146" s="15">
        <f t="shared" si="81"/>
        <v>0</v>
      </c>
      <c r="I146" s="15">
        <f t="shared" si="81"/>
        <v>0</v>
      </c>
      <c r="J146" s="15">
        <f t="shared" si="81"/>
        <v>0</v>
      </c>
      <c r="K146" s="15">
        <f t="shared" si="81"/>
        <v>0</v>
      </c>
      <c r="L146" s="15">
        <f t="shared" si="81"/>
        <v>0</v>
      </c>
      <c r="M146" s="15">
        <f t="shared" si="81"/>
        <v>0</v>
      </c>
      <c r="N146" s="15">
        <f t="shared" si="81"/>
        <v>0</v>
      </c>
      <c r="O146" s="15">
        <f t="shared" si="81"/>
        <v>0</v>
      </c>
      <c r="P146" s="15">
        <f t="shared" si="81"/>
        <v>0</v>
      </c>
      <c r="Q146" s="15">
        <f t="shared" si="81"/>
        <v>0</v>
      </c>
      <c r="R146" s="15">
        <f t="shared" si="81"/>
        <v>0</v>
      </c>
      <c r="S146" s="15">
        <f t="shared" si="81"/>
        <v>0</v>
      </c>
      <c r="T146" s="15">
        <f t="shared" si="81"/>
        <v>0</v>
      </c>
      <c r="U146" s="15">
        <f t="shared" si="81"/>
        <v>0</v>
      </c>
      <c r="V146" s="15">
        <f t="shared" si="81"/>
        <v>0</v>
      </c>
      <c r="W146" s="15">
        <f t="shared" si="81"/>
        <v>0</v>
      </c>
      <c r="X146" s="15">
        <f t="shared" si="81"/>
        <v>0</v>
      </c>
      <c r="Y146" s="15">
        <f t="shared" si="81"/>
        <v>0</v>
      </c>
      <c r="Z146" s="15">
        <f t="shared" si="81"/>
        <v>0</v>
      </c>
      <c r="AA146" s="15">
        <f t="shared" si="81"/>
        <v>0</v>
      </c>
      <c r="AB146" s="15">
        <f t="shared" si="81"/>
        <v>0</v>
      </c>
      <c r="AC146" s="15">
        <f t="shared" si="81"/>
        <v>0</v>
      </c>
      <c r="AD146" s="15">
        <f t="shared" si="81"/>
        <v>0</v>
      </c>
      <c r="AE146" s="15">
        <f t="shared" si="81"/>
        <v>0</v>
      </c>
      <c r="AF146" s="15">
        <f t="shared" si="81"/>
        <v>0</v>
      </c>
      <c r="AG146" s="15">
        <f t="shared" si="81"/>
        <v>0</v>
      </c>
      <c r="AH146" s="15">
        <f t="shared" si="81"/>
        <v>0</v>
      </c>
      <c r="AI146" s="15">
        <f t="shared" si="81"/>
        <v>0</v>
      </c>
      <c r="AJ146" s="15">
        <f t="shared" si="81"/>
        <v>0</v>
      </c>
      <c r="AK146" s="15">
        <f t="shared" si="81"/>
        <v>0</v>
      </c>
      <c r="AL146" s="15">
        <f t="shared" si="81"/>
        <v>0</v>
      </c>
      <c r="AM146" s="15">
        <f t="shared" si="81"/>
        <v>0</v>
      </c>
    </row>
    <row r="147" spans="1:39" x14ac:dyDescent="0.25">
      <c r="A147" s="11" t="s">
        <v>103</v>
      </c>
      <c r="B147" s="417">
        <f>-INDEX('NARUC Accts for Depr &amp; Retire'!$B$119:$B$172,MATCH('Eligible Capital &amp; Expense'!$A147,'NARUC Accts for Depr &amp; Retire'!$A$119:$A$172,0))</f>
        <v>0.18780840882542235</v>
      </c>
      <c r="C147" s="12"/>
      <c r="D147" s="15">
        <f t="shared" ref="D147:AM147" si="82">D89*$B147</f>
        <v>0</v>
      </c>
      <c r="E147" s="15">
        <f t="shared" si="82"/>
        <v>0</v>
      </c>
      <c r="F147" s="15">
        <f t="shared" si="82"/>
        <v>0</v>
      </c>
      <c r="G147" s="15">
        <f t="shared" si="82"/>
        <v>0</v>
      </c>
      <c r="H147" s="15">
        <f t="shared" si="82"/>
        <v>187924.138245026</v>
      </c>
      <c r="I147" s="15">
        <f t="shared" si="82"/>
        <v>0</v>
      </c>
      <c r="J147" s="15">
        <f t="shared" si="82"/>
        <v>0</v>
      </c>
      <c r="K147" s="15">
        <f t="shared" si="82"/>
        <v>0</v>
      </c>
      <c r="L147" s="15">
        <f t="shared" si="82"/>
        <v>0</v>
      </c>
      <c r="M147" s="15">
        <f t="shared" si="82"/>
        <v>0</v>
      </c>
      <c r="N147" s="15">
        <f t="shared" si="82"/>
        <v>0</v>
      </c>
      <c r="O147" s="15">
        <f t="shared" si="82"/>
        <v>0</v>
      </c>
      <c r="P147" s="15">
        <f t="shared" si="82"/>
        <v>0</v>
      </c>
      <c r="Q147" s="15">
        <f t="shared" si="82"/>
        <v>0</v>
      </c>
      <c r="R147" s="15">
        <f t="shared" si="82"/>
        <v>0</v>
      </c>
      <c r="S147" s="15">
        <f t="shared" si="82"/>
        <v>0</v>
      </c>
      <c r="T147" s="15">
        <f t="shared" si="82"/>
        <v>0</v>
      </c>
      <c r="U147" s="15">
        <f t="shared" si="82"/>
        <v>0</v>
      </c>
      <c r="V147" s="15">
        <f t="shared" si="82"/>
        <v>0</v>
      </c>
      <c r="W147" s="15">
        <f t="shared" si="82"/>
        <v>0</v>
      </c>
      <c r="X147" s="15">
        <f t="shared" si="82"/>
        <v>0</v>
      </c>
      <c r="Y147" s="15">
        <f t="shared" si="82"/>
        <v>0</v>
      </c>
      <c r="Z147" s="15">
        <f t="shared" si="82"/>
        <v>0</v>
      </c>
      <c r="AA147" s="15">
        <f t="shared" si="82"/>
        <v>0</v>
      </c>
      <c r="AB147" s="15">
        <f t="shared" si="82"/>
        <v>0</v>
      </c>
      <c r="AC147" s="15">
        <f t="shared" si="82"/>
        <v>0</v>
      </c>
      <c r="AD147" s="15">
        <f t="shared" si="82"/>
        <v>0</v>
      </c>
      <c r="AE147" s="15">
        <f t="shared" si="82"/>
        <v>0</v>
      </c>
      <c r="AF147" s="15">
        <f t="shared" si="82"/>
        <v>0</v>
      </c>
      <c r="AG147" s="15">
        <f t="shared" si="82"/>
        <v>0</v>
      </c>
      <c r="AH147" s="15">
        <f t="shared" si="82"/>
        <v>0</v>
      </c>
      <c r="AI147" s="15">
        <f t="shared" si="82"/>
        <v>0</v>
      </c>
      <c r="AJ147" s="15">
        <f t="shared" si="82"/>
        <v>0</v>
      </c>
      <c r="AK147" s="15">
        <f t="shared" si="82"/>
        <v>0</v>
      </c>
      <c r="AL147" s="15">
        <f t="shared" si="82"/>
        <v>0</v>
      </c>
      <c r="AM147" s="15">
        <f t="shared" si="82"/>
        <v>0</v>
      </c>
    </row>
    <row r="148" spans="1:39" x14ac:dyDescent="0.25">
      <c r="A148" s="11" t="s">
        <v>104</v>
      </c>
      <c r="B148" s="417">
        <f>-INDEX('NARUC Accts for Depr &amp; Retire'!$B$119:$B$172,MATCH('Eligible Capital &amp; Expense'!$A148,'NARUC Accts for Depr &amp; Retire'!$A$119:$A$172,0))</f>
        <v>5.4505139848040285E-2</v>
      </c>
      <c r="C148" s="12"/>
      <c r="D148" s="15">
        <f t="shared" ref="D148:AM148" si="83">D90*$B148</f>
        <v>0</v>
      </c>
      <c r="E148" s="15">
        <f t="shared" si="83"/>
        <v>0</v>
      </c>
      <c r="F148" s="15">
        <f t="shared" si="83"/>
        <v>0</v>
      </c>
      <c r="G148" s="15">
        <f t="shared" si="83"/>
        <v>0</v>
      </c>
      <c r="H148" s="15">
        <f t="shared" si="83"/>
        <v>0</v>
      </c>
      <c r="I148" s="15">
        <f t="shared" si="83"/>
        <v>0</v>
      </c>
      <c r="J148" s="15">
        <f t="shared" si="83"/>
        <v>0</v>
      </c>
      <c r="K148" s="15">
        <f t="shared" si="83"/>
        <v>0</v>
      </c>
      <c r="L148" s="15">
        <f t="shared" si="83"/>
        <v>0</v>
      </c>
      <c r="M148" s="15">
        <f t="shared" si="83"/>
        <v>0</v>
      </c>
      <c r="N148" s="15">
        <f t="shared" si="83"/>
        <v>0</v>
      </c>
      <c r="O148" s="15">
        <f t="shared" si="83"/>
        <v>0</v>
      </c>
      <c r="P148" s="15">
        <f t="shared" si="83"/>
        <v>0</v>
      </c>
      <c r="Q148" s="15">
        <f t="shared" si="83"/>
        <v>0</v>
      </c>
      <c r="R148" s="15">
        <f t="shared" si="83"/>
        <v>0</v>
      </c>
      <c r="S148" s="15">
        <f t="shared" si="83"/>
        <v>0</v>
      </c>
      <c r="T148" s="15">
        <f t="shared" si="83"/>
        <v>0</v>
      </c>
      <c r="U148" s="15">
        <f t="shared" si="83"/>
        <v>0</v>
      </c>
      <c r="V148" s="15">
        <f t="shared" si="83"/>
        <v>0</v>
      </c>
      <c r="W148" s="15">
        <f t="shared" si="83"/>
        <v>0</v>
      </c>
      <c r="X148" s="15">
        <f t="shared" si="83"/>
        <v>0</v>
      </c>
      <c r="Y148" s="15">
        <f t="shared" si="83"/>
        <v>0</v>
      </c>
      <c r="Z148" s="15">
        <f t="shared" si="83"/>
        <v>0</v>
      </c>
      <c r="AA148" s="15">
        <f t="shared" si="83"/>
        <v>0</v>
      </c>
      <c r="AB148" s="15">
        <f t="shared" si="83"/>
        <v>0</v>
      </c>
      <c r="AC148" s="15">
        <f t="shared" si="83"/>
        <v>0</v>
      </c>
      <c r="AD148" s="15">
        <f t="shared" si="83"/>
        <v>0</v>
      </c>
      <c r="AE148" s="15">
        <f t="shared" si="83"/>
        <v>0</v>
      </c>
      <c r="AF148" s="15">
        <f t="shared" si="83"/>
        <v>0</v>
      </c>
      <c r="AG148" s="15">
        <f t="shared" si="83"/>
        <v>0</v>
      </c>
      <c r="AH148" s="15">
        <f t="shared" si="83"/>
        <v>0</v>
      </c>
      <c r="AI148" s="15">
        <f t="shared" si="83"/>
        <v>0</v>
      </c>
      <c r="AJ148" s="15">
        <f t="shared" si="83"/>
        <v>0</v>
      </c>
      <c r="AK148" s="15">
        <f t="shared" si="83"/>
        <v>428916.96738777705</v>
      </c>
      <c r="AL148" s="15">
        <f t="shared" si="83"/>
        <v>5277.7724802378298</v>
      </c>
      <c r="AM148" s="15">
        <f t="shared" si="83"/>
        <v>1846.3993812529814</v>
      </c>
    </row>
    <row r="149" spans="1:39" x14ac:dyDescent="0.25">
      <c r="A149" s="11" t="s">
        <v>105</v>
      </c>
      <c r="B149" s="417">
        <f>-INDEX('NARUC Accts for Depr &amp; Retire'!$B$119:$B$172,MATCH('Eligible Capital &amp; Expense'!$A149,'NARUC Accts for Depr &amp; Retire'!$A$119:$A$172,0))</f>
        <v>0.16323738034177429</v>
      </c>
      <c r="C149" s="12"/>
      <c r="D149" s="15">
        <f t="shared" ref="D149:AM149" si="84">D91*$B149</f>
        <v>0</v>
      </c>
      <c r="E149" s="15">
        <f t="shared" si="84"/>
        <v>0</v>
      </c>
      <c r="F149" s="15">
        <f t="shared" si="84"/>
        <v>0</v>
      </c>
      <c r="G149" s="15">
        <f t="shared" si="84"/>
        <v>0</v>
      </c>
      <c r="H149" s="15">
        <f t="shared" si="84"/>
        <v>0</v>
      </c>
      <c r="I149" s="15">
        <f t="shared" si="84"/>
        <v>0</v>
      </c>
      <c r="J149" s="15">
        <f t="shared" si="84"/>
        <v>0</v>
      </c>
      <c r="K149" s="15">
        <f t="shared" si="84"/>
        <v>0</v>
      </c>
      <c r="L149" s="15">
        <f t="shared" si="84"/>
        <v>0</v>
      </c>
      <c r="M149" s="15">
        <f t="shared" si="84"/>
        <v>0</v>
      </c>
      <c r="N149" s="15">
        <f t="shared" si="84"/>
        <v>0</v>
      </c>
      <c r="O149" s="15">
        <f t="shared" si="84"/>
        <v>0</v>
      </c>
      <c r="P149" s="15">
        <f t="shared" si="84"/>
        <v>0</v>
      </c>
      <c r="Q149" s="15">
        <f t="shared" si="84"/>
        <v>0</v>
      </c>
      <c r="R149" s="15">
        <f t="shared" si="84"/>
        <v>0</v>
      </c>
      <c r="S149" s="15">
        <f t="shared" si="84"/>
        <v>0</v>
      </c>
      <c r="T149" s="15">
        <f t="shared" si="84"/>
        <v>0</v>
      </c>
      <c r="U149" s="15">
        <f t="shared" si="84"/>
        <v>0</v>
      </c>
      <c r="V149" s="15">
        <f t="shared" si="84"/>
        <v>0</v>
      </c>
      <c r="W149" s="15">
        <f t="shared" si="84"/>
        <v>0</v>
      </c>
      <c r="X149" s="15">
        <f t="shared" si="84"/>
        <v>0</v>
      </c>
      <c r="Y149" s="15">
        <f t="shared" si="84"/>
        <v>0</v>
      </c>
      <c r="Z149" s="15">
        <f t="shared" si="84"/>
        <v>0</v>
      </c>
      <c r="AA149" s="15">
        <f t="shared" si="84"/>
        <v>0</v>
      </c>
      <c r="AB149" s="15">
        <f t="shared" si="84"/>
        <v>0</v>
      </c>
      <c r="AC149" s="15">
        <f t="shared" si="84"/>
        <v>0</v>
      </c>
      <c r="AD149" s="15">
        <f t="shared" si="84"/>
        <v>0</v>
      </c>
      <c r="AE149" s="15">
        <f t="shared" si="84"/>
        <v>0</v>
      </c>
      <c r="AF149" s="15">
        <f t="shared" si="84"/>
        <v>0</v>
      </c>
      <c r="AG149" s="15">
        <f t="shared" si="84"/>
        <v>0</v>
      </c>
      <c r="AH149" s="15">
        <f t="shared" si="84"/>
        <v>0</v>
      </c>
      <c r="AI149" s="15">
        <f t="shared" si="84"/>
        <v>0</v>
      </c>
      <c r="AJ149" s="15">
        <f t="shared" si="84"/>
        <v>395857.43976314948</v>
      </c>
      <c r="AK149" s="15">
        <f t="shared" si="84"/>
        <v>12236.011091276137</v>
      </c>
      <c r="AL149" s="15">
        <f t="shared" si="84"/>
        <v>0</v>
      </c>
      <c r="AM149" s="15">
        <f t="shared" si="84"/>
        <v>0</v>
      </c>
    </row>
    <row r="150" spans="1:39" x14ac:dyDescent="0.25">
      <c r="A150" s="11" t="s">
        <v>106</v>
      </c>
      <c r="B150" s="417">
        <f>-INDEX('NARUC Accts for Depr &amp; Retire'!$B$119:$B$172,MATCH('Eligible Capital &amp; Expense'!$A150,'NARUC Accts for Depr &amp; Retire'!$A$119:$A$172,0))</f>
        <v>0.17441970878289748</v>
      </c>
      <c r="C150" s="12"/>
      <c r="D150" s="15">
        <f t="shared" ref="D150:AM150" si="85">D92*$B150</f>
        <v>0</v>
      </c>
      <c r="E150" s="15">
        <f t="shared" si="85"/>
        <v>0</v>
      </c>
      <c r="F150" s="15">
        <f t="shared" si="85"/>
        <v>0</v>
      </c>
      <c r="G150" s="15">
        <f t="shared" si="85"/>
        <v>0</v>
      </c>
      <c r="H150" s="15">
        <f t="shared" si="85"/>
        <v>0</v>
      </c>
      <c r="I150" s="15">
        <f t="shared" si="85"/>
        <v>241571.31710871888</v>
      </c>
      <c r="J150" s="15">
        <f t="shared" si="85"/>
        <v>0</v>
      </c>
      <c r="K150" s="15">
        <f t="shared" si="85"/>
        <v>0</v>
      </c>
      <c r="L150" s="15">
        <f t="shared" si="85"/>
        <v>0</v>
      </c>
      <c r="M150" s="15">
        <f t="shared" si="85"/>
        <v>0</v>
      </c>
      <c r="N150" s="15">
        <f t="shared" si="85"/>
        <v>0</v>
      </c>
      <c r="O150" s="15">
        <f t="shared" si="85"/>
        <v>0</v>
      </c>
      <c r="P150" s="15">
        <f t="shared" si="85"/>
        <v>0</v>
      </c>
      <c r="Q150" s="15">
        <f t="shared" si="85"/>
        <v>0</v>
      </c>
      <c r="R150" s="15">
        <f t="shared" si="85"/>
        <v>0</v>
      </c>
      <c r="S150" s="15">
        <f t="shared" si="85"/>
        <v>0</v>
      </c>
      <c r="T150" s="15">
        <f t="shared" si="85"/>
        <v>0</v>
      </c>
      <c r="U150" s="15">
        <f t="shared" si="85"/>
        <v>0</v>
      </c>
      <c r="V150" s="15">
        <f t="shared" si="85"/>
        <v>0</v>
      </c>
      <c r="W150" s="15">
        <f t="shared" si="85"/>
        <v>0</v>
      </c>
      <c r="X150" s="15">
        <f t="shared" si="85"/>
        <v>0</v>
      </c>
      <c r="Y150" s="15">
        <f t="shared" si="85"/>
        <v>0</v>
      </c>
      <c r="Z150" s="15">
        <f t="shared" si="85"/>
        <v>0</v>
      </c>
      <c r="AA150" s="15">
        <f t="shared" si="85"/>
        <v>0</v>
      </c>
      <c r="AB150" s="15">
        <f t="shared" si="85"/>
        <v>0</v>
      </c>
      <c r="AC150" s="15">
        <f t="shared" si="85"/>
        <v>0</v>
      </c>
      <c r="AD150" s="15">
        <f t="shared" si="85"/>
        <v>0</v>
      </c>
      <c r="AE150" s="15">
        <f t="shared" si="85"/>
        <v>0</v>
      </c>
      <c r="AF150" s="15">
        <f t="shared" si="85"/>
        <v>0</v>
      </c>
      <c r="AG150" s="15">
        <f t="shared" si="85"/>
        <v>0</v>
      </c>
      <c r="AH150" s="15">
        <f t="shared" si="85"/>
        <v>0</v>
      </c>
      <c r="AI150" s="15">
        <f t="shared" si="85"/>
        <v>0</v>
      </c>
      <c r="AJ150" s="15">
        <f t="shared" si="85"/>
        <v>0</v>
      </c>
      <c r="AK150" s="15">
        <f t="shared" si="85"/>
        <v>0</v>
      </c>
      <c r="AL150" s="15">
        <f t="shared" si="85"/>
        <v>0</v>
      </c>
      <c r="AM150" s="15">
        <f t="shared" si="85"/>
        <v>0</v>
      </c>
    </row>
    <row r="151" spans="1:39" x14ac:dyDescent="0.25">
      <c r="A151" s="11" t="s">
        <v>107</v>
      </c>
      <c r="B151" s="417">
        <f>-INDEX('NARUC Accts for Depr &amp; Retire'!$B$119:$B$172,MATCH('Eligible Capital &amp; Expense'!$A151,'NARUC Accts for Depr &amp; Retire'!$A$119:$A$172,0))</f>
        <v>0.17275815345838053</v>
      </c>
      <c r="C151" s="12"/>
      <c r="D151" s="15">
        <f t="shared" ref="D151:AM151" si="86">D93*$B151</f>
        <v>0</v>
      </c>
      <c r="E151" s="15">
        <f t="shared" si="86"/>
        <v>0</v>
      </c>
      <c r="F151" s="15">
        <f t="shared" si="86"/>
        <v>0</v>
      </c>
      <c r="G151" s="15">
        <f t="shared" si="86"/>
        <v>0</v>
      </c>
      <c r="H151" s="15">
        <f t="shared" si="86"/>
        <v>0</v>
      </c>
      <c r="I151" s="15">
        <f t="shared" si="86"/>
        <v>0</v>
      </c>
      <c r="J151" s="15">
        <f t="shared" si="86"/>
        <v>0</v>
      </c>
      <c r="K151" s="15">
        <f t="shared" si="86"/>
        <v>0</v>
      </c>
      <c r="L151" s="15">
        <f t="shared" si="86"/>
        <v>1493541.5325491792</v>
      </c>
      <c r="M151" s="15">
        <f t="shared" si="86"/>
        <v>13940.248427355842</v>
      </c>
      <c r="N151" s="15">
        <f t="shared" si="86"/>
        <v>4152.05652659318</v>
      </c>
      <c r="O151" s="15">
        <f t="shared" si="86"/>
        <v>0</v>
      </c>
      <c r="P151" s="15">
        <f t="shared" si="86"/>
        <v>0</v>
      </c>
      <c r="Q151" s="15">
        <f t="shared" si="86"/>
        <v>0</v>
      </c>
      <c r="R151" s="15">
        <f t="shared" si="86"/>
        <v>0</v>
      </c>
      <c r="S151" s="15">
        <f t="shared" si="86"/>
        <v>0</v>
      </c>
      <c r="T151" s="15">
        <f t="shared" si="86"/>
        <v>0</v>
      </c>
      <c r="U151" s="15">
        <f t="shared" si="86"/>
        <v>0</v>
      </c>
      <c r="V151" s="15">
        <f t="shared" si="86"/>
        <v>0</v>
      </c>
      <c r="W151" s="15">
        <f t="shared" si="86"/>
        <v>0</v>
      </c>
      <c r="X151" s="15">
        <f t="shared" si="86"/>
        <v>0</v>
      </c>
      <c r="Y151" s="15">
        <f t="shared" si="86"/>
        <v>0</v>
      </c>
      <c r="Z151" s="15">
        <f t="shared" si="86"/>
        <v>0</v>
      </c>
      <c r="AA151" s="15">
        <f t="shared" si="86"/>
        <v>0</v>
      </c>
      <c r="AB151" s="15">
        <f t="shared" si="86"/>
        <v>0</v>
      </c>
      <c r="AC151" s="15">
        <f t="shared" si="86"/>
        <v>0</v>
      </c>
      <c r="AD151" s="15">
        <f t="shared" si="86"/>
        <v>0</v>
      </c>
      <c r="AE151" s="15">
        <f t="shared" si="86"/>
        <v>0</v>
      </c>
      <c r="AF151" s="15">
        <f t="shared" si="86"/>
        <v>0</v>
      </c>
      <c r="AG151" s="15">
        <f t="shared" si="86"/>
        <v>0</v>
      </c>
      <c r="AH151" s="15">
        <f t="shared" si="86"/>
        <v>0</v>
      </c>
      <c r="AI151" s="15">
        <f t="shared" si="86"/>
        <v>0</v>
      </c>
      <c r="AJ151" s="15">
        <f t="shared" si="86"/>
        <v>0</v>
      </c>
      <c r="AK151" s="15">
        <f t="shared" si="86"/>
        <v>0</v>
      </c>
      <c r="AL151" s="15">
        <f t="shared" si="86"/>
        <v>0</v>
      </c>
      <c r="AM151" s="15">
        <f t="shared" si="86"/>
        <v>0</v>
      </c>
    </row>
    <row r="152" spans="1:39" x14ac:dyDescent="0.25">
      <c r="A152" s="11" t="s">
        <v>108</v>
      </c>
      <c r="B152" s="417">
        <f>-INDEX('NARUC Accts for Depr &amp; Retire'!$B$119:$B$172,MATCH('Eligible Capital &amp; Expense'!$A152,'NARUC Accts for Depr &amp; Retire'!$A$119:$A$172,0))</f>
        <v>0.18780840882542235</v>
      </c>
      <c r="C152" s="12"/>
      <c r="D152" s="15">
        <f t="shared" ref="D152:AM152" si="87">D94*$B152</f>
        <v>0</v>
      </c>
      <c r="E152" s="15">
        <f t="shared" si="87"/>
        <v>0</v>
      </c>
      <c r="F152" s="15">
        <f t="shared" si="87"/>
        <v>0</v>
      </c>
      <c r="G152" s="15">
        <f t="shared" si="87"/>
        <v>0</v>
      </c>
      <c r="H152" s="15">
        <f t="shared" si="87"/>
        <v>0</v>
      </c>
      <c r="I152" s="15">
        <f t="shared" si="87"/>
        <v>0</v>
      </c>
      <c r="J152" s="15">
        <f t="shared" si="87"/>
        <v>0</v>
      </c>
      <c r="K152" s="15">
        <f t="shared" si="87"/>
        <v>0</v>
      </c>
      <c r="L152" s="15">
        <f t="shared" si="87"/>
        <v>0</v>
      </c>
      <c r="M152" s="15">
        <f t="shared" si="87"/>
        <v>0</v>
      </c>
      <c r="N152" s="15">
        <f t="shared" si="87"/>
        <v>0</v>
      </c>
      <c r="O152" s="15">
        <f t="shared" si="87"/>
        <v>0</v>
      </c>
      <c r="P152" s="15">
        <f t="shared" si="87"/>
        <v>0</v>
      </c>
      <c r="Q152" s="15">
        <f t="shared" si="87"/>
        <v>0</v>
      </c>
      <c r="R152" s="15">
        <f t="shared" si="87"/>
        <v>0</v>
      </c>
      <c r="S152" s="15">
        <f t="shared" si="87"/>
        <v>0</v>
      </c>
      <c r="T152" s="15">
        <f t="shared" si="87"/>
        <v>0</v>
      </c>
      <c r="U152" s="15">
        <f t="shared" si="87"/>
        <v>0</v>
      </c>
      <c r="V152" s="15">
        <f t="shared" si="87"/>
        <v>0</v>
      </c>
      <c r="W152" s="15">
        <f t="shared" si="87"/>
        <v>0</v>
      </c>
      <c r="X152" s="15">
        <f t="shared" si="87"/>
        <v>0</v>
      </c>
      <c r="Y152" s="15">
        <f t="shared" si="87"/>
        <v>0</v>
      </c>
      <c r="Z152" s="15">
        <f t="shared" si="87"/>
        <v>0</v>
      </c>
      <c r="AA152" s="15">
        <f t="shared" si="87"/>
        <v>0</v>
      </c>
      <c r="AB152" s="15">
        <f t="shared" si="87"/>
        <v>0</v>
      </c>
      <c r="AC152" s="15">
        <f t="shared" si="87"/>
        <v>0</v>
      </c>
      <c r="AD152" s="15">
        <f t="shared" si="87"/>
        <v>0</v>
      </c>
      <c r="AE152" s="15">
        <f t="shared" si="87"/>
        <v>0</v>
      </c>
      <c r="AF152" s="15">
        <f t="shared" si="87"/>
        <v>0</v>
      </c>
      <c r="AG152" s="15">
        <f t="shared" si="87"/>
        <v>0</v>
      </c>
      <c r="AH152" s="15">
        <f t="shared" si="87"/>
        <v>0</v>
      </c>
      <c r="AI152" s="15">
        <f t="shared" si="87"/>
        <v>0</v>
      </c>
      <c r="AJ152" s="15">
        <f t="shared" si="87"/>
        <v>0</v>
      </c>
      <c r="AK152" s="15">
        <f t="shared" si="87"/>
        <v>0</v>
      </c>
      <c r="AL152" s="15">
        <f t="shared" si="87"/>
        <v>0</v>
      </c>
      <c r="AM152" s="15">
        <f t="shared" si="87"/>
        <v>0</v>
      </c>
    </row>
    <row r="153" spans="1:39" x14ac:dyDescent="0.25">
      <c r="A153" s="11" t="s">
        <v>109</v>
      </c>
      <c r="B153" s="417">
        <f>-INDEX('NARUC Accts for Depr &amp; Retire'!$B$119:$B$172,MATCH('Eligible Capital &amp; Expense'!$A153,'NARUC Accts for Depr &amp; Retire'!$A$119:$A$172,0))</f>
        <v>0.18780840882542235</v>
      </c>
      <c r="C153" s="12"/>
      <c r="D153" s="15">
        <f t="shared" ref="D153:AM153" si="88">D95*$B153</f>
        <v>0</v>
      </c>
      <c r="E153" s="15">
        <f t="shared" si="88"/>
        <v>0</v>
      </c>
      <c r="F153" s="15">
        <f t="shared" si="88"/>
        <v>0</v>
      </c>
      <c r="G153" s="15">
        <f t="shared" si="88"/>
        <v>0</v>
      </c>
      <c r="H153" s="15">
        <f t="shared" si="88"/>
        <v>0</v>
      </c>
      <c r="I153" s="15">
        <f t="shared" si="88"/>
        <v>0</v>
      </c>
      <c r="J153" s="15">
        <f t="shared" si="88"/>
        <v>0</v>
      </c>
      <c r="K153" s="15">
        <f t="shared" si="88"/>
        <v>0</v>
      </c>
      <c r="L153" s="15">
        <f t="shared" si="88"/>
        <v>0</v>
      </c>
      <c r="M153" s="15">
        <f t="shared" si="88"/>
        <v>0</v>
      </c>
      <c r="N153" s="15">
        <f t="shared" si="88"/>
        <v>0</v>
      </c>
      <c r="O153" s="15">
        <f t="shared" si="88"/>
        <v>0</v>
      </c>
      <c r="P153" s="15">
        <f t="shared" si="88"/>
        <v>0</v>
      </c>
      <c r="Q153" s="15">
        <f t="shared" si="88"/>
        <v>0</v>
      </c>
      <c r="R153" s="15">
        <f t="shared" si="88"/>
        <v>0</v>
      </c>
      <c r="S153" s="15">
        <f t="shared" si="88"/>
        <v>0</v>
      </c>
      <c r="T153" s="15">
        <f t="shared" si="88"/>
        <v>0</v>
      </c>
      <c r="U153" s="15">
        <f t="shared" si="88"/>
        <v>0</v>
      </c>
      <c r="V153" s="15">
        <f t="shared" si="88"/>
        <v>0</v>
      </c>
      <c r="W153" s="15">
        <f t="shared" si="88"/>
        <v>0</v>
      </c>
      <c r="X153" s="15">
        <f t="shared" si="88"/>
        <v>0</v>
      </c>
      <c r="Y153" s="15">
        <f t="shared" si="88"/>
        <v>0</v>
      </c>
      <c r="Z153" s="15">
        <f t="shared" si="88"/>
        <v>0</v>
      </c>
      <c r="AA153" s="15">
        <f t="shared" si="88"/>
        <v>0</v>
      </c>
      <c r="AB153" s="15">
        <f t="shared" si="88"/>
        <v>0</v>
      </c>
      <c r="AC153" s="15">
        <f t="shared" si="88"/>
        <v>0</v>
      </c>
      <c r="AD153" s="15">
        <f t="shared" si="88"/>
        <v>0</v>
      </c>
      <c r="AE153" s="15">
        <f t="shared" si="88"/>
        <v>0</v>
      </c>
      <c r="AF153" s="15">
        <f t="shared" si="88"/>
        <v>0</v>
      </c>
      <c r="AG153" s="15">
        <f t="shared" si="88"/>
        <v>0</v>
      </c>
      <c r="AH153" s="15">
        <f t="shared" si="88"/>
        <v>0</v>
      </c>
      <c r="AI153" s="15">
        <f t="shared" si="88"/>
        <v>0</v>
      </c>
      <c r="AJ153" s="15">
        <f t="shared" si="88"/>
        <v>0</v>
      </c>
      <c r="AK153" s="15">
        <f t="shared" si="88"/>
        <v>0</v>
      </c>
      <c r="AL153" s="15">
        <f t="shared" si="88"/>
        <v>0</v>
      </c>
      <c r="AM153" s="15">
        <f t="shared" si="88"/>
        <v>0</v>
      </c>
    </row>
    <row r="154" spans="1:39" x14ac:dyDescent="0.25">
      <c r="A154" s="11" t="s">
        <v>110</v>
      </c>
      <c r="B154" s="417">
        <f>-INDEX('NARUC Accts for Depr &amp; Retire'!$B$119:$B$172,MATCH('Eligible Capital &amp; Expense'!$A154,'NARUC Accts for Depr &amp; Retire'!$A$119:$A$172,0))</f>
        <v>0.18780840882542235</v>
      </c>
      <c r="C154" s="12"/>
      <c r="D154" s="15">
        <f t="shared" ref="D154:AM154" si="89">D96*$B154</f>
        <v>0</v>
      </c>
      <c r="E154" s="15">
        <f t="shared" si="89"/>
        <v>0</v>
      </c>
      <c r="F154" s="15">
        <f t="shared" si="89"/>
        <v>0</v>
      </c>
      <c r="G154" s="15">
        <f t="shared" si="89"/>
        <v>0</v>
      </c>
      <c r="H154" s="15">
        <f t="shared" si="89"/>
        <v>0</v>
      </c>
      <c r="I154" s="15">
        <f t="shared" si="89"/>
        <v>0</v>
      </c>
      <c r="J154" s="15">
        <f t="shared" si="89"/>
        <v>0</v>
      </c>
      <c r="K154" s="15">
        <f t="shared" si="89"/>
        <v>0</v>
      </c>
      <c r="L154" s="15">
        <f t="shared" si="89"/>
        <v>0</v>
      </c>
      <c r="M154" s="15">
        <f t="shared" si="89"/>
        <v>0</v>
      </c>
      <c r="N154" s="15">
        <f t="shared" si="89"/>
        <v>0</v>
      </c>
      <c r="O154" s="15">
        <f t="shared" si="89"/>
        <v>0</v>
      </c>
      <c r="P154" s="15">
        <f t="shared" si="89"/>
        <v>0</v>
      </c>
      <c r="Q154" s="15">
        <f t="shared" si="89"/>
        <v>0</v>
      </c>
      <c r="R154" s="15">
        <f t="shared" si="89"/>
        <v>0</v>
      </c>
      <c r="S154" s="15">
        <f t="shared" si="89"/>
        <v>0</v>
      </c>
      <c r="T154" s="15">
        <f t="shared" si="89"/>
        <v>0</v>
      </c>
      <c r="U154" s="15">
        <f t="shared" si="89"/>
        <v>0</v>
      </c>
      <c r="V154" s="15">
        <f t="shared" si="89"/>
        <v>0</v>
      </c>
      <c r="W154" s="15">
        <f t="shared" si="89"/>
        <v>0</v>
      </c>
      <c r="X154" s="15">
        <f t="shared" si="89"/>
        <v>0</v>
      </c>
      <c r="Y154" s="15">
        <f t="shared" si="89"/>
        <v>563425.30215464532</v>
      </c>
      <c r="Z154" s="15">
        <f t="shared" si="89"/>
        <v>0</v>
      </c>
      <c r="AA154" s="15">
        <f t="shared" si="89"/>
        <v>0</v>
      </c>
      <c r="AB154" s="15">
        <f t="shared" si="89"/>
        <v>0</v>
      </c>
      <c r="AC154" s="15">
        <f t="shared" si="89"/>
        <v>0</v>
      </c>
      <c r="AD154" s="15">
        <f t="shared" si="89"/>
        <v>0</v>
      </c>
      <c r="AE154" s="15">
        <f t="shared" si="89"/>
        <v>0</v>
      </c>
      <c r="AF154" s="15">
        <f t="shared" si="89"/>
        <v>0</v>
      </c>
      <c r="AG154" s="15">
        <f t="shared" si="89"/>
        <v>0</v>
      </c>
      <c r="AH154" s="15">
        <f t="shared" si="89"/>
        <v>0</v>
      </c>
      <c r="AI154" s="15">
        <f t="shared" si="89"/>
        <v>0</v>
      </c>
      <c r="AJ154" s="15">
        <f t="shared" si="89"/>
        <v>0</v>
      </c>
      <c r="AK154" s="15">
        <f t="shared" si="89"/>
        <v>0</v>
      </c>
      <c r="AL154" s="15">
        <f t="shared" si="89"/>
        <v>0</v>
      </c>
      <c r="AM154" s="15">
        <f t="shared" si="89"/>
        <v>0</v>
      </c>
    </row>
    <row r="155" spans="1:39" x14ac:dyDescent="0.25">
      <c r="A155" s="11" t="s">
        <v>111</v>
      </c>
      <c r="B155" s="417">
        <f>-INDEX('NARUC Accts for Depr &amp; Retire'!$B$119:$B$172,MATCH('Eligible Capital &amp; Expense'!$A155,'NARUC Accts for Depr &amp; Retire'!$A$119:$A$172,0))</f>
        <v>0.1490545982633539</v>
      </c>
      <c r="C155" s="12"/>
      <c r="D155" s="15">
        <f t="shared" ref="D155:AM155" si="90">D97*$B155</f>
        <v>0</v>
      </c>
      <c r="E155" s="15">
        <f t="shared" si="90"/>
        <v>0</v>
      </c>
      <c r="F155" s="15">
        <f t="shared" si="90"/>
        <v>0</v>
      </c>
      <c r="G155" s="15">
        <f t="shared" si="90"/>
        <v>0</v>
      </c>
      <c r="H155" s="15">
        <f t="shared" si="90"/>
        <v>0</v>
      </c>
      <c r="I155" s="15">
        <f t="shared" si="90"/>
        <v>0</v>
      </c>
      <c r="J155" s="15">
        <f t="shared" si="90"/>
        <v>0</v>
      </c>
      <c r="K155" s="15">
        <f t="shared" si="90"/>
        <v>0</v>
      </c>
      <c r="L155" s="15">
        <f t="shared" si="90"/>
        <v>0</v>
      </c>
      <c r="M155" s="15">
        <f t="shared" si="90"/>
        <v>0</v>
      </c>
      <c r="N155" s="15">
        <f t="shared" si="90"/>
        <v>0</v>
      </c>
      <c r="O155" s="15">
        <f t="shared" si="90"/>
        <v>0</v>
      </c>
      <c r="P155" s="15">
        <f t="shared" si="90"/>
        <v>0</v>
      </c>
      <c r="Q155" s="15">
        <f t="shared" si="90"/>
        <v>0</v>
      </c>
      <c r="R155" s="15">
        <f t="shared" si="90"/>
        <v>0</v>
      </c>
      <c r="S155" s="15">
        <f t="shared" si="90"/>
        <v>0</v>
      </c>
      <c r="T155" s="15">
        <f t="shared" si="90"/>
        <v>0</v>
      </c>
      <c r="U155" s="15">
        <f t="shared" si="90"/>
        <v>0</v>
      </c>
      <c r="V155" s="15">
        <f t="shared" si="90"/>
        <v>0</v>
      </c>
      <c r="W155" s="15">
        <f t="shared" si="90"/>
        <v>0</v>
      </c>
      <c r="X155" s="15">
        <f t="shared" si="90"/>
        <v>0</v>
      </c>
      <c r="Y155" s="15">
        <f t="shared" si="90"/>
        <v>0</v>
      </c>
      <c r="Z155" s="15">
        <f t="shared" si="90"/>
        <v>0</v>
      </c>
      <c r="AA155" s="15">
        <f t="shared" si="90"/>
        <v>0</v>
      </c>
      <c r="AB155" s="15">
        <f t="shared" si="90"/>
        <v>0</v>
      </c>
      <c r="AC155" s="15">
        <f t="shared" si="90"/>
        <v>0</v>
      </c>
      <c r="AD155" s="15">
        <f t="shared" si="90"/>
        <v>0</v>
      </c>
      <c r="AE155" s="15">
        <f t="shared" si="90"/>
        <v>0</v>
      </c>
      <c r="AF155" s="15">
        <f t="shared" si="90"/>
        <v>0</v>
      </c>
      <c r="AG155" s="15">
        <f t="shared" si="90"/>
        <v>0</v>
      </c>
      <c r="AH155" s="15">
        <f t="shared" si="90"/>
        <v>0</v>
      </c>
      <c r="AI155" s="15">
        <f t="shared" si="90"/>
        <v>0</v>
      </c>
      <c r="AJ155" s="15">
        <f t="shared" si="90"/>
        <v>0</v>
      </c>
      <c r="AK155" s="15">
        <f t="shared" si="90"/>
        <v>0</v>
      </c>
      <c r="AL155" s="15">
        <f t="shared" si="90"/>
        <v>0</v>
      </c>
      <c r="AM155" s="15">
        <f t="shared" si="90"/>
        <v>0</v>
      </c>
    </row>
    <row r="156" spans="1:39" x14ac:dyDescent="0.25">
      <c r="A156" s="11" t="s">
        <v>112</v>
      </c>
      <c r="B156" s="417">
        <f>-INDEX('NARUC Accts for Depr &amp; Retire'!$B$119:$B$172,MATCH('Eligible Capital &amp; Expense'!$A156,'NARUC Accts for Depr &amp; Retire'!$A$119:$A$172,0))</f>
        <v>0</v>
      </c>
      <c r="C156" s="12"/>
      <c r="D156" s="15">
        <f t="shared" ref="D156:AM156" si="91">D98*$B156</f>
        <v>0</v>
      </c>
      <c r="E156" s="15">
        <f t="shared" si="91"/>
        <v>0</v>
      </c>
      <c r="F156" s="15">
        <f t="shared" si="91"/>
        <v>0</v>
      </c>
      <c r="G156" s="15">
        <f t="shared" si="91"/>
        <v>0</v>
      </c>
      <c r="H156" s="15">
        <f t="shared" si="91"/>
        <v>0</v>
      </c>
      <c r="I156" s="15">
        <f t="shared" si="91"/>
        <v>0</v>
      </c>
      <c r="J156" s="15">
        <f t="shared" si="91"/>
        <v>0</v>
      </c>
      <c r="K156" s="15">
        <f t="shared" si="91"/>
        <v>0</v>
      </c>
      <c r="L156" s="15">
        <f t="shared" si="91"/>
        <v>0</v>
      </c>
      <c r="M156" s="15">
        <f t="shared" si="91"/>
        <v>0</v>
      </c>
      <c r="N156" s="15">
        <f t="shared" si="91"/>
        <v>0</v>
      </c>
      <c r="O156" s="15">
        <f t="shared" si="91"/>
        <v>0</v>
      </c>
      <c r="P156" s="15">
        <f t="shared" si="91"/>
        <v>0</v>
      </c>
      <c r="Q156" s="15">
        <f t="shared" si="91"/>
        <v>0</v>
      </c>
      <c r="R156" s="15">
        <f t="shared" si="91"/>
        <v>0</v>
      </c>
      <c r="S156" s="15">
        <f t="shared" si="91"/>
        <v>0</v>
      </c>
      <c r="T156" s="15">
        <f t="shared" si="91"/>
        <v>0</v>
      </c>
      <c r="U156" s="15">
        <f t="shared" si="91"/>
        <v>0</v>
      </c>
      <c r="V156" s="15">
        <f t="shared" si="91"/>
        <v>0</v>
      </c>
      <c r="W156" s="15">
        <f t="shared" si="91"/>
        <v>0</v>
      </c>
      <c r="X156" s="15">
        <f t="shared" si="91"/>
        <v>0</v>
      </c>
      <c r="Y156" s="15">
        <f t="shared" si="91"/>
        <v>0</v>
      </c>
      <c r="Z156" s="15">
        <f t="shared" si="91"/>
        <v>0</v>
      </c>
      <c r="AA156" s="15">
        <f t="shared" si="91"/>
        <v>0</v>
      </c>
      <c r="AB156" s="15">
        <f t="shared" si="91"/>
        <v>0</v>
      </c>
      <c r="AC156" s="15">
        <f t="shared" si="91"/>
        <v>0</v>
      </c>
      <c r="AD156" s="15">
        <f t="shared" si="91"/>
        <v>0</v>
      </c>
      <c r="AE156" s="15">
        <f t="shared" si="91"/>
        <v>0</v>
      </c>
      <c r="AF156" s="15">
        <f t="shared" si="91"/>
        <v>0</v>
      </c>
      <c r="AG156" s="15">
        <f t="shared" si="91"/>
        <v>0</v>
      </c>
      <c r="AH156" s="15">
        <f t="shared" si="91"/>
        <v>0</v>
      </c>
      <c r="AI156" s="15">
        <f t="shared" si="91"/>
        <v>0</v>
      </c>
      <c r="AJ156" s="15">
        <f t="shared" si="91"/>
        <v>0</v>
      </c>
      <c r="AK156" s="15">
        <f t="shared" si="91"/>
        <v>0</v>
      </c>
      <c r="AL156" s="15">
        <f t="shared" si="91"/>
        <v>0</v>
      </c>
      <c r="AM156" s="15">
        <f t="shared" si="91"/>
        <v>0</v>
      </c>
    </row>
    <row r="157" spans="1:39" x14ac:dyDescent="0.25">
      <c r="A157" s="11" t="s">
        <v>113</v>
      </c>
      <c r="B157" s="417">
        <f>-INDEX('NARUC Accts for Depr &amp; Retire'!$B$119:$B$172,MATCH('Eligible Capital &amp; Expense'!$A157,'NARUC Accts for Depr &amp; Retire'!$A$119:$A$172,0))</f>
        <v>0.18780840882542235</v>
      </c>
      <c r="C157" s="12"/>
      <c r="D157" s="15">
        <f t="shared" ref="D157:AM157" si="92">D99*$B157</f>
        <v>0</v>
      </c>
      <c r="E157" s="15">
        <f t="shared" si="92"/>
        <v>0</v>
      </c>
      <c r="F157" s="15">
        <f t="shared" si="92"/>
        <v>0</v>
      </c>
      <c r="G157" s="15">
        <f t="shared" si="92"/>
        <v>0</v>
      </c>
      <c r="H157" s="15">
        <f t="shared" si="92"/>
        <v>0</v>
      </c>
      <c r="I157" s="15">
        <f t="shared" si="92"/>
        <v>0</v>
      </c>
      <c r="J157" s="15">
        <f t="shared" si="92"/>
        <v>0</v>
      </c>
      <c r="K157" s="15">
        <f t="shared" si="92"/>
        <v>0</v>
      </c>
      <c r="L157" s="15">
        <f t="shared" si="92"/>
        <v>0</v>
      </c>
      <c r="M157" s="15">
        <f t="shared" si="92"/>
        <v>0</v>
      </c>
      <c r="N157" s="15">
        <f t="shared" si="92"/>
        <v>0</v>
      </c>
      <c r="O157" s="15">
        <f t="shared" si="92"/>
        <v>0</v>
      </c>
      <c r="P157" s="15">
        <f t="shared" si="92"/>
        <v>0</v>
      </c>
      <c r="Q157" s="15">
        <f t="shared" si="92"/>
        <v>0</v>
      </c>
      <c r="R157" s="15">
        <f t="shared" si="92"/>
        <v>0</v>
      </c>
      <c r="S157" s="15">
        <f t="shared" si="92"/>
        <v>0</v>
      </c>
      <c r="T157" s="15">
        <f t="shared" si="92"/>
        <v>0</v>
      </c>
      <c r="U157" s="15">
        <f t="shared" si="92"/>
        <v>0</v>
      </c>
      <c r="V157" s="15">
        <f t="shared" si="92"/>
        <v>0</v>
      </c>
      <c r="W157" s="15">
        <f t="shared" si="92"/>
        <v>0</v>
      </c>
      <c r="X157" s="15">
        <f t="shared" si="92"/>
        <v>0</v>
      </c>
      <c r="Y157" s="15">
        <f t="shared" si="92"/>
        <v>608267.5866496216</v>
      </c>
      <c r="Z157" s="15">
        <f t="shared" si="92"/>
        <v>9294.8751669820904</v>
      </c>
      <c r="AA157" s="15">
        <f t="shared" si="92"/>
        <v>2205.2306121403794</v>
      </c>
      <c r="AB157" s="15">
        <f t="shared" si="92"/>
        <v>0</v>
      </c>
      <c r="AC157" s="15">
        <f t="shared" si="92"/>
        <v>0</v>
      </c>
      <c r="AD157" s="15">
        <f t="shared" si="92"/>
        <v>0</v>
      </c>
      <c r="AE157" s="15">
        <f t="shared" si="92"/>
        <v>0</v>
      </c>
      <c r="AF157" s="15">
        <f t="shared" si="92"/>
        <v>0</v>
      </c>
      <c r="AG157" s="15">
        <f t="shared" si="92"/>
        <v>0</v>
      </c>
      <c r="AH157" s="15">
        <f t="shared" si="92"/>
        <v>0</v>
      </c>
      <c r="AI157" s="15">
        <f t="shared" si="92"/>
        <v>0</v>
      </c>
      <c r="AJ157" s="15">
        <f t="shared" si="92"/>
        <v>0</v>
      </c>
      <c r="AK157" s="15">
        <f t="shared" si="92"/>
        <v>0</v>
      </c>
      <c r="AL157" s="15">
        <f t="shared" si="92"/>
        <v>0</v>
      </c>
      <c r="AM157" s="15">
        <f t="shared" si="92"/>
        <v>0</v>
      </c>
    </row>
    <row r="158" spans="1:39" x14ac:dyDescent="0.25">
      <c r="A158" s="11" t="s">
        <v>114</v>
      </c>
      <c r="B158" s="417">
        <f>-INDEX('NARUC Accts for Depr &amp; Retire'!$B$119:$B$172,MATCH('Eligible Capital &amp; Expense'!$A158,'NARUC Accts for Depr &amp; Retire'!$A$119:$A$172,0))</f>
        <v>0.18780840882542235</v>
      </c>
      <c r="C158" s="12"/>
      <c r="D158" s="15">
        <f t="shared" ref="D158:AM158" si="93">D100*$B158</f>
        <v>0</v>
      </c>
      <c r="E158" s="15">
        <f t="shared" si="93"/>
        <v>0</v>
      </c>
      <c r="F158" s="15">
        <f t="shared" si="93"/>
        <v>0</v>
      </c>
      <c r="G158" s="15">
        <f t="shared" si="93"/>
        <v>0</v>
      </c>
      <c r="H158" s="15">
        <f t="shared" si="93"/>
        <v>0</v>
      </c>
      <c r="I158" s="15">
        <f t="shared" si="93"/>
        <v>0</v>
      </c>
      <c r="J158" s="15">
        <f t="shared" si="93"/>
        <v>0</v>
      </c>
      <c r="K158" s="15">
        <f t="shared" si="93"/>
        <v>0</v>
      </c>
      <c r="L158" s="15">
        <f t="shared" si="93"/>
        <v>0</v>
      </c>
      <c r="M158" s="15">
        <f t="shared" si="93"/>
        <v>0</v>
      </c>
      <c r="N158" s="15">
        <f t="shared" si="93"/>
        <v>0</v>
      </c>
      <c r="O158" s="15">
        <f t="shared" si="93"/>
        <v>0</v>
      </c>
      <c r="P158" s="15">
        <f t="shared" si="93"/>
        <v>0</v>
      </c>
      <c r="Q158" s="15">
        <f t="shared" si="93"/>
        <v>0</v>
      </c>
      <c r="R158" s="15">
        <f t="shared" si="93"/>
        <v>0</v>
      </c>
      <c r="S158" s="15">
        <f t="shared" si="93"/>
        <v>0</v>
      </c>
      <c r="T158" s="15">
        <f t="shared" si="93"/>
        <v>0</v>
      </c>
      <c r="U158" s="15">
        <f t="shared" si="93"/>
        <v>0</v>
      </c>
      <c r="V158" s="15">
        <f t="shared" si="93"/>
        <v>0</v>
      </c>
      <c r="W158" s="15">
        <f t="shared" si="93"/>
        <v>0</v>
      </c>
      <c r="X158" s="15">
        <f t="shared" si="93"/>
        <v>0</v>
      </c>
      <c r="Y158" s="15">
        <f t="shared" si="93"/>
        <v>0</v>
      </c>
      <c r="Z158" s="15">
        <f t="shared" si="93"/>
        <v>0</v>
      </c>
      <c r="AA158" s="15">
        <f t="shared" si="93"/>
        <v>0</v>
      </c>
      <c r="AB158" s="15">
        <f t="shared" si="93"/>
        <v>0</v>
      </c>
      <c r="AC158" s="15">
        <f t="shared" si="93"/>
        <v>0</v>
      </c>
      <c r="AD158" s="15">
        <f t="shared" si="93"/>
        <v>0</v>
      </c>
      <c r="AE158" s="15">
        <f t="shared" si="93"/>
        <v>0</v>
      </c>
      <c r="AF158" s="15">
        <f t="shared" si="93"/>
        <v>0</v>
      </c>
      <c r="AG158" s="15">
        <f t="shared" si="93"/>
        <v>0</v>
      </c>
      <c r="AH158" s="15">
        <f t="shared" si="93"/>
        <v>0</v>
      </c>
      <c r="AI158" s="15">
        <f t="shared" si="93"/>
        <v>0</v>
      </c>
      <c r="AJ158" s="15">
        <f t="shared" si="93"/>
        <v>0</v>
      </c>
      <c r="AK158" s="15">
        <f t="shared" si="93"/>
        <v>0</v>
      </c>
      <c r="AL158" s="15">
        <f t="shared" si="93"/>
        <v>0</v>
      </c>
      <c r="AM158" s="15">
        <f t="shared" si="93"/>
        <v>0</v>
      </c>
    </row>
    <row r="159" spans="1:39" x14ac:dyDescent="0.25">
      <c r="A159" s="11" t="s">
        <v>115</v>
      </c>
      <c r="B159" s="417">
        <f>-INDEX('NARUC Accts for Depr &amp; Retire'!$B$119:$B$172,MATCH('Eligible Capital &amp; Expense'!$A159,'NARUC Accts for Depr &amp; Retire'!$A$119:$A$172,0))</f>
        <v>0.15672391418025958</v>
      </c>
      <c r="C159" s="12"/>
      <c r="D159" s="15">
        <f t="shared" ref="D159:AM159" si="94">D101*$B159</f>
        <v>0</v>
      </c>
      <c r="E159" s="15">
        <f t="shared" si="94"/>
        <v>0</v>
      </c>
      <c r="F159" s="15">
        <f t="shared" si="94"/>
        <v>0</v>
      </c>
      <c r="G159" s="15">
        <f t="shared" si="94"/>
        <v>0</v>
      </c>
      <c r="H159" s="15">
        <f t="shared" si="94"/>
        <v>0</v>
      </c>
      <c r="I159" s="15">
        <f t="shared" si="94"/>
        <v>0</v>
      </c>
      <c r="J159" s="15">
        <f t="shared" si="94"/>
        <v>0</v>
      </c>
      <c r="K159" s="15">
        <f t="shared" si="94"/>
        <v>0</v>
      </c>
      <c r="L159" s="15">
        <f t="shared" si="94"/>
        <v>0</v>
      </c>
      <c r="M159" s="15">
        <f t="shared" si="94"/>
        <v>0</v>
      </c>
      <c r="N159" s="15">
        <f t="shared" si="94"/>
        <v>0</v>
      </c>
      <c r="O159" s="15">
        <f t="shared" si="94"/>
        <v>0</v>
      </c>
      <c r="P159" s="15">
        <f t="shared" si="94"/>
        <v>0</v>
      </c>
      <c r="Q159" s="15">
        <f t="shared" si="94"/>
        <v>0</v>
      </c>
      <c r="R159" s="15">
        <f t="shared" si="94"/>
        <v>0</v>
      </c>
      <c r="S159" s="15">
        <f t="shared" si="94"/>
        <v>0</v>
      </c>
      <c r="T159" s="15">
        <f t="shared" si="94"/>
        <v>0</v>
      </c>
      <c r="U159" s="15">
        <f t="shared" si="94"/>
        <v>0</v>
      </c>
      <c r="V159" s="15">
        <f t="shared" si="94"/>
        <v>0</v>
      </c>
      <c r="W159" s="15">
        <f t="shared" si="94"/>
        <v>0</v>
      </c>
      <c r="X159" s="15">
        <f t="shared" si="94"/>
        <v>0</v>
      </c>
      <c r="Y159" s="15">
        <f t="shared" si="94"/>
        <v>0</v>
      </c>
      <c r="Z159" s="15">
        <f t="shared" si="94"/>
        <v>0</v>
      </c>
      <c r="AA159" s="15">
        <f t="shared" si="94"/>
        <v>0</v>
      </c>
      <c r="AB159" s="15">
        <f t="shared" si="94"/>
        <v>0</v>
      </c>
      <c r="AC159" s="15">
        <f t="shared" si="94"/>
        <v>0</v>
      </c>
      <c r="AD159" s="15">
        <f t="shared" si="94"/>
        <v>0</v>
      </c>
      <c r="AE159" s="15">
        <f t="shared" si="94"/>
        <v>0</v>
      </c>
      <c r="AF159" s="15">
        <f t="shared" si="94"/>
        <v>0</v>
      </c>
      <c r="AG159" s="15">
        <f t="shared" si="94"/>
        <v>0</v>
      </c>
      <c r="AH159" s="15">
        <f t="shared" si="94"/>
        <v>0</v>
      </c>
      <c r="AI159" s="15">
        <f t="shared" si="94"/>
        <v>0</v>
      </c>
      <c r="AJ159" s="15">
        <f t="shared" si="94"/>
        <v>0</v>
      </c>
      <c r="AK159" s="15">
        <f t="shared" si="94"/>
        <v>0</v>
      </c>
      <c r="AL159" s="15">
        <f t="shared" si="94"/>
        <v>0</v>
      </c>
      <c r="AM159" s="15">
        <f t="shared" si="94"/>
        <v>0</v>
      </c>
    </row>
    <row r="160" spans="1:39" x14ac:dyDescent="0.25">
      <c r="A160" s="11" t="s">
        <v>116</v>
      </c>
      <c r="B160" s="417">
        <f>-INDEX('NARUC Accts for Depr &amp; Retire'!$B$119:$B$172,MATCH('Eligible Capital &amp; Expense'!$A160,'NARUC Accts for Depr &amp; Retire'!$A$119:$A$172,0))</f>
        <v>0.18780840882542235</v>
      </c>
      <c r="C160" s="12"/>
      <c r="D160" s="15">
        <f t="shared" ref="D160:AM160" si="95">D102*$B160</f>
        <v>0</v>
      </c>
      <c r="E160" s="15">
        <f t="shared" si="95"/>
        <v>0</v>
      </c>
      <c r="F160" s="15">
        <f t="shared" si="95"/>
        <v>0</v>
      </c>
      <c r="G160" s="15">
        <f t="shared" si="95"/>
        <v>0</v>
      </c>
      <c r="H160" s="15">
        <f t="shared" si="95"/>
        <v>0</v>
      </c>
      <c r="I160" s="15">
        <f t="shared" si="95"/>
        <v>0</v>
      </c>
      <c r="J160" s="15">
        <f t="shared" si="95"/>
        <v>0</v>
      </c>
      <c r="K160" s="15">
        <f t="shared" si="95"/>
        <v>0</v>
      </c>
      <c r="L160" s="15">
        <f t="shared" si="95"/>
        <v>0</v>
      </c>
      <c r="M160" s="15">
        <f t="shared" si="95"/>
        <v>0</v>
      </c>
      <c r="N160" s="15">
        <f t="shared" si="95"/>
        <v>0</v>
      </c>
      <c r="O160" s="15">
        <f t="shared" si="95"/>
        <v>0</v>
      </c>
      <c r="P160" s="15">
        <f t="shared" si="95"/>
        <v>0</v>
      </c>
      <c r="Q160" s="15">
        <f t="shared" si="95"/>
        <v>0</v>
      </c>
      <c r="R160" s="15">
        <f t="shared" si="95"/>
        <v>0</v>
      </c>
      <c r="S160" s="15">
        <f t="shared" si="95"/>
        <v>0</v>
      </c>
      <c r="T160" s="15">
        <f t="shared" si="95"/>
        <v>0</v>
      </c>
      <c r="U160" s="15">
        <f t="shared" si="95"/>
        <v>0</v>
      </c>
      <c r="V160" s="15">
        <f t="shared" si="95"/>
        <v>0</v>
      </c>
      <c r="W160" s="15">
        <f t="shared" si="95"/>
        <v>0</v>
      </c>
      <c r="X160" s="15">
        <f t="shared" si="95"/>
        <v>0</v>
      </c>
      <c r="Y160" s="15">
        <f t="shared" si="95"/>
        <v>0</v>
      </c>
      <c r="Z160" s="15">
        <f t="shared" si="95"/>
        <v>0</v>
      </c>
      <c r="AA160" s="15">
        <f t="shared" si="95"/>
        <v>0</v>
      </c>
      <c r="AB160" s="15">
        <f t="shared" si="95"/>
        <v>0</v>
      </c>
      <c r="AC160" s="15">
        <f t="shared" si="95"/>
        <v>0</v>
      </c>
      <c r="AD160" s="15">
        <f t="shared" si="95"/>
        <v>0</v>
      </c>
      <c r="AE160" s="15">
        <f t="shared" si="95"/>
        <v>0</v>
      </c>
      <c r="AF160" s="15">
        <f t="shared" si="95"/>
        <v>0</v>
      </c>
      <c r="AG160" s="15">
        <f t="shared" si="95"/>
        <v>0</v>
      </c>
      <c r="AH160" s="15">
        <f t="shared" si="95"/>
        <v>0</v>
      </c>
      <c r="AI160" s="15">
        <f t="shared" si="95"/>
        <v>0</v>
      </c>
      <c r="AJ160" s="15">
        <f t="shared" si="95"/>
        <v>0</v>
      </c>
      <c r="AK160" s="15">
        <f t="shared" si="95"/>
        <v>0</v>
      </c>
      <c r="AL160" s="15">
        <f t="shared" si="95"/>
        <v>0</v>
      </c>
      <c r="AM160" s="15">
        <f t="shared" si="95"/>
        <v>0</v>
      </c>
    </row>
    <row r="161" spans="1:39" x14ac:dyDescent="0.25">
      <c r="A161" s="11" t="s">
        <v>117</v>
      </c>
      <c r="B161" s="417">
        <f>-INDEX('NARUC Accts for Depr &amp; Retire'!$B$119:$B$172,MATCH('Eligible Capital &amp; Expense'!$A161,'NARUC Accts for Depr &amp; Retire'!$A$119:$A$172,0))</f>
        <v>0.18780840882542235</v>
      </c>
      <c r="C161" s="12"/>
      <c r="D161" s="15">
        <f t="shared" ref="D161:AM161" si="96">D103*$B161</f>
        <v>0</v>
      </c>
      <c r="E161" s="15">
        <f t="shared" si="96"/>
        <v>0</v>
      </c>
      <c r="F161" s="15">
        <f t="shared" si="96"/>
        <v>0</v>
      </c>
      <c r="G161" s="15">
        <f t="shared" si="96"/>
        <v>0</v>
      </c>
      <c r="H161" s="15">
        <f t="shared" si="96"/>
        <v>0</v>
      </c>
      <c r="I161" s="15">
        <f t="shared" si="96"/>
        <v>0</v>
      </c>
      <c r="J161" s="15">
        <f t="shared" si="96"/>
        <v>0</v>
      </c>
      <c r="K161" s="15">
        <f t="shared" si="96"/>
        <v>0</v>
      </c>
      <c r="L161" s="15">
        <f t="shared" si="96"/>
        <v>0</v>
      </c>
      <c r="M161" s="15">
        <f t="shared" si="96"/>
        <v>0</v>
      </c>
      <c r="N161" s="15">
        <f t="shared" si="96"/>
        <v>0</v>
      </c>
      <c r="O161" s="15">
        <f t="shared" si="96"/>
        <v>0</v>
      </c>
      <c r="P161" s="15">
        <f t="shared" si="96"/>
        <v>0</v>
      </c>
      <c r="Q161" s="15">
        <f t="shared" si="96"/>
        <v>0</v>
      </c>
      <c r="R161" s="15">
        <f t="shared" si="96"/>
        <v>0</v>
      </c>
      <c r="S161" s="15">
        <f t="shared" si="96"/>
        <v>0</v>
      </c>
      <c r="T161" s="15">
        <f t="shared" si="96"/>
        <v>0</v>
      </c>
      <c r="U161" s="15">
        <f t="shared" si="96"/>
        <v>0</v>
      </c>
      <c r="V161" s="15">
        <f t="shared" si="96"/>
        <v>0</v>
      </c>
      <c r="W161" s="15">
        <f t="shared" si="96"/>
        <v>0</v>
      </c>
      <c r="X161" s="15">
        <f t="shared" si="96"/>
        <v>0</v>
      </c>
      <c r="Y161" s="15">
        <f t="shared" si="96"/>
        <v>0</v>
      </c>
      <c r="Z161" s="15">
        <f t="shared" si="96"/>
        <v>0</v>
      </c>
      <c r="AA161" s="15">
        <f t="shared" si="96"/>
        <v>0</v>
      </c>
      <c r="AB161" s="15">
        <f t="shared" si="96"/>
        <v>0</v>
      </c>
      <c r="AC161" s="15">
        <f t="shared" si="96"/>
        <v>0</v>
      </c>
      <c r="AD161" s="15">
        <f t="shared" si="96"/>
        <v>0</v>
      </c>
      <c r="AE161" s="15">
        <f t="shared" si="96"/>
        <v>0</v>
      </c>
      <c r="AF161" s="15">
        <f t="shared" si="96"/>
        <v>0</v>
      </c>
      <c r="AG161" s="15">
        <f t="shared" si="96"/>
        <v>0</v>
      </c>
      <c r="AH161" s="15">
        <f t="shared" si="96"/>
        <v>0</v>
      </c>
      <c r="AI161" s="15">
        <f t="shared" si="96"/>
        <v>0</v>
      </c>
      <c r="AJ161" s="15">
        <f t="shared" si="96"/>
        <v>0</v>
      </c>
      <c r="AK161" s="15">
        <f t="shared" si="96"/>
        <v>0</v>
      </c>
      <c r="AL161" s="15">
        <f t="shared" si="96"/>
        <v>0</v>
      </c>
      <c r="AM161" s="15">
        <f t="shared" si="96"/>
        <v>0</v>
      </c>
    </row>
    <row r="162" spans="1:39" x14ac:dyDescent="0.25">
      <c r="A162" s="11" t="s">
        <v>118</v>
      </c>
      <c r="B162" s="417">
        <f>-INDEX('NARUC Accts for Depr &amp; Retire'!$B$119:$B$172,MATCH('Eligible Capital &amp; Expense'!$A162,'NARUC Accts for Depr &amp; Retire'!$A$119:$A$172,0))</f>
        <v>0.18562476885304302</v>
      </c>
      <c r="C162" s="12"/>
      <c r="D162" s="15">
        <f t="shared" ref="D162:AM162" si="97">D104*$B162</f>
        <v>0</v>
      </c>
      <c r="E162" s="15">
        <f t="shared" si="97"/>
        <v>0</v>
      </c>
      <c r="F162" s="15">
        <f t="shared" si="97"/>
        <v>0</v>
      </c>
      <c r="G162" s="15">
        <f t="shared" si="97"/>
        <v>0</v>
      </c>
      <c r="H162" s="15">
        <f t="shared" si="97"/>
        <v>0</v>
      </c>
      <c r="I162" s="15">
        <f t="shared" si="97"/>
        <v>0</v>
      </c>
      <c r="J162" s="15">
        <f t="shared" si="97"/>
        <v>0</v>
      </c>
      <c r="K162" s="15">
        <f t="shared" si="97"/>
        <v>0</v>
      </c>
      <c r="L162" s="15">
        <f t="shared" si="97"/>
        <v>0</v>
      </c>
      <c r="M162" s="15">
        <f t="shared" si="97"/>
        <v>0</v>
      </c>
      <c r="N162" s="15">
        <f t="shared" si="97"/>
        <v>0</v>
      </c>
      <c r="O162" s="15">
        <f t="shared" si="97"/>
        <v>0</v>
      </c>
      <c r="P162" s="15">
        <f t="shared" si="97"/>
        <v>0</v>
      </c>
      <c r="Q162" s="15">
        <f t="shared" si="97"/>
        <v>0</v>
      </c>
      <c r="R162" s="15">
        <f t="shared" si="97"/>
        <v>0</v>
      </c>
      <c r="S162" s="15">
        <f t="shared" si="97"/>
        <v>0</v>
      </c>
      <c r="T162" s="15">
        <f t="shared" si="97"/>
        <v>0</v>
      </c>
      <c r="U162" s="15">
        <f t="shared" si="97"/>
        <v>0</v>
      </c>
      <c r="V162" s="15">
        <f t="shared" si="97"/>
        <v>0</v>
      </c>
      <c r="W162" s="15">
        <f t="shared" si="97"/>
        <v>0</v>
      </c>
      <c r="X162" s="15">
        <f t="shared" si="97"/>
        <v>0</v>
      </c>
      <c r="Y162" s="15">
        <f t="shared" si="97"/>
        <v>0</v>
      </c>
      <c r="Z162" s="15">
        <f t="shared" si="97"/>
        <v>0</v>
      </c>
      <c r="AA162" s="15">
        <f t="shared" si="97"/>
        <v>0</v>
      </c>
      <c r="AB162" s="15">
        <f t="shared" si="97"/>
        <v>0</v>
      </c>
      <c r="AC162" s="15">
        <f t="shared" si="97"/>
        <v>0</v>
      </c>
      <c r="AD162" s="15">
        <f t="shared" si="97"/>
        <v>0</v>
      </c>
      <c r="AE162" s="15">
        <f t="shared" si="97"/>
        <v>0</v>
      </c>
      <c r="AF162" s="15">
        <f t="shared" si="97"/>
        <v>0</v>
      </c>
      <c r="AG162" s="15">
        <f t="shared" si="97"/>
        <v>0</v>
      </c>
      <c r="AH162" s="15">
        <f t="shared" si="97"/>
        <v>0</v>
      </c>
      <c r="AI162" s="15">
        <f t="shared" si="97"/>
        <v>0</v>
      </c>
      <c r="AJ162" s="15">
        <f t="shared" si="97"/>
        <v>0</v>
      </c>
      <c r="AK162" s="15">
        <f t="shared" si="97"/>
        <v>0</v>
      </c>
      <c r="AL162" s="15">
        <f t="shared" si="97"/>
        <v>0</v>
      </c>
      <c r="AM162" s="15">
        <f t="shared" si="97"/>
        <v>0</v>
      </c>
    </row>
    <row r="163" spans="1:39" x14ac:dyDescent="0.25">
      <c r="A163" s="11" t="s">
        <v>119</v>
      </c>
      <c r="B163" s="417">
        <f>-INDEX('NARUC Accts for Depr &amp; Retire'!$B$119:$B$172,MATCH('Eligible Capital &amp; Expense'!$A163,'NARUC Accts for Depr &amp; Retire'!$A$119:$A$172,0))</f>
        <v>0.18780840882542235</v>
      </c>
      <c r="C163" s="12"/>
      <c r="D163" s="15">
        <f t="shared" ref="D163:AM163" si="98">D105*$B163</f>
        <v>0</v>
      </c>
      <c r="E163" s="15">
        <f t="shared" si="98"/>
        <v>0</v>
      </c>
      <c r="F163" s="15">
        <f t="shared" si="98"/>
        <v>0</v>
      </c>
      <c r="G163" s="15">
        <f t="shared" si="98"/>
        <v>0</v>
      </c>
      <c r="H163" s="15">
        <f t="shared" si="98"/>
        <v>0</v>
      </c>
      <c r="I163" s="15">
        <f t="shared" si="98"/>
        <v>0</v>
      </c>
      <c r="J163" s="15">
        <f t="shared" si="98"/>
        <v>0</v>
      </c>
      <c r="K163" s="15">
        <f t="shared" si="98"/>
        <v>0</v>
      </c>
      <c r="L163" s="15">
        <f t="shared" si="98"/>
        <v>0</v>
      </c>
      <c r="M163" s="15">
        <f t="shared" si="98"/>
        <v>0</v>
      </c>
      <c r="N163" s="15">
        <f t="shared" si="98"/>
        <v>0</v>
      </c>
      <c r="O163" s="15">
        <f t="shared" si="98"/>
        <v>0</v>
      </c>
      <c r="P163" s="15">
        <f t="shared" si="98"/>
        <v>0</v>
      </c>
      <c r="Q163" s="15">
        <f t="shared" si="98"/>
        <v>0</v>
      </c>
      <c r="R163" s="15">
        <f t="shared" si="98"/>
        <v>0</v>
      </c>
      <c r="S163" s="15">
        <f t="shared" si="98"/>
        <v>0</v>
      </c>
      <c r="T163" s="15">
        <f t="shared" si="98"/>
        <v>0</v>
      </c>
      <c r="U163" s="15">
        <f t="shared" si="98"/>
        <v>0</v>
      </c>
      <c r="V163" s="15">
        <f t="shared" si="98"/>
        <v>0</v>
      </c>
      <c r="W163" s="15">
        <f t="shared" si="98"/>
        <v>0</v>
      </c>
      <c r="X163" s="15">
        <f t="shared" si="98"/>
        <v>0</v>
      </c>
      <c r="Y163" s="15">
        <f t="shared" si="98"/>
        <v>0</v>
      </c>
      <c r="Z163" s="15">
        <f t="shared" si="98"/>
        <v>0</v>
      </c>
      <c r="AA163" s="15">
        <f t="shared" si="98"/>
        <v>0</v>
      </c>
      <c r="AB163" s="15">
        <f t="shared" si="98"/>
        <v>0</v>
      </c>
      <c r="AC163" s="15">
        <f t="shared" si="98"/>
        <v>0</v>
      </c>
      <c r="AD163" s="15">
        <f t="shared" si="98"/>
        <v>0</v>
      </c>
      <c r="AE163" s="15">
        <f t="shared" si="98"/>
        <v>0</v>
      </c>
      <c r="AF163" s="15">
        <f t="shared" si="98"/>
        <v>0</v>
      </c>
      <c r="AG163" s="15">
        <f t="shared" si="98"/>
        <v>1014165.3325215338</v>
      </c>
      <c r="AH163" s="15">
        <f t="shared" si="98"/>
        <v>0</v>
      </c>
      <c r="AI163" s="15">
        <f t="shared" si="98"/>
        <v>0</v>
      </c>
      <c r="AJ163" s="15">
        <f t="shared" si="98"/>
        <v>0</v>
      </c>
      <c r="AK163" s="15">
        <f t="shared" si="98"/>
        <v>0</v>
      </c>
      <c r="AL163" s="15">
        <f t="shared" si="98"/>
        <v>0</v>
      </c>
      <c r="AM163" s="15">
        <f t="shared" si="98"/>
        <v>0</v>
      </c>
    </row>
    <row r="164" spans="1:39" x14ac:dyDescent="0.25">
      <c r="A164" s="11" t="s">
        <v>120</v>
      </c>
      <c r="B164" s="417">
        <f>-INDEX('NARUC Accts for Depr &amp; Retire'!$B$119:$B$172,MATCH('Eligible Capital &amp; Expense'!$A164,'NARUC Accts for Depr &amp; Retire'!$A$119:$A$172,0))</f>
        <v>0.18780840882542235</v>
      </c>
      <c r="C164" s="12"/>
      <c r="D164" s="15">
        <f t="shared" ref="D164:AM164" si="99">D106*$B164</f>
        <v>0</v>
      </c>
      <c r="E164" s="15">
        <f t="shared" si="99"/>
        <v>0</v>
      </c>
      <c r="F164" s="15">
        <f t="shared" si="99"/>
        <v>0</v>
      </c>
      <c r="G164" s="15">
        <f t="shared" si="99"/>
        <v>0</v>
      </c>
      <c r="H164" s="15">
        <f t="shared" si="99"/>
        <v>0</v>
      </c>
      <c r="I164" s="15">
        <f t="shared" si="99"/>
        <v>0</v>
      </c>
      <c r="J164" s="15">
        <f t="shared" si="99"/>
        <v>0</v>
      </c>
      <c r="K164" s="15">
        <f t="shared" si="99"/>
        <v>416934.66759243264</v>
      </c>
      <c r="L164" s="15">
        <f t="shared" si="99"/>
        <v>0</v>
      </c>
      <c r="M164" s="15">
        <f t="shared" si="99"/>
        <v>0</v>
      </c>
      <c r="N164" s="15">
        <f t="shared" si="99"/>
        <v>0</v>
      </c>
      <c r="O164" s="15">
        <f t="shared" si="99"/>
        <v>0</v>
      </c>
      <c r="P164" s="15">
        <f t="shared" si="99"/>
        <v>0</v>
      </c>
      <c r="Q164" s="15">
        <f t="shared" si="99"/>
        <v>0</v>
      </c>
      <c r="R164" s="15">
        <f t="shared" si="99"/>
        <v>0</v>
      </c>
      <c r="S164" s="15">
        <f t="shared" si="99"/>
        <v>0</v>
      </c>
      <c r="T164" s="15">
        <f t="shared" si="99"/>
        <v>0</v>
      </c>
      <c r="U164" s="15">
        <f t="shared" si="99"/>
        <v>0</v>
      </c>
      <c r="V164" s="15">
        <f t="shared" si="99"/>
        <v>0</v>
      </c>
      <c r="W164" s="15">
        <f t="shared" si="99"/>
        <v>0</v>
      </c>
      <c r="X164" s="15">
        <f t="shared" si="99"/>
        <v>0</v>
      </c>
      <c r="Y164" s="15">
        <f t="shared" si="99"/>
        <v>0</v>
      </c>
      <c r="Z164" s="15">
        <f t="shared" si="99"/>
        <v>0</v>
      </c>
      <c r="AA164" s="15">
        <f t="shared" si="99"/>
        <v>0</v>
      </c>
      <c r="AB164" s="15">
        <f t="shared" si="99"/>
        <v>0</v>
      </c>
      <c r="AC164" s="15">
        <f t="shared" si="99"/>
        <v>0</v>
      </c>
      <c r="AD164" s="15">
        <f t="shared" si="99"/>
        <v>0</v>
      </c>
      <c r="AE164" s="15">
        <f t="shared" si="99"/>
        <v>0</v>
      </c>
      <c r="AF164" s="15">
        <f t="shared" si="99"/>
        <v>0</v>
      </c>
      <c r="AG164" s="15">
        <f t="shared" si="99"/>
        <v>0</v>
      </c>
      <c r="AH164" s="15">
        <f t="shared" si="99"/>
        <v>0</v>
      </c>
      <c r="AI164" s="15">
        <f t="shared" si="99"/>
        <v>0</v>
      </c>
      <c r="AJ164" s="15">
        <f t="shared" si="99"/>
        <v>0</v>
      </c>
      <c r="AK164" s="15">
        <f t="shared" si="99"/>
        <v>0</v>
      </c>
      <c r="AL164" s="15">
        <f t="shared" si="99"/>
        <v>0</v>
      </c>
      <c r="AM164" s="15">
        <f t="shared" si="99"/>
        <v>0</v>
      </c>
    </row>
    <row r="165" spans="1:39" x14ac:dyDescent="0.25">
      <c r="A165" s="11" t="s">
        <v>121</v>
      </c>
      <c r="B165" s="417">
        <f>-INDEX('NARUC Accts for Depr &amp; Retire'!$B$119:$B$172,MATCH('Eligible Capital &amp; Expense'!$A165,'NARUC Accts for Depr &amp; Retire'!$A$119:$A$172,0))</f>
        <v>0.18780840882542235</v>
      </c>
      <c r="C165" s="12"/>
      <c r="D165" s="15">
        <f t="shared" ref="D165:AM165" si="100">D107*$B165</f>
        <v>0</v>
      </c>
      <c r="E165" s="15">
        <f t="shared" si="100"/>
        <v>0</v>
      </c>
      <c r="F165" s="15">
        <f t="shared" si="100"/>
        <v>0</v>
      </c>
      <c r="G165" s="15">
        <f t="shared" si="100"/>
        <v>0</v>
      </c>
      <c r="H165" s="15">
        <f t="shared" si="100"/>
        <v>0</v>
      </c>
      <c r="I165" s="15">
        <f t="shared" si="100"/>
        <v>0</v>
      </c>
      <c r="J165" s="15">
        <f t="shared" si="100"/>
        <v>0</v>
      </c>
      <c r="K165" s="15">
        <f t="shared" si="100"/>
        <v>0</v>
      </c>
      <c r="L165" s="15">
        <f t="shared" si="100"/>
        <v>0</v>
      </c>
      <c r="M165" s="15">
        <f t="shared" si="100"/>
        <v>0</v>
      </c>
      <c r="N165" s="15">
        <f t="shared" si="100"/>
        <v>0</v>
      </c>
      <c r="O165" s="15">
        <f t="shared" si="100"/>
        <v>0</v>
      </c>
      <c r="P165" s="15">
        <f t="shared" si="100"/>
        <v>0</v>
      </c>
      <c r="Q165" s="15">
        <f t="shared" si="100"/>
        <v>0</v>
      </c>
      <c r="R165" s="15">
        <f t="shared" si="100"/>
        <v>0</v>
      </c>
      <c r="S165" s="15">
        <f t="shared" si="100"/>
        <v>0</v>
      </c>
      <c r="T165" s="15">
        <f t="shared" si="100"/>
        <v>0</v>
      </c>
      <c r="U165" s="15">
        <f t="shared" si="100"/>
        <v>0</v>
      </c>
      <c r="V165" s="15">
        <f t="shared" si="100"/>
        <v>0</v>
      </c>
      <c r="W165" s="15">
        <f t="shared" si="100"/>
        <v>0</v>
      </c>
      <c r="X165" s="15">
        <f t="shared" si="100"/>
        <v>0</v>
      </c>
      <c r="Y165" s="15">
        <f t="shared" si="100"/>
        <v>0</v>
      </c>
      <c r="Z165" s="15">
        <f t="shared" si="100"/>
        <v>0</v>
      </c>
      <c r="AA165" s="15">
        <f t="shared" si="100"/>
        <v>0</v>
      </c>
      <c r="AB165" s="15">
        <f t="shared" si="100"/>
        <v>0</v>
      </c>
      <c r="AC165" s="15">
        <f t="shared" si="100"/>
        <v>0</v>
      </c>
      <c r="AD165" s="15">
        <f t="shared" si="100"/>
        <v>0</v>
      </c>
      <c r="AE165" s="15">
        <f t="shared" si="100"/>
        <v>0</v>
      </c>
      <c r="AF165" s="15">
        <f t="shared" si="100"/>
        <v>0</v>
      </c>
      <c r="AG165" s="15">
        <f t="shared" si="100"/>
        <v>0</v>
      </c>
      <c r="AH165" s="15">
        <f t="shared" si="100"/>
        <v>0</v>
      </c>
      <c r="AI165" s="15">
        <f t="shared" si="100"/>
        <v>0</v>
      </c>
      <c r="AJ165" s="15">
        <f t="shared" si="100"/>
        <v>0</v>
      </c>
      <c r="AK165" s="15">
        <f t="shared" si="100"/>
        <v>0</v>
      </c>
      <c r="AL165" s="15">
        <f t="shared" si="100"/>
        <v>0</v>
      </c>
      <c r="AM165" s="15">
        <f t="shared" si="100"/>
        <v>0</v>
      </c>
    </row>
    <row r="166" spans="1:39" x14ac:dyDescent="0.25">
      <c r="A166" s="11" t="s">
        <v>122</v>
      </c>
      <c r="B166" s="417">
        <f>-INDEX('NARUC Accts for Depr &amp; Retire'!$B$119:$B$172,MATCH('Eligible Capital &amp; Expense'!$A166,'NARUC Accts for Depr &amp; Retire'!$A$119:$A$172,0))</f>
        <v>0.18780840882542235</v>
      </c>
      <c r="C166" s="12"/>
      <c r="D166" s="15">
        <f t="shared" ref="D166:AM166" si="101">D108*$B166</f>
        <v>0</v>
      </c>
      <c r="E166" s="15">
        <f t="shared" si="101"/>
        <v>0</v>
      </c>
      <c r="F166" s="15">
        <f t="shared" si="101"/>
        <v>0</v>
      </c>
      <c r="G166" s="15">
        <f t="shared" si="101"/>
        <v>0</v>
      </c>
      <c r="H166" s="15">
        <f t="shared" si="101"/>
        <v>0</v>
      </c>
      <c r="I166" s="15">
        <f t="shared" si="101"/>
        <v>0</v>
      </c>
      <c r="J166" s="15">
        <f t="shared" si="101"/>
        <v>0</v>
      </c>
      <c r="K166" s="15">
        <f t="shared" si="101"/>
        <v>0</v>
      </c>
      <c r="L166" s="15">
        <f t="shared" si="101"/>
        <v>0</v>
      </c>
      <c r="M166" s="15">
        <f t="shared" si="101"/>
        <v>0</v>
      </c>
      <c r="N166" s="15">
        <f t="shared" si="101"/>
        <v>0</v>
      </c>
      <c r="O166" s="15">
        <f t="shared" si="101"/>
        <v>0</v>
      </c>
      <c r="P166" s="15">
        <f t="shared" si="101"/>
        <v>0</v>
      </c>
      <c r="Q166" s="15">
        <f t="shared" si="101"/>
        <v>0</v>
      </c>
      <c r="R166" s="15">
        <f t="shared" si="101"/>
        <v>0</v>
      </c>
      <c r="S166" s="15">
        <f t="shared" si="101"/>
        <v>0</v>
      </c>
      <c r="T166" s="15">
        <f t="shared" si="101"/>
        <v>0</v>
      </c>
      <c r="U166" s="15">
        <f t="shared" si="101"/>
        <v>0</v>
      </c>
      <c r="V166" s="15">
        <f t="shared" si="101"/>
        <v>0</v>
      </c>
      <c r="W166" s="15">
        <f t="shared" si="101"/>
        <v>0</v>
      </c>
      <c r="X166" s="15">
        <f t="shared" si="101"/>
        <v>0</v>
      </c>
      <c r="Y166" s="15">
        <f t="shared" si="101"/>
        <v>0</v>
      </c>
      <c r="Z166" s="15">
        <f t="shared" si="101"/>
        <v>0</v>
      </c>
      <c r="AA166" s="15">
        <f t="shared" si="101"/>
        <v>0</v>
      </c>
      <c r="AB166" s="15">
        <f t="shared" si="101"/>
        <v>0</v>
      </c>
      <c r="AC166" s="15">
        <f t="shared" si="101"/>
        <v>0</v>
      </c>
      <c r="AD166" s="15">
        <f t="shared" si="101"/>
        <v>0</v>
      </c>
      <c r="AE166" s="15">
        <f t="shared" si="101"/>
        <v>0</v>
      </c>
      <c r="AF166" s="15">
        <f t="shared" si="101"/>
        <v>0</v>
      </c>
      <c r="AG166" s="15">
        <f t="shared" si="101"/>
        <v>0</v>
      </c>
      <c r="AH166" s="15">
        <f t="shared" si="101"/>
        <v>0</v>
      </c>
      <c r="AI166" s="15">
        <f t="shared" si="101"/>
        <v>0</v>
      </c>
      <c r="AJ166" s="15">
        <f t="shared" si="101"/>
        <v>0</v>
      </c>
      <c r="AK166" s="15">
        <f t="shared" si="101"/>
        <v>1780300.0863515644</v>
      </c>
      <c r="AL166" s="15">
        <f t="shared" si="101"/>
        <v>80825.001452018172</v>
      </c>
      <c r="AM166" s="15">
        <f t="shared" si="101"/>
        <v>16959.000450672102</v>
      </c>
    </row>
    <row r="167" spans="1:39" x14ac:dyDescent="0.25">
      <c r="A167" s="11" t="s">
        <v>123</v>
      </c>
      <c r="B167" s="417">
        <f>-INDEX('NARUC Accts for Depr &amp; Retire'!$B$119:$B$172,MATCH('Eligible Capital &amp; Expense'!$A167,'NARUC Accts for Depr &amp; Retire'!$A$119:$A$172,0))</f>
        <v>0.18780840882542235</v>
      </c>
      <c r="C167" s="12"/>
      <c r="D167" s="15">
        <f t="shared" ref="D167:AM167" si="102">D109*$B167</f>
        <v>0</v>
      </c>
      <c r="E167" s="15">
        <f t="shared" si="102"/>
        <v>0</v>
      </c>
      <c r="F167" s="15">
        <f t="shared" si="102"/>
        <v>0</v>
      </c>
      <c r="G167" s="15">
        <f t="shared" si="102"/>
        <v>0</v>
      </c>
      <c r="H167" s="15">
        <f t="shared" si="102"/>
        <v>0</v>
      </c>
      <c r="I167" s="15">
        <f t="shared" si="102"/>
        <v>0</v>
      </c>
      <c r="J167" s="15">
        <f t="shared" si="102"/>
        <v>0</v>
      </c>
      <c r="K167" s="15">
        <f t="shared" si="102"/>
        <v>0</v>
      </c>
      <c r="L167" s="15">
        <f t="shared" si="102"/>
        <v>0</v>
      </c>
      <c r="M167" s="15">
        <f t="shared" si="102"/>
        <v>0</v>
      </c>
      <c r="N167" s="15">
        <f t="shared" si="102"/>
        <v>0</v>
      </c>
      <c r="O167" s="15">
        <f t="shared" si="102"/>
        <v>0</v>
      </c>
      <c r="P167" s="15">
        <f t="shared" si="102"/>
        <v>0</v>
      </c>
      <c r="Q167" s="15">
        <f t="shared" si="102"/>
        <v>0</v>
      </c>
      <c r="R167" s="15">
        <f t="shared" si="102"/>
        <v>0</v>
      </c>
      <c r="S167" s="15">
        <f t="shared" si="102"/>
        <v>0</v>
      </c>
      <c r="T167" s="15">
        <f t="shared" si="102"/>
        <v>0</v>
      </c>
      <c r="U167" s="15">
        <f t="shared" si="102"/>
        <v>0</v>
      </c>
      <c r="V167" s="15">
        <f t="shared" si="102"/>
        <v>0</v>
      </c>
      <c r="W167" s="15">
        <f t="shared" si="102"/>
        <v>0</v>
      </c>
      <c r="X167" s="15">
        <f t="shared" si="102"/>
        <v>0</v>
      </c>
      <c r="Y167" s="15">
        <f t="shared" si="102"/>
        <v>0</v>
      </c>
      <c r="Z167" s="15">
        <f t="shared" si="102"/>
        <v>0</v>
      </c>
      <c r="AA167" s="15">
        <f t="shared" si="102"/>
        <v>0</v>
      </c>
      <c r="AB167" s="15">
        <f t="shared" si="102"/>
        <v>0</v>
      </c>
      <c r="AC167" s="15">
        <f t="shared" si="102"/>
        <v>0</v>
      </c>
      <c r="AD167" s="15">
        <f t="shared" si="102"/>
        <v>0</v>
      </c>
      <c r="AE167" s="15">
        <f t="shared" si="102"/>
        <v>0</v>
      </c>
      <c r="AF167" s="15">
        <f t="shared" si="102"/>
        <v>0</v>
      </c>
      <c r="AG167" s="15">
        <f t="shared" si="102"/>
        <v>0</v>
      </c>
      <c r="AH167" s="15">
        <f t="shared" si="102"/>
        <v>0</v>
      </c>
      <c r="AI167" s="15">
        <f t="shared" si="102"/>
        <v>0</v>
      </c>
      <c r="AJ167" s="15">
        <f t="shared" si="102"/>
        <v>0</v>
      </c>
      <c r="AK167" s="15">
        <f t="shared" si="102"/>
        <v>751233.6353016966</v>
      </c>
      <c r="AL167" s="15">
        <f t="shared" si="102"/>
        <v>0</v>
      </c>
      <c r="AM167" s="15">
        <f t="shared" si="102"/>
        <v>0</v>
      </c>
    </row>
    <row r="168" spans="1:39" x14ac:dyDescent="0.25">
      <c r="A168" s="11" t="s">
        <v>124</v>
      </c>
      <c r="B168" s="417">
        <f>-INDEX('NARUC Accts for Depr &amp; Retire'!$B$119:$B$172,MATCH('Eligible Capital &amp; Expense'!$A168,'NARUC Accts for Depr &amp; Retire'!$A$119:$A$172,0))</f>
        <v>5.3325832116674708E-2</v>
      </c>
      <c r="C168" s="12"/>
      <c r="D168" s="15">
        <f t="shared" ref="D168:AM168" si="103">D110*$B168</f>
        <v>0</v>
      </c>
      <c r="E168" s="15">
        <f t="shared" si="103"/>
        <v>0</v>
      </c>
      <c r="F168" s="15">
        <f t="shared" si="103"/>
        <v>0</v>
      </c>
      <c r="G168" s="15">
        <f t="shared" si="103"/>
        <v>0</v>
      </c>
      <c r="H168" s="15">
        <f t="shared" si="103"/>
        <v>0</v>
      </c>
      <c r="I168" s="15">
        <f t="shared" si="103"/>
        <v>0</v>
      </c>
      <c r="J168" s="15">
        <f t="shared" si="103"/>
        <v>0</v>
      </c>
      <c r="K168" s="15">
        <f t="shared" si="103"/>
        <v>0</v>
      </c>
      <c r="L168" s="15">
        <f t="shared" si="103"/>
        <v>0</v>
      </c>
      <c r="M168" s="15">
        <f t="shared" si="103"/>
        <v>0</v>
      </c>
      <c r="N168" s="15">
        <f t="shared" si="103"/>
        <v>0</v>
      </c>
      <c r="O168" s="15">
        <f t="shared" si="103"/>
        <v>0</v>
      </c>
      <c r="P168" s="15">
        <f t="shared" si="103"/>
        <v>0</v>
      </c>
      <c r="Q168" s="15">
        <f t="shared" si="103"/>
        <v>0</v>
      </c>
      <c r="R168" s="15">
        <f t="shared" si="103"/>
        <v>0</v>
      </c>
      <c r="S168" s="15">
        <f t="shared" si="103"/>
        <v>0</v>
      </c>
      <c r="T168" s="15">
        <f t="shared" si="103"/>
        <v>0</v>
      </c>
      <c r="U168" s="15">
        <f t="shared" si="103"/>
        <v>0</v>
      </c>
      <c r="V168" s="15">
        <f t="shared" si="103"/>
        <v>0</v>
      </c>
      <c r="W168" s="15">
        <f t="shared" si="103"/>
        <v>0</v>
      </c>
      <c r="X168" s="15">
        <f t="shared" si="103"/>
        <v>0</v>
      </c>
      <c r="Y168" s="15">
        <f t="shared" si="103"/>
        <v>0</v>
      </c>
      <c r="Z168" s="15">
        <f t="shared" si="103"/>
        <v>0</v>
      </c>
      <c r="AA168" s="15">
        <f t="shared" si="103"/>
        <v>0</v>
      </c>
      <c r="AB168" s="15">
        <f t="shared" si="103"/>
        <v>0</v>
      </c>
      <c r="AC168" s="15">
        <f t="shared" si="103"/>
        <v>0</v>
      </c>
      <c r="AD168" s="15">
        <f t="shared" si="103"/>
        <v>0</v>
      </c>
      <c r="AE168" s="15">
        <f t="shared" si="103"/>
        <v>0</v>
      </c>
      <c r="AF168" s="15">
        <f t="shared" si="103"/>
        <v>0</v>
      </c>
      <c r="AG168" s="15">
        <f t="shared" si="103"/>
        <v>0</v>
      </c>
      <c r="AH168" s="15">
        <f t="shared" si="103"/>
        <v>0</v>
      </c>
      <c r="AI168" s="15">
        <f t="shared" si="103"/>
        <v>0</v>
      </c>
      <c r="AJ168" s="15">
        <f t="shared" si="103"/>
        <v>0</v>
      </c>
      <c r="AK168" s="15">
        <f t="shared" si="103"/>
        <v>0</v>
      </c>
      <c r="AL168" s="15">
        <f t="shared" si="103"/>
        <v>0</v>
      </c>
      <c r="AM168" s="15">
        <f t="shared" si="103"/>
        <v>0</v>
      </c>
    </row>
    <row r="169" spans="1:39" x14ac:dyDescent="0.25">
      <c r="A169" s="11" t="s">
        <v>125</v>
      </c>
      <c r="B169" s="417">
        <f>-INDEX('NARUC Accts for Depr &amp; Retire'!$B$119:$B$172,MATCH('Eligible Capital &amp; Expense'!$A169,'NARUC Accts for Depr &amp; Retire'!$A$119:$A$172,0))</f>
        <v>0.18780840882542235</v>
      </c>
      <c r="C169" s="12"/>
      <c r="D169" s="15">
        <f t="shared" ref="D169:AM169" si="104">D111*$B169</f>
        <v>0</v>
      </c>
      <c r="E169" s="15">
        <f t="shared" si="104"/>
        <v>0</v>
      </c>
      <c r="F169" s="15">
        <f t="shared" si="104"/>
        <v>0</v>
      </c>
      <c r="G169" s="15">
        <f t="shared" si="104"/>
        <v>0</v>
      </c>
      <c r="H169" s="15">
        <f t="shared" si="104"/>
        <v>0</v>
      </c>
      <c r="I169" s="15">
        <f t="shared" si="104"/>
        <v>0</v>
      </c>
      <c r="J169" s="15">
        <f t="shared" si="104"/>
        <v>0</v>
      </c>
      <c r="K169" s="15">
        <f t="shared" si="104"/>
        <v>0</v>
      </c>
      <c r="L169" s="15">
        <f t="shared" si="104"/>
        <v>0</v>
      </c>
      <c r="M169" s="15">
        <f t="shared" si="104"/>
        <v>0</v>
      </c>
      <c r="N169" s="15">
        <f t="shared" si="104"/>
        <v>0</v>
      </c>
      <c r="O169" s="15">
        <f t="shared" si="104"/>
        <v>0</v>
      </c>
      <c r="P169" s="15">
        <f t="shared" si="104"/>
        <v>0</v>
      </c>
      <c r="Q169" s="15">
        <f t="shared" si="104"/>
        <v>0</v>
      </c>
      <c r="R169" s="15">
        <f t="shared" si="104"/>
        <v>0</v>
      </c>
      <c r="S169" s="15">
        <f t="shared" si="104"/>
        <v>0</v>
      </c>
      <c r="T169" s="15">
        <f t="shared" si="104"/>
        <v>0</v>
      </c>
      <c r="U169" s="15">
        <f t="shared" si="104"/>
        <v>0</v>
      </c>
      <c r="V169" s="15">
        <f t="shared" si="104"/>
        <v>0</v>
      </c>
      <c r="W169" s="15">
        <f t="shared" si="104"/>
        <v>0</v>
      </c>
      <c r="X169" s="15">
        <f t="shared" si="104"/>
        <v>0</v>
      </c>
      <c r="Y169" s="15">
        <f t="shared" si="104"/>
        <v>0</v>
      </c>
      <c r="Z169" s="15">
        <f t="shared" si="104"/>
        <v>0</v>
      </c>
      <c r="AA169" s="15">
        <f t="shared" si="104"/>
        <v>0</v>
      </c>
      <c r="AB169" s="15">
        <f t="shared" si="104"/>
        <v>0</v>
      </c>
      <c r="AC169" s="15">
        <f t="shared" si="104"/>
        <v>0</v>
      </c>
      <c r="AD169" s="15">
        <f t="shared" si="104"/>
        <v>0</v>
      </c>
      <c r="AE169" s="15">
        <f t="shared" si="104"/>
        <v>0</v>
      </c>
      <c r="AF169" s="15">
        <f t="shared" si="104"/>
        <v>0</v>
      </c>
      <c r="AG169" s="15">
        <f t="shared" si="104"/>
        <v>0</v>
      </c>
      <c r="AH169" s="15">
        <f t="shared" si="104"/>
        <v>0</v>
      </c>
      <c r="AI169" s="15">
        <f t="shared" si="104"/>
        <v>0</v>
      </c>
      <c r="AJ169" s="15">
        <f t="shared" si="104"/>
        <v>0</v>
      </c>
      <c r="AK169" s="15">
        <f t="shared" si="104"/>
        <v>603927.7255033165</v>
      </c>
      <c r="AL169" s="15">
        <f t="shared" si="104"/>
        <v>0</v>
      </c>
      <c r="AM169" s="15">
        <f t="shared" si="104"/>
        <v>0</v>
      </c>
    </row>
    <row r="170" spans="1:39" x14ac:dyDescent="0.25">
      <c r="A170" s="11" t="s">
        <v>126</v>
      </c>
      <c r="B170" s="417">
        <f>-INDEX('NARUC Accts for Depr &amp; Retire'!$B$119:$B$172,MATCH('Eligible Capital &amp; Expense'!$A170,'NARUC Accts for Depr &amp; Retire'!$A$119:$A$172,0))</f>
        <v>0.18780840882542235</v>
      </c>
      <c r="C170" s="12"/>
      <c r="D170" s="15">
        <f t="shared" ref="D170:AM170" si="105">D112*$B170</f>
        <v>0</v>
      </c>
      <c r="E170" s="15">
        <f t="shared" si="105"/>
        <v>0</v>
      </c>
      <c r="F170" s="15">
        <f t="shared" si="105"/>
        <v>0</v>
      </c>
      <c r="G170" s="15">
        <f t="shared" si="105"/>
        <v>0</v>
      </c>
      <c r="H170" s="15">
        <f t="shared" si="105"/>
        <v>0</v>
      </c>
      <c r="I170" s="15">
        <f t="shared" si="105"/>
        <v>0</v>
      </c>
      <c r="J170" s="15">
        <f t="shared" si="105"/>
        <v>0</v>
      </c>
      <c r="K170" s="15">
        <f t="shared" si="105"/>
        <v>0</v>
      </c>
      <c r="L170" s="15">
        <f t="shared" si="105"/>
        <v>0</v>
      </c>
      <c r="M170" s="15">
        <f t="shared" si="105"/>
        <v>0</v>
      </c>
      <c r="N170" s="15">
        <f t="shared" si="105"/>
        <v>0</v>
      </c>
      <c r="O170" s="15">
        <f t="shared" si="105"/>
        <v>0</v>
      </c>
      <c r="P170" s="15">
        <f t="shared" si="105"/>
        <v>0</v>
      </c>
      <c r="Q170" s="15">
        <f t="shared" si="105"/>
        <v>0</v>
      </c>
      <c r="R170" s="15">
        <f t="shared" si="105"/>
        <v>0</v>
      </c>
      <c r="S170" s="15">
        <f t="shared" si="105"/>
        <v>0</v>
      </c>
      <c r="T170" s="15">
        <f t="shared" si="105"/>
        <v>0</v>
      </c>
      <c r="U170" s="15">
        <f t="shared" si="105"/>
        <v>0</v>
      </c>
      <c r="V170" s="15">
        <f t="shared" si="105"/>
        <v>0</v>
      </c>
      <c r="W170" s="15">
        <f t="shared" si="105"/>
        <v>0</v>
      </c>
      <c r="X170" s="15">
        <f t="shared" si="105"/>
        <v>0</v>
      </c>
      <c r="Y170" s="15">
        <f t="shared" si="105"/>
        <v>0</v>
      </c>
      <c r="Z170" s="15">
        <f t="shared" si="105"/>
        <v>0</v>
      </c>
      <c r="AA170" s="15">
        <f t="shared" si="105"/>
        <v>0</v>
      </c>
      <c r="AB170" s="15">
        <f t="shared" si="105"/>
        <v>0</v>
      </c>
      <c r="AC170" s="15">
        <f t="shared" si="105"/>
        <v>0</v>
      </c>
      <c r="AD170" s="15">
        <f t="shared" si="105"/>
        <v>0</v>
      </c>
      <c r="AE170" s="15">
        <f t="shared" si="105"/>
        <v>0</v>
      </c>
      <c r="AF170" s="15">
        <f t="shared" si="105"/>
        <v>0</v>
      </c>
      <c r="AG170" s="15">
        <f t="shared" si="105"/>
        <v>0</v>
      </c>
      <c r="AH170" s="15">
        <f t="shared" si="105"/>
        <v>0</v>
      </c>
      <c r="AI170" s="15">
        <f t="shared" si="105"/>
        <v>0</v>
      </c>
      <c r="AJ170" s="15">
        <f t="shared" si="105"/>
        <v>0</v>
      </c>
      <c r="AK170" s="15">
        <f t="shared" si="105"/>
        <v>0</v>
      </c>
      <c r="AL170" s="15">
        <f t="shared" si="105"/>
        <v>0</v>
      </c>
      <c r="AM170" s="15">
        <f t="shared" si="105"/>
        <v>0</v>
      </c>
    </row>
    <row r="171" spans="1:39" x14ac:dyDescent="0.25">
      <c r="A171" s="11" t="s">
        <v>127</v>
      </c>
      <c r="B171" s="417">
        <f>-INDEX('NARUC Accts for Depr &amp; Retire'!$B$119:$B$172,MATCH('Eligible Capital &amp; Expense'!$A171,'NARUC Accts for Depr &amp; Retire'!$A$119:$A$172,0))</f>
        <v>0.18780840882542235</v>
      </c>
      <c r="C171" s="12"/>
      <c r="D171" s="15">
        <f t="shared" ref="D171:AM171" si="106">D113*$B171</f>
        <v>0</v>
      </c>
      <c r="E171" s="15">
        <f t="shared" si="106"/>
        <v>0</v>
      </c>
      <c r="F171" s="15">
        <f t="shared" si="106"/>
        <v>0</v>
      </c>
      <c r="G171" s="15">
        <f t="shared" si="106"/>
        <v>0</v>
      </c>
      <c r="H171" s="15">
        <f t="shared" si="106"/>
        <v>0</v>
      </c>
      <c r="I171" s="15">
        <f t="shared" si="106"/>
        <v>0</v>
      </c>
      <c r="J171" s="15">
        <f t="shared" si="106"/>
        <v>0</v>
      </c>
      <c r="K171" s="15">
        <f t="shared" si="106"/>
        <v>0</v>
      </c>
      <c r="L171" s="15">
        <f t="shared" si="106"/>
        <v>0</v>
      </c>
      <c r="M171" s="15">
        <f t="shared" si="106"/>
        <v>0</v>
      </c>
      <c r="N171" s="15">
        <f t="shared" si="106"/>
        <v>0</v>
      </c>
      <c r="O171" s="15">
        <f t="shared" si="106"/>
        <v>0</v>
      </c>
      <c r="P171" s="15">
        <f t="shared" si="106"/>
        <v>0</v>
      </c>
      <c r="Q171" s="15">
        <f t="shared" si="106"/>
        <v>0</v>
      </c>
      <c r="R171" s="15">
        <f t="shared" si="106"/>
        <v>0</v>
      </c>
      <c r="S171" s="15">
        <f t="shared" si="106"/>
        <v>0</v>
      </c>
      <c r="T171" s="15">
        <f t="shared" si="106"/>
        <v>0</v>
      </c>
      <c r="U171" s="15">
        <f t="shared" si="106"/>
        <v>0</v>
      </c>
      <c r="V171" s="15">
        <f t="shared" si="106"/>
        <v>0</v>
      </c>
      <c r="W171" s="15">
        <f t="shared" si="106"/>
        <v>0</v>
      </c>
      <c r="X171" s="15">
        <f t="shared" si="106"/>
        <v>0</v>
      </c>
      <c r="Y171" s="15">
        <f t="shared" si="106"/>
        <v>0</v>
      </c>
      <c r="Z171" s="15">
        <f t="shared" si="106"/>
        <v>0</v>
      </c>
      <c r="AA171" s="15">
        <f t="shared" si="106"/>
        <v>0</v>
      </c>
      <c r="AB171" s="15">
        <f t="shared" si="106"/>
        <v>0</v>
      </c>
      <c r="AC171" s="15">
        <f t="shared" si="106"/>
        <v>0</v>
      </c>
      <c r="AD171" s="15">
        <f t="shared" si="106"/>
        <v>0</v>
      </c>
      <c r="AE171" s="15">
        <f t="shared" si="106"/>
        <v>0</v>
      </c>
      <c r="AF171" s="15">
        <f t="shared" si="106"/>
        <v>0</v>
      </c>
      <c r="AG171" s="15">
        <f t="shared" si="106"/>
        <v>0</v>
      </c>
      <c r="AH171" s="15">
        <f t="shared" si="106"/>
        <v>0</v>
      </c>
      <c r="AI171" s="15">
        <f t="shared" si="106"/>
        <v>0</v>
      </c>
      <c r="AJ171" s="15">
        <f t="shared" si="106"/>
        <v>0</v>
      </c>
      <c r="AK171" s="15">
        <f t="shared" si="106"/>
        <v>0</v>
      </c>
      <c r="AL171" s="15">
        <f t="shared" si="106"/>
        <v>0</v>
      </c>
      <c r="AM171" s="15">
        <f t="shared" si="106"/>
        <v>0</v>
      </c>
    </row>
    <row r="172" spans="1:39" x14ac:dyDescent="0.25">
      <c r="A172" s="11" t="s">
        <v>128</v>
      </c>
      <c r="B172" s="417">
        <f>-INDEX('NARUC Accts for Depr &amp; Retire'!$B$119:$B$172,MATCH('Eligible Capital &amp; Expense'!$A172,'NARUC Accts for Depr &amp; Retire'!$A$119:$A$172,0))</f>
        <v>0.18780840882542235</v>
      </c>
      <c r="C172" s="12"/>
      <c r="D172" s="15">
        <f t="shared" ref="D172:AM172" si="107">D114*$B172</f>
        <v>0</v>
      </c>
      <c r="E172" s="15">
        <f t="shared" si="107"/>
        <v>0</v>
      </c>
      <c r="F172" s="15">
        <f t="shared" si="107"/>
        <v>0</v>
      </c>
      <c r="G172" s="15">
        <f t="shared" si="107"/>
        <v>0</v>
      </c>
      <c r="H172" s="15">
        <f t="shared" si="107"/>
        <v>0</v>
      </c>
      <c r="I172" s="15">
        <f t="shared" si="107"/>
        <v>0</v>
      </c>
      <c r="J172" s="15">
        <f t="shared" si="107"/>
        <v>0</v>
      </c>
      <c r="K172" s="15">
        <f t="shared" si="107"/>
        <v>0</v>
      </c>
      <c r="L172" s="15">
        <f t="shared" si="107"/>
        <v>0</v>
      </c>
      <c r="M172" s="15">
        <f t="shared" si="107"/>
        <v>0</v>
      </c>
      <c r="N172" s="15">
        <f t="shared" si="107"/>
        <v>0</v>
      </c>
      <c r="O172" s="15">
        <f t="shared" si="107"/>
        <v>0</v>
      </c>
      <c r="P172" s="15">
        <f t="shared" si="107"/>
        <v>0</v>
      </c>
      <c r="Q172" s="15">
        <f t="shared" si="107"/>
        <v>0</v>
      </c>
      <c r="R172" s="15">
        <f t="shared" si="107"/>
        <v>0</v>
      </c>
      <c r="S172" s="15">
        <f t="shared" si="107"/>
        <v>0</v>
      </c>
      <c r="T172" s="15">
        <f t="shared" si="107"/>
        <v>0</v>
      </c>
      <c r="U172" s="15">
        <f t="shared" si="107"/>
        <v>0</v>
      </c>
      <c r="V172" s="15">
        <f t="shared" si="107"/>
        <v>0</v>
      </c>
      <c r="W172" s="15">
        <f t="shared" si="107"/>
        <v>0</v>
      </c>
      <c r="X172" s="15">
        <f t="shared" si="107"/>
        <v>0</v>
      </c>
      <c r="Y172" s="15">
        <f t="shared" si="107"/>
        <v>0</v>
      </c>
      <c r="Z172" s="15">
        <f t="shared" si="107"/>
        <v>0</v>
      </c>
      <c r="AA172" s="15">
        <f t="shared" si="107"/>
        <v>0</v>
      </c>
      <c r="AB172" s="15">
        <f t="shared" si="107"/>
        <v>0</v>
      </c>
      <c r="AC172" s="15">
        <f t="shared" si="107"/>
        <v>0</v>
      </c>
      <c r="AD172" s="15">
        <f t="shared" si="107"/>
        <v>0</v>
      </c>
      <c r="AE172" s="15">
        <f t="shared" si="107"/>
        <v>0</v>
      </c>
      <c r="AF172" s="15">
        <f t="shared" si="107"/>
        <v>0</v>
      </c>
      <c r="AG172" s="15">
        <f t="shared" si="107"/>
        <v>0</v>
      </c>
      <c r="AH172" s="15">
        <f t="shared" si="107"/>
        <v>0</v>
      </c>
      <c r="AI172" s="15">
        <f t="shared" si="107"/>
        <v>0</v>
      </c>
      <c r="AJ172" s="15">
        <f t="shared" si="107"/>
        <v>0</v>
      </c>
      <c r="AK172" s="15">
        <f t="shared" si="107"/>
        <v>0</v>
      </c>
      <c r="AL172" s="15">
        <f t="shared" si="107"/>
        <v>0</v>
      </c>
      <c r="AM172" s="15">
        <f t="shared" si="107"/>
        <v>0</v>
      </c>
    </row>
    <row r="173" spans="1:39" x14ac:dyDescent="0.25">
      <c r="A173" s="11" t="s">
        <v>129</v>
      </c>
      <c r="B173" s="417">
        <f>-INDEX('NARUC Accts for Depr &amp; Retire'!$B$119:$B$172,MATCH('Eligible Capital &amp; Expense'!$A173,'NARUC Accts for Depr &amp; Retire'!$A$119:$A$172,0))</f>
        <v>0.18780840882542235</v>
      </c>
      <c r="C173" s="12"/>
      <c r="D173" s="15">
        <f t="shared" ref="D173:AM173" si="108">D115*$B173</f>
        <v>0</v>
      </c>
      <c r="E173" s="15">
        <f t="shared" si="108"/>
        <v>0</v>
      </c>
      <c r="F173" s="15">
        <f t="shared" si="108"/>
        <v>0</v>
      </c>
      <c r="G173" s="15">
        <f t="shared" si="108"/>
        <v>0</v>
      </c>
      <c r="H173" s="15">
        <f t="shared" si="108"/>
        <v>0</v>
      </c>
      <c r="I173" s="15">
        <f t="shared" si="108"/>
        <v>0</v>
      </c>
      <c r="J173" s="15">
        <f t="shared" si="108"/>
        <v>0</v>
      </c>
      <c r="K173" s="15">
        <f t="shared" si="108"/>
        <v>0</v>
      </c>
      <c r="L173" s="15">
        <f t="shared" si="108"/>
        <v>0</v>
      </c>
      <c r="M173" s="15">
        <f t="shared" si="108"/>
        <v>0</v>
      </c>
      <c r="N173" s="15">
        <f t="shared" si="108"/>
        <v>0</v>
      </c>
      <c r="O173" s="15">
        <f t="shared" si="108"/>
        <v>0</v>
      </c>
      <c r="P173" s="15">
        <f t="shared" si="108"/>
        <v>0</v>
      </c>
      <c r="Q173" s="15">
        <f t="shared" si="108"/>
        <v>0</v>
      </c>
      <c r="R173" s="15">
        <f t="shared" si="108"/>
        <v>0</v>
      </c>
      <c r="S173" s="15">
        <f t="shared" si="108"/>
        <v>0</v>
      </c>
      <c r="T173" s="15">
        <f t="shared" si="108"/>
        <v>0</v>
      </c>
      <c r="U173" s="15">
        <f t="shared" si="108"/>
        <v>0</v>
      </c>
      <c r="V173" s="15">
        <f t="shared" si="108"/>
        <v>0</v>
      </c>
      <c r="W173" s="15">
        <f t="shared" si="108"/>
        <v>0</v>
      </c>
      <c r="X173" s="15">
        <f t="shared" si="108"/>
        <v>0</v>
      </c>
      <c r="Y173" s="15">
        <f t="shared" si="108"/>
        <v>0</v>
      </c>
      <c r="Z173" s="15">
        <f t="shared" si="108"/>
        <v>0</v>
      </c>
      <c r="AA173" s="15">
        <f t="shared" si="108"/>
        <v>0</v>
      </c>
      <c r="AB173" s="15">
        <f t="shared" si="108"/>
        <v>0</v>
      </c>
      <c r="AC173" s="15">
        <f t="shared" si="108"/>
        <v>0</v>
      </c>
      <c r="AD173" s="15">
        <f t="shared" si="108"/>
        <v>0</v>
      </c>
      <c r="AE173" s="15">
        <f t="shared" si="108"/>
        <v>0</v>
      </c>
      <c r="AF173" s="15">
        <f t="shared" si="108"/>
        <v>0</v>
      </c>
      <c r="AG173" s="15">
        <f t="shared" si="108"/>
        <v>0</v>
      </c>
      <c r="AH173" s="15">
        <f t="shared" si="108"/>
        <v>0</v>
      </c>
      <c r="AI173" s="15">
        <f t="shared" si="108"/>
        <v>0</v>
      </c>
      <c r="AJ173" s="15">
        <f t="shared" si="108"/>
        <v>0</v>
      </c>
      <c r="AK173" s="15">
        <f t="shared" si="108"/>
        <v>0</v>
      </c>
      <c r="AL173" s="15">
        <f t="shared" si="108"/>
        <v>0</v>
      </c>
      <c r="AM173" s="15">
        <f t="shared" si="108"/>
        <v>0</v>
      </c>
    </row>
    <row r="174" spans="1:39" x14ac:dyDescent="0.25">
      <c r="A174" s="11" t="s">
        <v>130</v>
      </c>
      <c r="B174" s="417">
        <f>-INDEX('NARUC Accts for Depr &amp; Retire'!$B$119:$B$172,MATCH('Eligible Capital &amp; Expense'!$A174,'NARUC Accts for Depr &amp; Retire'!$A$119:$A$172,0))</f>
        <v>0.18780840882542235</v>
      </c>
      <c r="C174" s="12"/>
      <c r="D174" s="15">
        <f t="shared" ref="D174:AM174" si="109">D116*$B174</f>
        <v>0</v>
      </c>
      <c r="E174" s="15">
        <f t="shared" si="109"/>
        <v>0</v>
      </c>
      <c r="F174" s="15">
        <f t="shared" si="109"/>
        <v>0</v>
      </c>
      <c r="G174" s="15">
        <f t="shared" si="109"/>
        <v>0</v>
      </c>
      <c r="H174" s="15">
        <f t="shared" si="109"/>
        <v>0</v>
      </c>
      <c r="I174" s="15">
        <f t="shared" si="109"/>
        <v>0</v>
      </c>
      <c r="J174" s="15">
        <f t="shared" si="109"/>
        <v>0</v>
      </c>
      <c r="K174" s="15">
        <f t="shared" si="109"/>
        <v>0</v>
      </c>
      <c r="L174" s="15">
        <f t="shared" si="109"/>
        <v>0</v>
      </c>
      <c r="M174" s="15">
        <f t="shared" si="109"/>
        <v>0</v>
      </c>
      <c r="N174" s="15">
        <f t="shared" si="109"/>
        <v>0</v>
      </c>
      <c r="O174" s="15">
        <f t="shared" si="109"/>
        <v>0</v>
      </c>
      <c r="P174" s="15">
        <f t="shared" si="109"/>
        <v>0</v>
      </c>
      <c r="Q174" s="15">
        <f t="shared" si="109"/>
        <v>0</v>
      </c>
      <c r="R174" s="15">
        <f t="shared" si="109"/>
        <v>0</v>
      </c>
      <c r="S174" s="15">
        <f t="shared" si="109"/>
        <v>0</v>
      </c>
      <c r="T174" s="15">
        <f t="shared" si="109"/>
        <v>0</v>
      </c>
      <c r="U174" s="15">
        <f t="shared" si="109"/>
        <v>0</v>
      </c>
      <c r="V174" s="15">
        <f t="shared" si="109"/>
        <v>0</v>
      </c>
      <c r="W174" s="15">
        <f t="shared" si="109"/>
        <v>0</v>
      </c>
      <c r="X174" s="15">
        <f t="shared" si="109"/>
        <v>0</v>
      </c>
      <c r="Y174" s="15">
        <f t="shared" si="109"/>
        <v>0</v>
      </c>
      <c r="Z174" s="15">
        <f t="shared" si="109"/>
        <v>0</v>
      </c>
      <c r="AA174" s="15">
        <f t="shared" si="109"/>
        <v>0</v>
      </c>
      <c r="AB174" s="15">
        <f t="shared" si="109"/>
        <v>0</v>
      </c>
      <c r="AC174" s="15">
        <f t="shared" si="109"/>
        <v>0</v>
      </c>
      <c r="AD174" s="15">
        <f t="shared" si="109"/>
        <v>0</v>
      </c>
      <c r="AE174" s="15">
        <f t="shared" si="109"/>
        <v>0</v>
      </c>
      <c r="AF174" s="15">
        <f t="shared" si="109"/>
        <v>600996.18494280195</v>
      </c>
      <c r="AG174" s="15">
        <f t="shared" si="109"/>
        <v>9381.1558560321191</v>
      </c>
      <c r="AH174" s="15">
        <f t="shared" si="109"/>
        <v>0</v>
      </c>
      <c r="AI174" s="15">
        <f t="shared" si="109"/>
        <v>0</v>
      </c>
      <c r="AJ174" s="15">
        <f t="shared" si="109"/>
        <v>0</v>
      </c>
      <c r="AK174" s="15">
        <f t="shared" si="109"/>
        <v>0</v>
      </c>
      <c r="AL174" s="15">
        <f t="shared" si="109"/>
        <v>0</v>
      </c>
      <c r="AM174" s="15">
        <f t="shared" si="109"/>
        <v>0</v>
      </c>
    </row>
    <row r="175" spans="1:39" x14ac:dyDescent="0.25">
      <c r="A175" s="11" t="s">
        <v>131</v>
      </c>
      <c r="B175" s="417">
        <f>-INDEX('NARUC Accts for Depr &amp; Retire'!$B$119:$B$172,MATCH('Eligible Capital &amp; Expense'!$A175,'NARUC Accts for Depr &amp; Retire'!$A$119:$A$172,0))</f>
        <v>5.5684447579405875E-2</v>
      </c>
      <c r="C175" s="12"/>
      <c r="D175" s="15">
        <f t="shared" ref="D175:AM175" si="110">D117*$B175</f>
        <v>0</v>
      </c>
      <c r="E175" s="15">
        <f t="shared" si="110"/>
        <v>0</v>
      </c>
      <c r="F175" s="15">
        <f t="shared" si="110"/>
        <v>0</v>
      </c>
      <c r="G175" s="15">
        <f t="shared" si="110"/>
        <v>0</v>
      </c>
      <c r="H175" s="15">
        <f t="shared" si="110"/>
        <v>0</v>
      </c>
      <c r="I175" s="15">
        <f t="shared" si="110"/>
        <v>0</v>
      </c>
      <c r="J175" s="15">
        <f t="shared" si="110"/>
        <v>0</v>
      </c>
      <c r="K175" s="15">
        <f t="shared" si="110"/>
        <v>0</v>
      </c>
      <c r="L175" s="15">
        <f t="shared" si="110"/>
        <v>0</v>
      </c>
      <c r="M175" s="15">
        <f t="shared" si="110"/>
        <v>0</v>
      </c>
      <c r="N175" s="15">
        <f t="shared" si="110"/>
        <v>0</v>
      </c>
      <c r="O175" s="15">
        <f t="shared" si="110"/>
        <v>0</v>
      </c>
      <c r="P175" s="15">
        <f t="shared" si="110"/>
        <v>0</v>
      </c>
      <c r="Q175" s="15">
        <f t="shared" si="110"/>
        <v>0</v>
      </c>
      <c r="R175" s="15">
        <f t="shared" si="110"/>
        <v>0</v>
      </c>
      <c r="S175" s="15">
        <f t="shared" si="110"/>
        <v>0</v>
      </c>
      <c r="T175" s="15">
        <f t="shared" si="110"/>
        <v>0</v>
      </c>
      <c r="U175" s="15">
        <f t="shared" si="110"/>
        <v>0</v>
      </c>
      <c r="V175" s="15">
        <f t="shared" si="110"/>
        <v>0</v>
      </c>
      <c r="W175" s="15">
        <f t="shared" si="110"/>
        <v>0</v>
      </c>
      <c r="X175" s="15">
        <f t="shared" si="110"/>
        <v>0</v>
      </c>
      <c r="Y175" s="15">
        <f t="shared" si="110"/>
        <v>0</v>
      </c>
      <c r="Z175" s="15">
        <f t="shared" si="110"/>
        <v>0</v>
      </c>
      <c r="AA175" s="15">
        <f t="shared" si="110"/>
        <v>0</v>
      </c>
      <c r="AB175" s="15">
        <f t="shared" si="110"/>
        <v>0</v>
      </c>
      <c r="AC175" s="15">
        <f t="shared" si="110"/>
        <v>0</v>
      </c>
      <c r="AD175" s="15">
        <f t="shared" si="110"/>
        <v>0</v>
      </c>
      <c r="AE175" s="15">
        <f t="shared" si="110"/>
        <v>0</v>
      </c>
      <c r="AF175" s="15">
        <f t="shared" si="110"/>
        <v>0</v>
      </c>
      <c r="AG175" s="15">
        <f t="shared" si="110"/>
        <v>0</v>
      </c>
      <c r="AH175" s="15">
        <f t="shared" si="110"/>
        <v>0</v>
      </c>
      <c r="AI175" s="15">
        <f t="shared" si="110"/>
        <v>0</v>
      </c>
      <c r="AJ175" s="15">
        <f t="shared" si="110"/>
        <v>0</v>
      </c>
      <c r="AK175" s="15">
        <f t="shared" si="110"/>
        <v>0</v>
      </c>
      <c r="AL175" s="15">
        <f t="shared" si="110"/>
        <v>0</v>
      </c>
      <c r="AM175" s="15">
        <f t="shared" si="110"/>
        <v>0</v>
      </c>
    </row>
    <row r="176" spans="1:39" x14ac:dyDescent="0.25">
      <c r="A176" s="11" t="s">
        <v>132</v>
      </c>
      <c r="B176" s="417">
        <f>-INDEX('NARUC Accts for Depr &amp; Retire'!$B$119:$B$172,MATCH('Eligible Capital &amp; Expense'!$A176,'NARUC Accts for Depr &amp; Retire'!$A$119:$A$172,0))</f>
        <v>5.5684447579405875E-2</v>
      </c>
      <c r="C176" s="12"/>
      <c r="D176" s="15">
        <f t="shared" ref="D176:AM176" si="111">D118*$B176</f>
        <v>0</v>
      </c>
      <c r="E176" s="15">
        <f t="shared" si="111"/>
        <v>0</v>
      </c>
      <c r="F176" s="15">
        <f t="shared" si="111"/>
        <v>0</v>
      </c>
      <c r="G176" s="15">
        <f t="shared" si="111"/>
        <v>0</v>
      </c>
      <c r="H176" s="15">
        <f t="shared" si="111"/>
        <v>0</v>
      </c>
      <c r="I176" s="15">
        <f t="shared" si="111"/>
        <v>0</v>
      </c>
      <c r="J176" s="15">
        <f t="shared" si="111"/>
        <v>0</v>
      </c>
      <c r="K176" s="15">
        <f t="shared" si="111"/>
        <v>0</v>
      </c>
      <c r="L176" s="15">
        <f t="shared" si="111"/>
        <v>0</v>
      </c>
      <c r="M176" s="15">
        <f t="shared" si="111"/>
        <v>0</v>
      </c>
      <c r="N176" s="15">
        <f t="shared" si="111"/>
        <v>0</v>
      </c>
      <c r="O176" s="15">
        <f t="shared" si="111"/>
        <v>0</v>
      </c>
      <c r="P176" s="15">
        <f t="shared" si="111"/>
        <v>0</v>
      </c>
      <c r="Q176" s="15">
        <f t="shared" si="111"/>
        <v>0</v>
      </c>
      <c r="R176" s="15">
        <f t="shared" si="111"/>
        <v>0</v>
      </c>
      <c r="S176" s="15">
        <f t="shared" si="111"/>
        <v>0</v>
      </c>
      <c r="T176" s="15">
        <f t="shared" si="111"/>
        <v>0</v>
      </c>
      <c r="U176" s="15">
        <f t="shared" si="111"/>
        <v>0</v>
      </c>
      <c r="V176" s="15">
        <f t="shared" si="111"/>
        <v>0</v>
      </c>
      <c r="W176" s="15">
        <f t="shared" si="111"/>
        <v>0</v>
      </c>
      <c r="X176" s="15">
        <f t="shared" si="111"/>
        <v>0</v>
      </c>
      <c r="Y176" s="15">
        <f t="shared" si="111"/>
        <v>0</v>
      </c>
      <c r="Z176" s="15">
        <f t="shared" si="111"/>
        <v>0</v>
      </c>
      <c r="AA176" s="15">
        <f t="shared" si="111"/>
        <v>0</v>
      </c>
      <c r="AB176" s="15">
        <f t="shared" si="111"/>
        <v>0</v>
      </c>
      <c r="AC176" s="15">
        <f t="shared" si="111"/>
        <v>0</v>
      </c>
      <c r="AD176" s="15">
        <f t="shared" si="111"/>
        <v>0</v>
      </c>
      <c r="AE176" s="15">
        <f t="shared" si="111"/>
        <v>0</v>
      </c>
      <c r="AF176" s="15">
        <f t="shared" si="111"/>
        <v>0</v>
      </c>
      <c r="AG176" s="15">
        <f t="shared" si="111"/>
        <v>0</v>
      </c>
      <c r="AH176" s="15">
        <f t="shared" si="111"/>
        <v>0</v>
      </c>
      <c r="AI176" s="15">
        <f t="shared" si="111"/>
        <v>0</v>
      </c>
      <c r="AJ176" s="15">
        <f t="shared" si="111"/>
        <v>0</v>
      </c>
      <c r="AK176" s="15">
        <f t="shared" si="111"/>
        <v>0</v>
      </c>
      <c r="AL176" s="15">
        <f t="shared" si="111"/>
        <v>0</v>
      </c>
      <c r="AM176" s="15">
        <f t="shared" si="111"/>
        <v>0</v>
      </c>
    </row>
    <row r="177" spans="1:39" x14ac:dyDescent="0.25">
      <c r="A177" s="11" t="s">
        <v>133</v>
      </c>
      <c r="B177" s="417">
        <f>-INDEX('NARUC Accts for Depr &amp; Retire'!$B$119:$B$172,MATCH('Eligible Capital &amp; Expense'!$A177,'NARUC Accts for Depr &amp; Retire'!$A$119:$A$172,0))</f>
        <v>0.18780840882542235</v>
      </c>
      <c r="C177" s="12"/>
      <c r="D177" s="15">
        <f t="shared" ref="D177:AM177" si="112">D119*$B177</f>
        <v>0</v>
      </c>
      <c r="E177" s="15">
        <f t="shared" si="112"/>
        <v>0</v>
      </c>
      <c r="F177" s="15">
        <f t="shared" si="112"/>
        <v>0</v>
      </c>
      <c r="G177" s="15">
        <f t="shared" si="112"/>
        <v>0</v>
      </c>
      <c r="H177" s="15">
        <f t="shared" si="112"/>
        <v>0</v>
      </c>
      <c r="I177" s="15">
        <f t="shared" si="112"/>
        <v>0</v>
      </c>
      <c r="J177" s="15">
        <f t="shared" si="112"/>
        <v>0</v>
      </c>
      <c r="K177" s="15">
        <f t="shared" si="112"/>
        <v>0</v>
      </c>
      <c r="L177" s="15">
        <f t="shared" si="112"/>
        <v>0</v>
      </c>
      <c r="M177" s="15">
        <f t="shared" si="112"/>
        <v>0</v>
      </c>
      <c r="N177" s="15">
        <f t="shared" si="112"/>
        <v>0</v>
      </c>
      <c r="O177" s="15">
        <f t="shared" si="112"/>
        <v>0</v>
      </c>
      <c r="P177" s="15">
        <f t="shared" si="112"/>
        <v>0</v>
      </c>
      <c r="Q177" s="15">
        <f t="shared" si="112"/>
        <v>0</v>
      </c>
      <c r="R177" s="15">
        <f t="shared" si="112"/>
        <v>0</v>
      </c>
      <c r="S177" s="15">
        <f t="shared" si="112"/>
        <v>0</v>
      </c>
      <c r="T177" s="15">
        <f t="shared" si="112"/>
        <v>0</v>
      </c>
      <c r="U177" s="15">
        <f t="shared" si="112"/>
        <v>0</v>
      </c>
      <c r="V177" s="15">
        <f t="shared" si="112"/>
        <v>0</v>
      </c>
      <c r="W177" s="15">
        <f t="shared" si="112"/>
        <v>0</v>
      </c>
      <c r="X177" s="15">
        <f t="shared" si="112"/>
        <v>0</v>
      </c>
      <c r="Y177" s="15">
        <f t="shared" si="112"/>
        <v>0</v>
      </c>
      <c r="Z177" s="15">
        <f t="shared" si="112"/>
        <v>0</v>
      </c>
      <c r="AA177" s="15">
        <f t="shared" si="112"/>
        <v>0</v>
      </c>
      <c r="AB177" s="15">
        <f t="shared" si="112"/>
        <v>0</v>
      </c>
      <c r="AC177" s="15">
        <f t="shared" si="112"/>
        <v>0</v>
      </c>
      <c r="AD177" s="15">
        <f t="shared" si="112"/>
        <v>0</v>
      </c>
      <c r="AE177" s="15">
        <f t="shared" si="112"/>
        <v>0</v>
      </c>
      <c r="AF177" s="15">
        <f t="shared" si="112"/>
        <v>0</v>
      </c>
      <c r="AG177" s="15">
        <f t="shared" si="112"/>
        <v>0</v>
      </c>
      <c r="AH177" s="15">
        <f t="shared" si="112"/>
        <v>0</v>
      </c>
      <c r="AI177" s="15">
        <f t="shared" si="112"/>
        <v>0</v>
      </c>
      <c r="AJ177" s="15">
        <f t="shared" si="112"/>
        <v>0</v>
      </c>
      <c r="AK177" s="15">
        <f t="shared" si="112"/>
        <v>0</v>
      </c>
      <c r="AL177" s="15">
        <f t="shared" si="112"/>
        <v>0</v>
      </c>
      <c r="AM177" s="15">
        <f t="shared" si="112"/>
        <v>0</v>
      </c>
    </row>
    <row r="178" spans="1:39" x14ac:dyDescent="0.25">
      <c r="A178" s="11" t="s">
        <v>134</v>
      </c>
      <c r="B178" s="417">
        <f>-INDEX('NARUC Accts for Depr &amp; Retire'!$B$119:$B$172,MATCH('Eligible Capital &amp; Expense'!$A178,'NARUC Accts for Depr &amp; Retire'!$A$119:$A$172,0))</f>
        <v>0.16323738034177429</v>
      </c>
      <c r="C178" s="12"/>
      <c r="D178" s="15">
        <f t="shared" ref="D178:AM178" si="113">D120*$B178</f>
        <v>0</v>
      </c>
      <c r="E178" s="15">
        <f t="shared" si="113"/>
        <v>0</v>
      </c>
      <c r="F178" s="15">
        <f t="shared" si="113"/>
        <v>0</v>
      </c>
      <c r="G178" s="15">
        <f t="shared" si="113"/>
        <v>0</v>
      </c>
      <c r="H178" s="15">
        <f t="shared" si="113"/>
        <v>0</v>
      </c>
      <c r="I178" s="15">
        <f t="shared" si="113"/>
        <v>0</v>
      </c>
      <c r="J178" s="15">
        <f t="shared" si="113"/>
        <v>0</v>
      </c>
      <c r="K178" s="15">
        <f t="shared" si="113"/>
        <v>0</v>
      </c>
      <c r="L178" s="15">
        <f t="shared" si="113"/>
        <v>0</v>
      </c>
      <c r="M178" s="15">
        <f t="shared" si="113"/>
        <v>0</v>
      </c>
      <c r="N178" s="15">
        <f t="shared" si="113"/>
        <v>0</v>
      </c>
      <c r="O178" s="15">
        <f t="shared" si="113"/>
        <v>0</v>
      </c>
      <c r="P178" s="15">
        <f t="shared" si="113"/>
        <v>0</v>
      </c>
      <c r="Q178" s="15">
        <f t="shared" si="113"/>
        <v>0</v>
      </c>
      <c r="R178" s="15">
        <f t="shared" si="113"/>
        <v>0</v>
      </c>
      <c r="S178" s="15">
        <f t="shared" si="113"/>
        <v>0</v>
      </c>
      <c r="T178" s="15">
        <f t="shared" si="113"/>
        <v>0</v>
      </c>
      <c r="U178" s="15">
        <f t="shared" si="113"/>
        <v>0</v>
      </c>
      <c r="V178" s="15">
        <f t="shared" si="113"/>
        <v>0</v>
      </c>
      <c r="W178" s="15">
        <f t="shared" si="113"/>
        <v>0</v>
      </c>
      <c r="X178" s="15">
        <f t="shared" si="113"/>
        <v>0</v>
      </c>
      <c r="Y178" s="15">
        <f t="shared" si="113"/>
        <v>0</v>
      </c>
      <c r="Z178" s="15">
        <f t="shared" si="113"/>
        <v>0</v>
      </c>
      <c r="AA178" s="15">
        <f t="shared" si="113"/>
        <v>0</v>
      </c>
      <c r="AB178" s="15">
        <f t="shared" si="113"/>
        <v>0</v>
      </c>
      <c r="AC178" s="15">
        <f t="shared" si="113"/>
        <v>0</v>
      </c>
      <c r="AD178" s="15">
        <f t="shared" si="113"/>
        <v>0</v>
      </c>
      <c r="AE178" s="15">
        <f t="shared" si="113"/>
        <v>0</v>
      </c>
      <c r="AF178" s="15">
        <f t="shared" si="113"/>
        <v>0</v>
      </c>
      <c r="AG178" s="15">
        <f t="shared" si="113"/>
        <v>0</v>
      </c>
      <c r="AH178" s="15">
        <f t="shared" si="113"/>
        <v>0</v>
      </c>
      <c r="AI178" s="15">
        <f t="shared" si="113"/>
        <v>0</v>
      </c>
      <c r="AJ178" s="15">
        <f t="shared" si="113"/>
        <v>0</v>
      </c>
      <c r="AK178" s="15">
        <f t="shared" si="113"/>
        <v>455959.73158934963</v>
      </c>
      <c r="AL178" s="15">
        <f t="shared" si="113"/>
        <v>17562.660779757392</v>
      </c>
      <c r="AM178" s="15">
        <f t="shared" si="113"/>
        <v>16189.718572728771</v>
      </c>
    </row>
    <row r="179" spans="1:39" x14ac:dyDescent="0.25">
      <c r="A179" s="11"/>
      <c r="C179" s="14">
        <f t="shared" ref="C179:D179" si="114">SUM(C125:C178)</f>
        <v>0</v>
      </c>
      <c r="D179" s="14">
        <f t="shared" si="114"/>
        <v>303243.93428350636</v>
      </c>
      <c r="E179" s="14">
        <f t="shared" ref="E179:P179" si="115">SUM(E125:E178)</f>
        <v>185729.31487152586</v>
      </c>
      <c r="F179" s="14">
        <f t="shared" si="115"/>
        <v>235583.9296682578</v>
      </c>
      <c r="G179" s="14">
        <f t="shared" si="115"/>
        <v>390682.80778102565</v>
      </c>
      <c r="H179" s="14">
        <f t="shared" si="115"/>
        <v>625226.43241603475</v>
      </c>
      <c r="I179" s="14">
        <f t="shared" si="115"/>
        <v>683788.7463085443</v>
      </c>
      <c r="J179" s="14">
        <f t="shared" si="115"/>
        <v>560347.22547876579</v>
      </c>
      <c r="K179" s="14">
        <f t="shared" si="115"/>
        <v>956009.97647579154</v>
      </c>
      <c r="L179" s="14">
        <f t="shared" si="115"/>
        <v>1994335.1343769769</v>
      </c>
      <c r="M179" s="14">
        <f t="shared" si="115"/>
        <v>509858.83767565485</v>
      </c>
      <c r="N179" s="14">
        <f t="shared" si="115"/>
        <v>485893.60782770318</v>
      </c>
      <c r="O179" s="14">
        <f t="shared" si="115"/>
        <v>395336.12666984374</v>
      </c>
      <c r="P179" s="14">
        <f t="shared" si="115"/>
        <v>326572.70663658972</v>
      </c>
      <c r="Q179" s="14">
        <f t="shared" ref="Q179:AB179" si="116">SUM(Q125:Q178)</f>
        <v>194824.19018165409</v>
      </c>
      <c r="R179" s="14">
        <f t="shared" si="116"/>
        <v>254786.94263197132</v>
      </c>
      <c r="S179" s="14">
        <f t="shared" si="116"/>
        <v>426091.9533323599</v>
      </c>
      <c r="T179" s="14">
        <f t="shared" si="116"/>
        <v>479284.19633390376</v>
      </c>
      <c r="U179" s="14">
        <f t="shared" si="116"/>
        <v>475792.51379097847</v>
      </c>
      <c r="V179" s="14">
        <f t="shared" si="116"/>
        <v>625973.51948592742</v>
      </c>
      <c r="W179" s="14">
        <f t="shared" si="116"/>
        <v>610115.95426271332</v>
      </c>
      <c r="X179" s="14">
        <f t="shared" si="116"/>
        <v>569400.01022866729</v>
      </c>
      <c r="Y179" s="14">
        <f t="shared" si="116"/>
        <v>1723450.0749982453</v>
      </c>
      <c r="Z179" s="14">
        <f t="shared" si="116"/>
        <v>557069.07490563707</v>
      </c>
      <c r="AA179" s="14">
        <f t="shared" si="116"/>
        <v>448102.01487006608</v>
      </c>
      <c r="AB179" s="14">
        <f t="shared" si="116"/>
        <v>380620.55699326965</v>
      </c>
      <c r="AC179" s="14">
        <f t="shared" ref="AC179:AM179" si="117">SUM(AC125:AC178)</f>
        <v>470141.17971486197</v>
      </c>
      <c r="AD179" s="14">
        <f t="shared" si="117"/>
        <v>471328.11294746323</v>
      </c>
      <c r="AE179" s="14">
        <f t="shared" si="117"/>
        <v>471059.73615474859</v>
      </c>
      <c r="AF179" s="14">
        <f t="shared" si="117"/>
        <v>1071137.364657664</v>
      </c>
      <c r="AG179" s="14">
        <f t="shared" si="117"/>
        <v>1494874.6013250293</v>
      </c>
      <c r="AH179" s="14">
        <f t="shared" si="117"/>
        <v>471015.5543389832</v>
      </c>
      <c r="AI179" s="14">
        <f t="shared" si="117"/>
        <v>470141.17971486197</v>
      </c>
      <c r="AJ179" s="14">
        <f t="shared" si="117"/>
        <v>867104.42333822348</v>
      </c>
      <c r="AK179" s="14">
        <f t="shared" si="117"/>
        <v>4503548.8996393876</v>
      </c>
      <c r="AL179" s="14">
        <f t="shared" si="117"/>
        <v>573806.61442687537</v>
      </c>
      <c r="AM179" s="14">
        <f t="shared" si="117"/>
        <v>506242.10197972786</v>
      </c>
    </row>
    <row r="180" spans="1:39" x14ac:dyDescent="0.25">
      <c r="A180" s="1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</row>
    <row r="181" spans="1:39" x14ac:dyDescent="0.25">
      <c r="B181" s="9" t="s">
        <v>139</v>
      </c>
    </row>
    <row r="182" spans="1:39" x14ac:dyDescent="0.25">
      <c r="A182" s="8" t="s">
        <v>140</v>
      </c>
      <c r="B182" s="30" t="s">
        <v>82</v>
      </c>
      <c r="C182" s="5" t="str">
        <f t="shared" ref="C182:AB182" si="118">C$7</f>
        <v>Forecasted</v>
      </c>
      <c r="D182" s="5" t="str">
        <f t="shared" si="118"/>
        <v>Forecasted</v>
      </c>
      <c r="E182" s="5" t="str">
        <f t="shared" si="118"/>
        <v>Forecasted</v>
      </c>
      <c r="F182" s="5" t="str">
        <f t="shared" si="118"/>
        <v>Forecasted</v>
      </c>
      <c r="G182" s="5" t="str">
        <f t="shared" si="118"/>
        <v>Forecasted</v>
      </c>
      <c r="H182" s="5" t="str">
        <f t="shared" si="118"/>
        <v>Forecasted</v>
      </c>
      <c r="I182" s="5" t="str">
        <f t="shared" si="118"/>
        <v>Forecasted</v>
      </c>
      <c r="J182" s="5" t="str">
        <f t="shared" si="118"/>
        <v>Forecasted</v>
      </c>
      <c r="K182" s="5" t="str">
        <f t="shared" si="118"/>
        <v>Forecasted</v>
      </c>
      <c r="L182" s="5" t="str">
        <f t="shared" si="118"/>
        <v>Forecasted</v>
      </c>
      <c r="M182" s="5" t="str">
        <f t="shared" si="118"/>
        <v>Forecasted</v>
      </c>
      <c r="N182" s="5" t="str">
        <f t="shared" si="118"/>
        <v>Forecasted</v>
      </c>
      <c r="O182" s="5" t="str">
        <f t="shared" si="118"/>
        <v>Forecasted</v>
      </c>
      <c r="P182" s="5" t="str">
        <f t="shared" si="118"/>
        <v>Forecasted</v>
      </c>
      <c r="Q182" s="5" t="str">
        <f t="shared" si="118"/>
        <v>Forecasted</v>
      </c>
      <c r="R182" s="5" t="str">
        <f t="shared" si="118"/>
        <v>Forecasted</v>
      </c>
      <c r="S182" s="5" t="str">
        <f t="shared" si="118"/>
        <v>Forecasted</v>
      </c>
      <c r="T182" s="5" t="str">
        <f t="shared" si="118"/>
        <v>Forecasted</v>
      </c>
      <c r="U182" s="5" t="str">
        <f t="shared" si="118"/>
        <v>Forecasted</v>
      </c>
      <c r="V182" s="5" t="str">
        <f t="shared" si="118"/>
        <v>Forecasted</v>
      </c>
      <c r="W182" s="5" t="str">
        <f t="shared" si="118"/>
        <v>Forecasted</v>
      </c>
      <c r="X182" s="5" t="str">
        <f t="shared" si="118"/>
        <v>Forecasted</v>
      </c>
      <c r="Y182" s="5" t="str">
        <f t="shared" si="118"/>
        <v>Forecasted</v>
      </c>
      <c r="Z182" s="5" t="str">
        <f t="shared" si="118"/>
        <v>Forecasted</v>
      </c>
      <c r="AA182" s="5" t="str">
        <f t="shared" ref="AA182" si="119">AA$7</f>
        <v>Forecasted</v>
      </c>
      <c r="AB182" s="5" t="str">
        <f t="shared" si="118"/>
        <v>Forecasted</v>
      </c>
      <c r="AC182" s="5" t="str">
        <f t="shared" ref="AC182:AM182" si="120">AC$7</f>
        <v>Forecasted</v>
      </c>
      <c r="AD182" s="5" t="str">
        <f t="shared" si="120"/>
        <v>Forecasted</v>
      </c>
      <c r="AE182" s="5" t="str">
        <f t="shared" si="120"/>
        <v>Forecasted</v>
      </c>
      <c r="AF182" s="5" t="str">
        <f t="shared" si="120"/>
        <v>Forecasted</v>
      </c>
      <c r="AG182" s="5" t="str">
        <f t="shared" si="120"/>
        <v>Forecasted</v>
      </c>
      <c r="AH182" s="5" t="str">
        <f t="shared" si="120"/>
        <v>Forecasted</v>
      </c>
      <c r="AI182" s="5" t="str">
        <f t="shared" si="120"/>
        <v>Forecasted</v>
      </c>
      <c r="AJ182" s="5" t="str">
        <f t="shared" si="120"/>
        <v>Forecasted</v>
      </c>
      <c r="AK182" s="5" t="str">
        <f t="shared" si="120"/>
        <v>Forecasted</v>
      </c>
      <c r="AL182" s="5" t="str">
        <f t="shared" si="120"/>
        <v>Forecasted</v>
      </c>
      <c r="AM182" s="5" t="str">
        <f t="shared" si="120"/>
        <v>Forecasted</v>
      </c>
    </row>
    <row r="183" spans="1:39" x14ac:dyDescent="0.25">
      <c r="B183" s="9" t="s">
        <v>78</v>
      </c>
      <c r="C183" s="10">
        <f t="shared" ref="C183:AB183" si="121">C$8</f>
        <v>46387</v>
      </c>
      <c r="D183" s="10">
        <f t="shared" si="121"/>
        <v>46418</v>
      </c>
      <c r="E183" s="10">
        <f t="shared" si="121"/>
        <v>46446</v>
      </c>
      <c r="F183" s="10">
        <f t="shared" si="121"/>
        <v>46477</v>
      </c>
      <c r="G183" s="10">
        <f t="shared" si="121"/>
        <v>46507</v>
      </c>
      <c r="H183" s="10">
        <f t="shared" si="121"/>
        <v>46538</v>
      </c>
      <c r="I183" s="10">
        <f t="shared" si="121"/>
        <v>46568</v>
      </c>
      <c r="J183" s="10">
        <f t="shared" si="121"/>
        <v>46599</v>
      </c>
      <c r="K183" s="10">
        <f t="shared" si="121"/>
        <v>46630</v>
      </c>
      <c r="L183" s="10">
        <f t="shared" si="121"/>
        <v>46660</v>
      </c>
      <c r="M183" s="10">
        <f t="shared" si="121"/>
        <v>46691</v>
      </c>
      <c r="N183" s="10">
        <f t="shared" si="121"/>
        <v>46721</v>
      </c>
      <c r="O183" s="10">
        <f t="shared" si="121"/>
        <v>46752</v>
      </c>
      <c r="P183" s="10">
        <f t="shared" si="121"/>
        <v>46783</v>
      </c>
      <c r="Q183" s="10">
        <f t="shared" si="121"/>
        <v>46812</v>
      </c>
      <c r="R183" s="10">
        <f t="shared" si="121"/>
        <v>46843</v>
      </c>
      <c r="S183" s="10">
        <f t="shared" si="121"/>
        <v>46873</v>
      </c>
      <c r="T183" s="10">
        <f t="shared" si="121"/>
        <v>46904</v>
      </c>
      <c r="U183" s="10">
        <f t="shared" si="121"/>
        <v>46934</v>
      </c>
      <c r="V183" s="10">
        <f t="shared" si="121"/>
        <v>46965</v>
      </c>
      <c r="W183" s="10">
        <f t="shared" si="121"/>
        <v>46996</v>
      </c>
      <c r="X183" s="10">
        <f t="shared" si="121"/>
        <v>47026</v>
      </c>
      <c r="Y183" s="10">
        <f t="shared" si="121"/>
        <v>47057</v>
      </c>
      <c r="Z183" s="10">
        <f t="shared" si="121"/>
        <v>47087</v>
      </c>
      <c r="AA183" s="10">
        <f t="shared" ref="AA183" si="122">AA$8</f>
        <v>47118</v>
      </c>
      <c r="AB183" s="10">
        <f t="shared" si="121"/>
        <v>47149</v>
      </c>
      <c r="AC183" s="10">
        <f t="shared" ref="AC183:AM183" si="123">AC$8</f>
        <v>47177</v>
      </c>
      <c r="AD183" s="10">
        <f t="shared" si="123"/>
        <v>47208</v>
      </c>
      <c r="AE183" s="10">
        <f t="shared" si="123"/>
        <v>47238</v>
      </c>
      <c r="AF183" s="10">
        <f t="shared" si="123"/>
        <v>47269</v>
      </c>
      <c r="AG183" s="10">
        <f t="shared" si="123"/>
        <v>47299</v>
      </c>
      <c r="AH183" s="10">
        <f t="shared" si="123"/>
        <v>47330</v>
      </c>
      <c r="AI183" s="10">
        <f t="shared" si="123"/>
        <v>47361</v>
      </c>
      <c r="AJ183" s="10">
        <f t="shared" si="123"/>
        <v>47391</v>
      </c>
      <c r="AK183" s="10">
        <f t="shared" si="123"/>
        <v>47422</v>
      </c>
      <c r="AL183" s="10">
        <f t="shared" si="123"/>
        <v>47452</v>
      </c>
      <c r="AM183" s="10">
        <f t="shared" si="123"/>
        <v>47483</v>
      </c>
    </row>
    <row r="184" spans="1:39" x14ac:dyDescent="0.25">
      <c r="A184" s="11" t="s">
        <v>79</v>
      </c>
      <c r="B184" s="5" t="str">
        <f>B9</f>
        <v>No</v>
      </c>
      <c r="C184" s="302">
        <f>IF($B184="Yes",SUMIFS('CapEx Detail Summary (Rates)'!F$90:F$129,'CapEx Detail Summary (Rates)'!$D$90:$D$129,$A184),0)</f>
        <v>0</v>
      </c>
      <c r="D184" s="302">
        <f>IF($B184="Yes",SUMIFS('CapEx Detail Summary (Rates)'!G$90:G$129,'CapEx Detail Summary (Rates)'!$D$90:$D$129,$A184),0)</f>
        <v>0</v>
      </c>
      <c r="E184" s="302">
        <f>IF($B184="Yes",SUMIFS('CapEx Detail Summary (Rates)'!H$90:H$129,'CapEx Detail Summary (Rates)'!$D$90:$D$129,$A184),0)</f>
        <v>0</v>
      </c>
      <c r="F184" s="302">
        <f>IF($B184="Yes",SUMIFS('CapEx Detail Summary (Rates)'!I$90:I$129,'CapEx Detail Summary (Rates)'!$D$90:$D$129,$A184),0)</f>
        <v>0</v>
      </c>
      <c r="G184" s="302">
        <f>IF($B184="Yes",SUMIFS('CapEx Detail Summary (Rates)'!J$90:J$129,'CapEx Detail Summary (Rates)'!$D$90:$D$129,$A184),0)</f>
        <v>0</v>
      </c>
      <c r="H184" s="302">
        <f>IF($B184="Yes",SUMIFS('CapEx Detail Summary (Rates)'!K$90:K$129,'CapEx Detail Summary (Rates)'!$D$90:$D$129,$A184),0)</f>
        <v>0</v>
      </c>
      <c r="I184" s="302">
        <f>IF($B184="Yes",SUMIFS('CapEx Detail Summary (Rates)'!L$90:L$129,'CapEx Detail Summary (Rates)'!$D$90:$D$129,$A184),0)</f>
        <v>0</v>
      </c>
      <c r="J184" s="302">
        <f>IF($B184="Yes",SUMIFS('CapEx Detail Summary (Rates)'!M$90:M$129,'CapEx Detail Summary (Rates)'!$D$90:$D$129,$A184),0)</f>
        <v>0</v>
      </c>
      <c r="K184" s="302">
        <f>IF($B184="Yes",SUMIFS('CapEx Detail Summary (Rates)'!N$90:N$129,'CapEx Detail Summary (Rates)'!$D$90:$D$129,$A184),0)</f>
        <v>0</v>
      </c>
      <c r="L184" s="302">
        <f>IF($B184="Yes",SUMIFS('CapEx Detail Summary (Rates)'!O$90:O$129,'CapEx Detail Summary (Rates)'!$D$90:$D$129,$A184),0)</f>
        <v>0</v>
      </c>
      <c r="M184" s="302">
        <f>IF($B184="Yes",SUMIFS('CapEx Detail Summary (Rates)'!P$90:P$129,'CapEx Detail Summary (Rates)'!$D$90:$D$129,$A184),0)</f>
        <v>0</v>
      </c>
      <c r="N184" s="302">
        <f>IF($B184="Yes",SUMIFS('CapEx Detail Summary (Rates)'!Q$90:Q$129,'CapEx Detail Summary (Rates)'!$D$90:$D$129,$A184),0)</f>
        <v>0</v>
      </c>
      <c r="O184" s="302">
        <f>IF($B184="Yes",SUMIFS('CapEx Detail Summary (Rates)'!R$90:R$129,'CapEx Detail Summary (Rates)'!$D$90:$D$129,$A184),0)</f>
        <v>0</v>
      </c>
      <c r="P184" s="302">
        <f>IF($B184="Yes",SUMIFS('CapEx Detail Summary (Rates)'!S$90:S$129,'CapEx Detail Summary (Rates)'!$D$90:$D$129,$A184),0)</f>
        <v>0</v>
      </c>
      <c r="Q184" s="302">
        <f>IF($B184="Yes",SUMIFS('CapEx Detail Summary (Rates)'!T$90:T$129,'CapEx Detail Summary (Rates)'!$D$90:$D$129,$A184),0)</f>
        <v>0</v>
      </c>
      <c r="R184" s="302">
        <f>IF($B184="Yes",SUMIFS('CapEx Detail Summary (Rates)'!U$90:U$129,'CapEx Detail Summary (Rates)'!$D$90:$D$129,$A184),0)</f>
        <v>0</v>
      </c>
      <c r="S184" s="302">
        <f>IF($B184="Yes",SUMIFS('CapEx Detail Summary (Rates)'!V$90:V$129,'CapEx Detail Summary (Rates)'!$D$90:$D$129,$A184),0)</f>
        <v>0</v>
      </c>
      <c r="T184" s="302">
        <f>IF($B184="Yes",SUMIFS('CapEx Detail Summary (Rates)'!W$90:W$129,'CapEx Detail Summary (Rates)'!$D$90:$D$129,$A184),0)</f>
        <v>0</v>
      </c>
      <c r="U184" s="302">
        <f>IF($B184="Yes",SUMIFS('CapEx Detail Summary (Rates)'!X$90:X$129,'CapEx Detail Summary (Rates)'!$D$90:$D$129,$A184),0)</f>
        <v>0</v>
      </c>
      <c r="V184" s="302">
        <f>IF($B184="Yes",SUMIFS('CapEx Detail Summary (Rates)'!Y$90:Y$129,'CapEx Detail Summary (Rates)'!$D$90:$D$129,$A184),0)</f>
        <v>0</v>
      </c>
      <c r="W184" s="302">
        <f>IF($B184="Yes",SUMIFS('CapEx Detail Summary (Rates)'!Z$90:Z$129,'CapEx Detail Summary (Rates)'!$D$90:$D$129,$A184),0)</f>
        <v>0</v>
      </c>
      <c r="X184" s="302">
        <f>IF($B184="Yes",SUMIFS('CapEx Detail Summary (Rates)'!AA$90:AA$129,'CapEx Detail Summary (Rates)'!$D$90:$D$129,$A184),0)</f>
        <v>0</v>
      </c>
      <c r="Y184" s="302">
        <f>IF($B184="Yes",SUMIFS('CapEx Detail Summary (Rates)'!AB$90:AB$129,'CapEx Detail Summary (Rates)'!$D$90:$D$129,$A184),0)</f>
        <v>0</v>
      </c>
      <c r="Z184" s="302">
        <f>IF($B184="Yes",SUMIFS('CapEx Detail Summary (Rates)'!AC$90:AC$129,'CapEx Detail Summary (Rates)'!$D$90:$D$129,$A184),0)</f>
        <v>0</v>
      </c>
      <c r="AA184" s="302">
        <f>IF($B184="Yes",SUMIFS('CapEx Detail Summary (Rates)'!AD$90:AD$129,'CapEx Detail Summary (Rates)'!$D$90:$D$129,$A184),0)</f>
        <v>0</v>
      </c>
      <c r="AB184" s="302">
        <f>IF($B184="Yes",SUMIFS('CapEx Detail Summary (Rates)'!AE$90:AE$129,'CapEx Detail Summary (Rates)'!$D$90:$D$129,$A184),0)</f>
        <v>0</v>
      </c>
      <c r="AC184" s="302">
        <f>IF($B184="Yes",SUMIFS('CapEx Detail Summary (Rates)'!AF$90:AF$129,'CapEx Detail Summary (Rates)'!$D$90:$D$129,$A184),0)</f>
        <v>0</v>
      </c>
      <c r="AD184" s="302">
        <f>IF($B184="Yes",SUMIFS('CapEx Detail Summary (Rates)'!AG$90:AG$129,'CapEx Detail Summary (Rates)'!$D$90:$D$129,$A184),0)</f>
        <v>0</v>
      </c>
      <c r="AE184" s="302">
        <f>IF($B184="Yes",SUMIFS('CapEx Detail Summary (Rates)'!AH$90:AH$129,'CapEx Detail Summary (Rates)'!$D$90:$D$129,$A184),0)</f>
        <v>0</v>
      </c>
      <c r="AF184" s="302">
        <f>IF($B184="Yes",SUMIFS('CapEx Detail Summary (Rates)'!AI$90:AI$129,'CapEx Detail Summary (Rates)'!$D$90:$D$129,$A184),0)</f>
        <v>0</v>
      </c>
      <c r="AG184" s="302">
        <f>IF($B184="Yes",SUMIFS('CapEx Detail Summary (Rates)'!AJ$90:AJ$129,'CapEx Detail Summary (Rates)'!$D$90:$D$129,$A184),0)</f>
        <v>0</v>
      </c>
      <c r="AH184" s="302">
        <f>IF($B184="Yes",SUMIFS('CapEx Detail Summary (Rates)'!AK$90:AK$129,'CapEx Detail Summary (Rates)'!$D$90:$D$129,$A184),0)</f>
        <v>0</v>
      </c>
      <c r="AI184" s="302">
        <f>IF($B184="Yes",SUMIFS('CapEx Detail Summary (Rates)'!AL$90:AL$129,'CapEx Detail Summary (Rates)'!$D$90:$D$129,$A184),0)</f>
        <v>0</v>
      </c>
      <c r="AJ184" s="302">
        <f>IF($B184="Yes",SUMIFS('CapEx Detail Summary (Rates)'!AM$90:AM$129,'CapEx Detail Summary (Rates)'!$D$90:$D$129,$A184),0)</f>
        <v>0</v>
      </c>
      <c r="AK184" s="302">
        <f>IF($B184="Yes",SUMIFS('CapEx Detail Summary (Rates)'!AN$90:AN$129,'CapEx Detail Summary (Rates)'!$D$90:$D$129,$A184),0)</f>
        <v>0</v>
      </c>
      <c r="AL184" s="302">
        <f>IF($B184="Yes",SUMIFS('CapEx Detail Summary (Rates)'!AO$90:AO$129,'CapEx Detail Summary (Rates)'!$D$90:$D$129,$A184),0)</f>
        <v>0</v>
      </c>
      <c r="AM184" s="302">
        <f>IF($B184="Yes",SUMIFS('CapEx Detail Summary (Rates)'!AP$90:AP$129,'CapEx Detail Summary (Rates)'!$D$90:$D$129,$A184),0)</f>
        <v>0</v>
      </c>
    </row>
    <row r="185" spans="1:39" x14ac:dyDescent="0.25">
      <c r="A185" s="11" t="s">
        <v>81</v>
      </c>
      <c r="B185" s="5" t="str">
        <f t="shared" ref="B185:B237" si="124">B10</f>
        <v>Yes</v>
      </c>
      <c r="C185" s="302">
        <f>IF($B185="Yes",SUMIFS('CapEx Detail Summary (Rates)'!F$90:F$129,'CapEx Detail Summary (Rates)'!$D$90:$D$129,$A185),0)</f>
        <v>0</v>
      </c>
      <c r="D185" s="302">
        <f>IF($B185="Yes",SUMIFS('CapEx Detail Summary (Rates)'!G$90:G$129,'CapEx Detail Summary (Rates)'!$D$90:$D$129,$A185),0)</f>
        <v>71299.375</v>
      </c>
      <c r="E185" s="302">
        <f>IF($B185="Yes",SUMIFS('CapEx Detail Summary (Rates)'!H$90:H$129,'CapEx Detail Summary (Rates)'!$D$90:$D$129,$A185),0)</f>
        <v>71299.375</v>
      </c>
      <c r="F185" s="302">
        <f>IF($B185="Yes",SUMIFS('CapEx Detail Summary (Rates)'!I$90:I$129,'CapEx Detail Summary (Rates)'!$D$90:$D$129,$A185),0)</f>
        <v>142598.75</v>
      </c>
      <c r="G185" s="302">
        <f>IF($B185="Yes",SUMIFS('CapEx Detail Summary (Rates)'!J$90:J$129,'CapEx Detail Summary (Rates)'!$D$90:$D$129,$A185),0)</f>
        <v>213898.125</v>
      </c>
      <c r="H185" s="302">
        <f>IF($B185="Yes",SUMIFS('CapEx Detail Summary (Rates)'!K$90:K$129,'CapEx Detail Summary (Rates)'!$D$90:$D$129,$A185),0)</f>
        <v>213898.125</v>
      </c>
      <c r="I185" s="302">
        <f>IF($B185="Yes",SUMIFS('CapEx Detail Summary (Rates)'!L$90:L$129,'CapEx Detail Summary (Rates)'!$D$90:$D$129,$A185),0)</f>
        <v>356496.875</v>
      </c>
      <c r="J185" s="302">
        <f>IF($B185="Yes",SUMIFS('CapEx Detail Summary (Rates)'!M$90:M$129,'CapEx Detail Summary (Rates)'!$D$90:$D$129,$A185),0)</f>
        <v>356496.875</v>
      </c>
      <c r="K185" s="302">
        <f>IF($B185="Yes",SUMIFS('CapEx Detail Summary (Rates)'!N$90:N$129,'CapEx Detail Summary (Rates)'!$D$90:$D$129,$A185),0)</f>
        <v>355966.875</v>
      </c>
      <c r="L185" s="302">
        <f>IF($B185="Yes",SUMIFS('CapEx Detail Summary (Rates)'!O$90:O$129,'CapEx Detail Summary (Rates)'!$D$90:$D$129,$A185),0)</f>
        <v>355966.875</v>
      </c>
      <c r="M185" s="302">
        <f>IF($B185="Yes",SUMIFS('CapEx Detail Summary (Rates)'!P$90:P$129,'CapEx Detail Summary (Rates)'!$D$90:$D$129,$A185),0)</f>
        <v>355966.875</v>
      </c>
      <c r="N185" s="302">
        <f>IF($B185="Yes",SUMIFS('CapEx Detail Summary (Rates)'!Q$90:Q$129,'CapEx Detail Summary (Rates)'!$D$90:$D$129,$A185),0)</f>
        <v>210428.125</v>
      </c>
      <c r="O185" s="302">
        <f>IF($B185="Yes",SUMIFS('CapEx Detail Summary (Rates)'!R$90:R$129,'CapEx Detail Summary (Rates)'!$D$90:$D$129,$A185),0)</f>
        <v>90790.3</v>
      </c>
      <c r="P185" s="302">
        <f>IF($B185="Yes",SUMIFS('CapEx Detail Summary (Rates)'!S$90:S$129,'CapEx Detail Summary (Rates)'!$D$90:$D$129,$A185),0)</f>
        <v>79307.319707963223</v>
      </c>
      <c r="Q185" s="302">
        <f>IF($B185="Yes",SUMIFS('CapEx Detail Summary (Rates)'!T$90:T$129,'CapEx Detail Summary (Rates)'!$D$90:$D$129,$A185),0)</f>
        <v>79307.319707963223</v>
      </c>
      <c r="R185" s="302">
        <f>IF($B185="Yes",SUMIFS('CapEx Detail Summary (Rates)'!U$90:U$129,'CapEx Detail Summary (Rates)'!$D$90:$D$129,$A185),0)</f>
        <v>158614.63941592645</v>
      </c>
      <c r="S185" s="302">
        <f>IF($B185="Yes",SUMIFS('CapEx Detail Summary (Rates)'!V$90:V$129,'CapEx Detail Summary (Rates)'!$D$90:$D$129,$A185),0)</f>
        <v>237921.95912388965</v>
      </c>
      <c r="T185" s="302">
        <f>IF($B185="Yes",SUMIFS('CapEx Detail Summary (Rates)'!W$90:W$129,'CapEx Detail Summary (Rates)'!$D$90:$D$129,$A185),0)</f>
        <v>237921.95912388965</v>
      </c>
      <c r="U185" s="302">
        <f>IF($B185="Yes",SUMIFS('CapEx Detail Summary (Rates)'!X$90:X$129,'CapEx Detail Summary (Rates)'!$D$90:$D$129,$A185),0)</f>
        <v>396536.5985398161</v>
      </c>
      <c r="V185" s="302">
        <f>IF($B185="Yes",SUMIFS('CapEx Detail Summary (Rates)'!Y$90:Y$129,'CapEx Detail Summary (Rates)'!$D$90:$D$129,$A185),0)</f>
        <v>396536.5985398161</v>
      </c>
      <c r="W185" s="302">
        <f>IF($B185="Yes",SUMIFS('CapEx Detail Summary (Rates)'!Z$90:Z$129,'CapEx Detail Summary (Rates)'!$D$90:$D$129,$A185),0)</f>
        <v>380675.13459822338</v>
      </c>
      <c r="X185" s="302">
        <f>IF($B185="Yes",SUMIFS('CapEx Detail Summary (Rates)'!AA$90:AA$129,'CapEx Detail Summary (Rates)'!$D$90:$D$129,$A185),0)</f>
        <v>380675.13459822338</v>
      </c>
      <c r="Y185" s="302">
        <f>IF($B185="Yes",SUMIFS('CapEx Detail Summary (Rates)'!AB$90:AB$129,'CapEx Detail Summary (Rates)'!$D$90:$D$129,$A185),0)</f>
        <v>380675.13459822338</v>
      </c>
      <c r="Z185" s="302">
        <f>IF($B185="Yes",SUMIFS('CapEx Detail Summary (Rates)'!AC$90:AC$129,'CapEx Detail Summary (Rates)'!$D$90:$D$129,$A185),0)</f>
        <v>127439.01153274115</v>
      </c>
      <c r="AA185" s="302">
        <f>IF($B185="Yes",SUMIFS('CapEx Detail Summary (Rates)'!AD$90:AD$129,'CapEx Detail Summary (Rates)'!$D$90:$D$129,$A185),0)</f>
        <v>75282.821367746466</v>
      </c>
      <c r="AB185" s="302">
        <f>IF($B185="Yes",SUMIFS('CapEx Detail Summary (Rates)'!AE$90:AE$129,'CapEx Detail Summary (Rates)'!$D$90:$D$129,$A185),0)</f>
        <v>250350.36577762678</v>
      </c>
      <c r="AC185" s="302">
        <f>IF($B185="Yes",SUMIFS('CapEx Detail Summary (Rates)'!AF$90:AF$129,'CapEx Detail Summary (Rates)'!$D$90:$D$129,$A185),0)</f>
        <v>250350.36577762678</v>
      </c>
      <c r="AD185" s="302">
        <f>IF($B185="Yes",SUMIFS('CapEx Detail Summary (Rates)'!AG$90:AG$129,'CapEx Detail Summary (Rates)'!$D$90:$D$129,$A185),0)</f>
        <v>250350.36577762678</v>
      </c>
      <c r="AE185" s="302">
        <f>IF($B185="Yes",SUMIFS('CapEx Detail Summary (Rates)'!AH$90:AH$129,'CapEx Detail Summary (Rates)'!$D$90:$D$129,$A185),0)</f>
        <v>250350.36577762678</v>
      </c>
      <c r="AF185" s="302">
        <f>IF($B185="Yes",SUMIFS('CapEx Detail Summary (Rates)'!AI$90:AI$129,'CapEx Detail Summary (Rates)'!$D$90:$D$129,$A185),0)</f>
        <v>250350.36577762678</v>
      </c>
      <c r="AG185" s="302">
        <f>IF($B185="Yes",SUMIFS('CapEx Detail Summary (Rates)'!AJ$90:AJ$129,'CapEx Detail Summary (Rates)'!$D$90:$D$129,$A185),0)</f>
        <v>250350.36577762678</v>
      </c>
      <c r="AH185" s="302">
        <f>IF($B185="Yes",SUMIFS('CapEx Detail Summary (Rates)'!AK$90:AK$129,'CapEx Detail Summary (Rates)'!$D$90:$D$129,$A185),0)</f>
        <v>250350.36577762678</v>
      </c>
      <c r="AI185" s="302">
        <f>IF($B185="Yes",SUMIFS('CapEx Detail Summary (Rates)'!AL$90:AL$129,'CapEx Detail Summary (Rates)'!$D$90:$D$129,$A185),0)</f>
        <v>250350.36577762678</v>
      </c>
      <c r="AJ185" s="302">
        <f>IF($B185="Yes",SUMIFS('CapEx Detail Summary (Rates)'!AM$90:AM$129,'CapEx Detail Summary (Rates)'!$D$90:$D$129,$A185),0)</f>
        <v>250350.36577762678</v>
      </c>
      <c r="AK185" s="302">
        <f>IF($B185="Yes",SUMIFS('CapEx Detail Summary (Rates)'!AN$90:AN$129,'CapEx Detail Summary (Rates)'!$D$90:$D$129,$A185),0)</f>
        <v>250350.36577762678</v>
      </c>
      <c r="AL185" s="302">
        <f>IF($B185="Yes",SUMIFS('CapEx Detail Summary (Rates)'!AO$90:AO$129,'CapEx Detail Summary (Rates)'!$D$90:$D$129,$A185),0)</f>
        <v>250350.36577762678</v>
      </c>
      <c r="AM185" s="302">
        <f>IF($B185="Yes",SUMIFS('CapEx Detail Summary (Rates)'!AP$90:AP$129,'CapEx Detail Summary (Rates)'!$D$90:$D$129,$A185),0)</f>
        <v>250350.36577762678</v>
      </c>
    </row>
    <row r="186" spans="1:39" x14ac:dyDescent="0.25">
      <c r="A186" s="11" t="s">
        <v>83</v>
      </c>
      <c r="B186" s="5" t="str">
        <f t="shared" si="124"/>
        <v>No</v>
      </c>
      <c r="C186" s="302">
        <f>IF($B186="Yes",SUMIFS('CapEx Detail Summary (Rates)'!F$90:F$129,'CapEx Detail Summary (Rates)'!$D$90:$D$129,$A186),0)</f>
        <v>0</v>
      </c>
      <c r="D186" s="302">
        <f>IF($B186="Yes",SUMIFS('CapEx Detail Summary (Rates)'!G$90:G$129,'CapEx Detail Summary (Rates)'!$D$90:$D$129,$A186),0)</f>
        <v>0</v>
      </c>
      <c r="E186" s="302">
        <f>IF($B186="Yes",SUMIFS('CapEx Detail Summary (Rates)'!H$90:H$129,'CapEx Detail Summary (Rates)'!$D$90:$D$129,$A186),0)</f>
        <v>0</v>
      </c>
      <c r="F186" s="302">
        <f>IF($B186="Yes",SUMIFS('CapEx Detail Summary (Rates)'!I$90:I$129,'CapEx Detail Summary (Rates)'!$D$90:$D$129,$A186),0)</f>
        <v>0</v>
      </c>
      <c r="G186" s="302">
        <f>IF($B186="Yes",SUMIFS('CapEx Detail Summary (Rates)'!J$90:J$129,'CapEx Detail Summary (Rates)'!$D$90:$D$129,$A186),0)</f>
        <v>0</v>
      </c>
      <c r="H186" s="302">
        <f>IF($B186="Yes",SUMIFS('CapEx Detail Summary (Rates)'!K$90:K$129,'CapEx Detail Summary (Rates)'!$D$90:$D$129,$A186),0)</f>
        <v>0</v>
      </c>
      <c r="I186" s="302">
        <f>IF($B186="Yes",SUMIFS('CapEx Detail Summary (Rates)'!L$90:L$129,'CapEx Detail Summary (Rates)'!$D$90:$D$129,$A186),0)</f>
        <v>0</v>
      </c>
      <c r="J186" s="302">
        <f>IF($B186="Yes",SUMIFS('CapEx Detail Summary (Rates)'!M$90:M$129,'CapEx Detail Summary (Rates)'!$D$90:$D$129,$A186),0)</f>
        <v>0</v>
      </c>
      <c r="K186" s="302">
        <f>IF($B186="Yes",SUMIFS('CapEx Detail Summary (Rates)'!N$90:N$129,'CapEx Detail Summary (Rates)'!$D$90:$D$129,$A186),0)</f>
        <v>0</v>
      </c>
      <c r="L186" s="302">
        <f>IF($B186="Yes",SUMIFS('CapEx Detail Summary (Rates)'!O$90:O$129,'CapEx Detail Summary (Rates)'!$D$90:$D$129,$A186),0)</f>
        <v>0</v>
      </c>
      <c r="M186" s="302">
        <f>IF($B186="Yes",SUMIFS('CapEx Detail Summary (Rates)'!P$90:P$129,'CapEx Detail Summary (Rates)'!$D$90:$D$129,$A186),0)</f>
        <v>0</v>
      </c>
      <c r="N186" s="302">
        <f>IF($B186="Yes",SUMIFS('CapEx Detail Summary (Rates)'!Q$90:Q$129,'CapEx Detail Summary (Rates)'!$D$90:$D$129,$A186),0)</f>
        <v>0</v>
      </c>
      <c r="O186" s="302">
        <f>IF($B186="Yes",SUMIFS('CapEx Detail Summary (Rates)'!R$90:R$129,'CapEx Detail Summary (Rates)'!$D$90:$D$129,$A186),0)</f>
        <v>0</v>
      </c>
      <c r="P186" s="302">
        <f>IF($B186="Yes",SUMIFS('CapEx Detail Summary (Rates)'!S$90:S$129,'CapEx Detail Summary (Rates)'!$D$90:$D$129,$A186),0)</f>
        <v>0</v>
      </c>
      <c r="Q186" s="302">
        <f>IF($B186="Yes",SUMIFS('CapEx Detail Summary (Rates)'!T$90:T$129,'CapEx Detail Summary (Rates)'!$D$90:$D$129,$A186),0)</f>
        <v>0</v>
      </c>
      <c r="R186" s="302">
        <f>IF($B186="Yes",SUMIFS('CapEx Detail Summary (Rates)'!U$90:U$129,'CapEx Detail Summary (Rates)'!$D$90:$D$129,$A186),0)</f>
        <v>0</v>
      </c>
      <c r="S186" s="302">
        <f>IF($B186="Yes",SUMIFS('CapEx Detail Summary (Rates)'!V$90:V$129,'CapEx Detail Summary (Rates)'!$D$90:$D$129,$A186),0)</f>
        <v>0</v>
      </c>
      <c r="T186" s="302">
        <f>IF($B186="Yes",SUMIFS('CapEx Detail Summary (Rates)'!W$90:W$129,'CapEx Detail Summary (Rates)'!$D$90:$D$129,$A186),0)</f>
        <v>0</v>
      </c>
      <c r="U186" s="302">
        <f>IF($B186="Yes",SUMIFS('CapEx Detail Summary (Rates)'!X$90:X$129,'CapEx Detail Summary (Rates)'!$D$90:$D$129,$A186),0)</f>
        <v>0</v>
      </c>
      <c r="V186" s="302">
        <f>IF($B186="Yes",SUMIFS('CapEx Detail Summary (Rates)'!Y$90:Y$129,'CapEx Detail Summary (Rates)'!$D$90:$D$129,$A186),0)</f>
        <v>0</v>
      </c>
      <c r="W186" s="302">
        <f>IF($B186="Yes",SUMIFS('CapEx Detail Summary (Rates)'!Z$90:Z$129,'CapEx Detail Summary (Rates)'!$D$90:$D$129,$A186),0)</f>
        <v>0</v>
      </c>
      <c r="X186" s="302">
        <f>IF($B186="Yes",SUMIFS('CapEx Detail Summary (Rates)'!AA$90:AA$129,'CapEx Detail Summary (Rates)'!$D$90:$D$129,$A186),0)</f>
        <v>0</v>
      </c>
      <c r="Y186" s="302">
        <f>IF($B186="Yes",SUMIFS('CapEx Detail Summary (Rates)'!AB$90:AB$129,'CapEx Detail Summary (Rates)'!$D$90:$D$129,$A186),0)</f>
        <v>0</v>
      </c>
      <c r="Z186" s="302">
        <f>IF($B186="Yes",SUMIFS('CapEx Detail Summary (Rates)'!AC$90:AC$129,'CapEx Detail Summary (Rates)'!$D$90:$D$129,$A186),0)</f>
        <v>0</v>
      </c>
      <c r="AA186" s="302">
        <f>IF($B186="Yes",SUMIFS('CapEx Detail Summary (Rates)'!AD$90:AD$129,'CapEx Detail Summary (Rates)'!$D$90:$D$129,$A186),0)</f>
        <v>0</v>
      </c>
      <c r="AB186" s="302">
        <f>IF($B186="Yes",SUMIFS('CapEx Detail Summary (Rates)'!AE$90:AE$129,'CapEx Detail Summary (Rates)'!$D$90:$D$129,$A186),0)</f>
        <v>0</v>
      </c>
      <c r="AC186" s="302">
        <f>IF($B186="Yes",SUMIFS('CapEx Detail Summary (Rates)'!AF$90:AF$129,'CapEx Detail Summary (Rates)'!$D$90:$D$129,$A186),0)</f>
        <v>0</v>
      </c>
      <c r="AD186" s="302">
        <f>IF($B186="Yes",SUMIFS('CapEx Detail Summary (Rates)'!AG$90:AG$129,'CapEx Detail Summary (Rates)'!$D$90:$D$129,$A186),0)</f>
        <v>0</v>
      </c>
      <c r="AE186" s="302">
        <f>IF($B186="Yes",SUMIFS('CapEx Detail Summary (Rates)'!AH$90:AH$129,'CapEx Detail Summary (Rates)'!$D$90:$D$129,$A186),0)</f>
        <v>0</v>
      </c>
      <c r="AF186" s="302">
        <f>IF($B186="Yes",SUMIFS('CapEx Detail Summary (Rates)'!AI$90:AI$129,'CapEx Detail Summary (Rates)'!$D$90:$D$129,$A186),0)</f>
        <v>0</v>
      </c>
      <c r="AG186" s="302">
        <f>IF($B186="Yes",SUMIFS('CapEx Detail Summary (Rates)'!AJ$90:AJ$129,'CapEx Detail Summary (Rates)'!$D$90:$D$129,$A186),0)</f>
        <v>0</v>
      </c>
      <c r="AH186" s="302">
        <f>IF($B186="Yes",SUMIFS('CapEx Detail Summary (Rates)'!AK$90:AK$129,'CapEx Detail Summary (Rates)'!$D$90:$D$129,$A186),0)</f>
        <v>0</v>
      </c>
      <c r="AI186" s="302">
        <f>IF($B186="Yes",SUMIFS('CapEx Detail Summary (Rates)'!AL$90:AL$129,'CapEx Detail Summary (Rates)'!$D$90:$D$129,$A186),0)</f>
        <v>0</v>
      </c>
      <c r="AJ186" s="302">
        <f>IF($B186="Yes",SUMIFS('CapEx Detail Summary (Rates)'!AM$90:AM$129,'CapEx Detail Summary (Rates)'!$D$90:$D$129,$A186),0)</f>
        <v>0</v>
      </c>
      <c r="AK186" s="302">
        <f>IF($B186="Yes",SUMIFS('CapEx Detail Summary (Rates)'!AN$90:AN$129,'CapEx Detail Summary (Rates)'!$D$90:$D$129,$A186),0)</f>
        <v>0</v>
      </c>
      <c r="AL186" s="302">
        <f>IF($B186="Yes",SUMIFS('CapEx Detail Summary (Rates)'!AO$90:AO$129,'CapEx Detail Summary (Rates)'!$D$90:$D$129,$A186),0)</f>
        <v>0</v>
      </c>
      <c r="AM186" s="302">
        <f>IF($B186="Yes",SUMIFS('CapEx Detail Summary (Rates)'!AP$90:AP$129,'CapEx Detail Summary (Rates)'!$D$90:$D$129,$A186),0)</f>
        <v>0</v>
      </c>
    </row>
    <row r="187" spans="1:39" x14ac:dyDescent="0.25">
      <c r="A187" s="11" t="s">
        <v>84</v>
      </c>
      <c r="B187" s="5" t="str">
        <f t="shared" si="124"/>
        <v>Yes</v>
      </c>
      <c r="C187" s="302">
        <f>IF($B187="Yes",SUMIFS('CapEx Detail Summary (Rates)'!F$90:F$129,'CapEx Detail Summary (Rates)'!$D$90:$D$129,$A187),0)</f>
        <v>0</v>
      </c>
      <c r="D187" s="302">
        <f>IF($B187="Yes",SUMIFS('CapEx Detail Summary (Rates)'!G$90:G$129,'CapEx Detail Summary (Rates)'!$D$90:$D$129,$A187),0)</f>
        <v>3317.6</v>
      </c>
      <c r="E187" s="302">
        <f>IF($B187="Yes",SUMIFS('CapEx Detail Summary (Rates)'!H$90:H$129,'CapEx Detail Summary (Rates)'!$D$90:$D$129,$A187),0)</f>
        <v>6635.2</v>
      </c>
      <c r="F187" s="302">
        <f>IF($B187="Yes",SUMIFS('CapEx Detail Summary (Rates)'!I$90:I$129,'CapEx Detail Summary (Rates)'!$D$90:$D$129,$A187),0)</f>
        <v>9289.2800000000007</v>
      </c>
      <c r="G187" s="302">
        <f>IF($B187="Yes",SUMIFS('CapEx Detail Summary (Rates)'!J$90:J$129,'CapEx Detail Summary (Rates)'!$D$90:$D$129,$A187),0)</f>
        <v>13270.4</v>
      </c>
      <c r="H187" s="302">
        <f>IF($B187="Yes",SUMIFS('CapEx Detail Summary (Rates)'!K$90:K$129,'CapEx Detail Summary (Rates)'!$D$90:$D$129,$A187),0)</f>
        <v>16588</v>
      </c>
      <c r="I187" s="302">
        <f>IF($B187="Yes",SUMIFS('CapEx Detail Summary (Rates)'!L$90:L$129,'CapEx Detail Summary (Rates)'!$D$90:$D$129,$A187),0)</f>
        <v>19905.600000000002</v>
      </c>
      <c r="J187" s="302">
        <f>IF($B187="Yes",SUMIFS('CapEx Detail Summary (Rates)'!M$90:M$129,'CapEx Detail Summary (Rates)'!$D$90:$D$129,$A187),0)</f>
        <v>16588</v>
      </c>
      <c r="K187" s="302">
        <f>IF($B187="Yes",SUMIFS('CapEx Detail Summary (Rates)'!N$90:N$129,'CapEx Detail Summary (Rates)'!$D$90:$D$129,$A187),0)</f>
        <v>16588</v>
      </c>
      <c r="L187" s="302">
        <f>IF($B187="Yes",SUMIFS('CapEx Detail Summary (Rates)'!O$90:O$129,'CapEx Detail Summary (Rates)'!$D$90:$D$129,$A187),0)</f>
        <v>9952.8000000000011</v>
      </c>
      <c r="M187" s="302">
        <f>IF($B187="Yes",SUMIFS('CapEx Detail Summary (Rates)'!P$90:P$129,'CapEx Detail Summary (Rates)'!$D$90:$D$129,$A187),0)</f>
        <v>6635.2</v>
      </c>
      <c r="N187" s="302">
        <f>IF($B187="Yes",SUMIFS('CapEx Detail Summary (Rates)'!Q$90:Q$129,'CapEx Detail Summary (Rates)'!$D$90:$D$129,$A187),0)</f>
        <v>6635.2</v>
      </c>
      <c r="O187" s="302">
        <f>IF($B187="Yes",SUMIFS('CapEx Detail Summary (Rates)'!R$90:R$129,'CapEx Detail Summary (Rates)'!$D$90:$D$129,$A187),0)</f>
        <v>6653.9000000000005</v>
      </c>
      <c r="P187" s="302">
        <f>IF($B187="Yes",SUMIFS('CapEx Detail Summary (Rates)'!S$90:S$129,'CapEx Detail Summary (Rates)'!$D$90:$D$129,$A187),0)</f>
        <v>3642.6783378902956</v>
      </c>
      <c r="Q187" s="302">
        <f>IF($B187="Yes",SUMIFS('CapEx Detail Summary (Rates)'!T$90:T$129,'CapEx Detail Summary (Rates)'!$D$90:$D$129,$A187),0)</f>
        <v>7285.3566757805911</v>
      </c>
      <c r="R187" s="302">
        <f>IF($B187="Yes",SUMIFS('CapEx Detail Summary (Rates)'!U$90:U$129,'CapEx Detail Summary (Rates)'!$D$90:$D$129,$A187),0)</f>
        <v>10199.499346092829</v>
      </c>
      <c r="S187" s="302">
        <f>IF($B187="Yes",SUMIFS('CapEx Detail Summary (Rates)'!V$90:V$129,'CapEx Detail Summary (Rates)'!$D$90:$D$129,$A187),0)</f>
        <v>14570.713351561182</v>
      </c>
      <c r="T187" s="302">
        <f>IF($B187="Yes",SUMIFS('CapEx Detail Summary (Rates)'!W$90:W$129,'CapEx Detail Summary (Rates)'!$D$90:$D$129,$A187),0)</f>
        <v>18213.391689451477</v>
      </c>
      <c r="U187" s="302">
        <f>IF($B187="Yes",SUMIFS('CapEx Detail Summary (Rates)'!X$90:X$129,'CapEx Detail Summary (Rates)'!$D$90:$D$129,$A187),0)</f>
        <v>21856.070027341771</v>
      </c>
      <c r="V187" s="302">
        <f>IF($B187="Yes",SUMIFS('CapEx Detail Summary (Rates)'!Y$90:Y$129,'CapEx Detail Summary (Rates)'!$D$90:$D$129,$A187),0)</f>
        <v>18213.391689451477</v>
      </c>
      <c r="W187" s="302">
        <f>IF($B187="Yes",SUMIFS('CapEx Detail Summary (Rates)'!Z$90:Z$129,'CapEx Detail Summary (Rates)'!$D$90:$D$129,$A187),0)</f>
        <v>18213.391689451477</v>
      </c>
      <c r="X187" s="302">
        <f>IF($B187="Yes",SUMIFS('CapEx Detail Summary (Rates)'!AA$90:AA$129,'CapEx Detail Summary (Rates)'!$D$90:$D$129,$A187),0)</f>
        <v>10928.035013670886</v>
      </c>
      <c r="Y187" s="302">
        <f>IF($B187="Yes",SUMIFS('CapEx Detail Summary (Rates)'!AB$90:AB$129,'CapEx Detail Summary (Rates)'!$D$90:$D$129,$A187),0)</f>
        <v>7285.3566757805911</v>
      </c>
      <c r="Z187" s="302">
        <f>IF($B187="Yes",SUMIFS('CapEx Detail Summary (Rates)'!AC$90:AC$129,'CapEx Detail Summary (Rates)'!$D$90:$D$129,$A187),0)</f>
        <v>7285.3566757805911</v>
      </c>
      <c r="AA187" s="302">
        <f>IF($B187="Yes",SUMIFS('CapEx Detail Summary (Rates)'!AD$90:AD$129,'CapEx Detail Summary (Rates)'!$D$90:$D$129,$A187),0)</f>
        <v>7305.8901973536977</v>
      </c>
      <c r="AB187" s="302">
        <f>IF($B187="Yes",SUMIFS('CapEx Detail Summary (Rates)'!AE$90:AE$129,'CapEx Detail Summary (Rates)'!$D$90:$D$129,$A187),0)</f>
        <v>12130.229587319063</v>
      </c>
      <c r="AC187" s="302">
        <f>IF($B187="Yes",SUMIFS('CapEx Detail Summary (Rates)'!AF$90:AF$129,'CapEx Detail Summary (Rates)'!$D$90:$D$129,$A187),0)</f>
        <v>12130.229587319063</v>
      </c>
      <c r="AD187" s="302">
        <f>IF($B187="Yes",SUMIFS('CapEx Detail Summary (Rates)'!AG$90:AG$129,'CapEx Detail Summary (Rates)'!$D$90:$D$129,$A187),0)</f>
        <v>12130.229587319063</v>
      </c>
      <c r="AE187" s="302">
        <f>IF($B187="Yes",SUMIFS('CapEx Detail Summary (Rates)'!AH$90:AH$129,'CapEx Detail Summary (Rates)'!$D$90:$D$129,$A187),0)</f>
        <v>12130.229587319063</v>
      </c>
      <c r="AF187" s="302">
        <f>IF($B187="Yes",SUMIFS('CapEx Detail Summary (Rates)'!AI$90:AI$129,'CapEx Detail Summary (Rates)'!$D$90:$D$129,$A187),0)</f>
        <v>12130.229587319063</v>
      </c>
      <c r="AG187" s="302">
        <f>IF($B187="Yes",SUMIFS('CapEx Detail Summary (Rates)'!AJ$90:AJ$129,'CapEx Detail Summary (Rates)'!$D$90:$D$129,$A187),0)</f>
        <v>12130.229587319063</v>
      </c>
      <c r="AH187" s="302">
        <f>IF($B187="Yes",SUMIFS('CapEx Detail Summary (Rates)'!AK$90:AK$129,'CapEx Detail Summary (Rates)'!$D$90:$D$129,$A187),0)</f>
        <v>12130.229587319063</v>
      </c>
      <c r="AI187" s="302">
        <f>IF($B187="Yes",SUMIFS('CapEx Detail Summary (Rates)'!AL$90:AL$129,'CapEx Detail Summary (Rates)'!$D$90:$D$129,$A187),0)</f>
        <v>12130.229587319063</v>
      </c>
      <c r="AJ187" s="302">
        <f>IF($B187="Yes",SUMIFS('CapEx Detail Summary (Rates)'!AM$90:AM$129,'CapEx Detail Summary (Rates)'!$D$90:$D$129,$A187),0)</f>
        <v>12130.229587319063</v>
      </c>
      <c r="AK187" s="302">
        <f>IF($B187="Yes",SUMIFS('CapEx Detail Summary (Rates)'!AN$90:AN$129,'CapEx Detail Summary (Rates)'!$D$90:$D$129,$A187),0)</f>
        <v>12130.229587319063</v>
      </c>
      <c r="AL187" s="302">
        <f>IF($B187="Yes",SUMIFS('CapEx Detail Summary (Rates)'!AO$90:AO$129,'CapEx Detail Summary (Rates)'!$D$90:$D$129,$A187),0)</f>
        <v>12130.229587319063</v>
      </c>
      <c r="AM187" s="302">
        <f>IF($B187="Yes",SUMIFS('CapEx Detail Summary (Rates)'!AP$90:AP$129,'CapEx Detail Summary (Rates)'!$D$90:$D$129,$A187),0)</f>
        <v>12130.229587319063</v>
      </c>
    </row>
    <row r="188" spans="1:39" x14ac:dyDescent="0.25">
      <c r="A188" s="11" t="s">
        <v>85</v>
      </c>
      <c r="B188" s="5" t="str">
        <f t="shared" si="124"/>
        <v>No</v>
      </c>
      <c r="C188" s="302">
        <f>IF($B188="Yes",SUMIFS('CapEx Detail Summary (Rates)'!F$90:F$129,'CapEx Detail Summary (Rates)'!$D$90:$D$129,$A188),0)</f>
        <v>0</v>
      </c>
      <c r="D188" s="302">
        <f>IF($B188="Yes",SUMIFS('CapEx Detail Summary (Rates)'!G$90:G$129,'CapEx Detail Summary (Rates)'!$D$90:$D$129,$A188),0)</f>
        <v>0</v>
      </c>
      <c r="E188" s="302">
        <f>IF($B188="Yes",SUMIFS('CapEx Detail Summary (Rates)'!H$90:H$129,'CapEx Detail Summary (Rates)'!$D$90:$D$129,$A188),0)</f>
        <v>0</v>
      </c>
      <c r="F188" s="302">
        <f>IF($B188="Yes",SUMIFS('CapEx Detail Summary (Rates)'!I$90:I$129,'CapEx Detail Summary (Rates)'!$D$90:$D$129,$A188),0)</f>
        <v>0</v>
      </c>
      <c r="G188" s="302">
        <f>IF($B188="Yes",SUMIFS('CapEx Detail Summary (Rates)'!J$90:J$129,'CapEx Detail Summary (Rates)'!$D$90:$D$129,$A188),0)</f>
        <v>0</v>
      </c>
      <c r="H188" s="302">
        <f>IF($B188="Yes",SUMIFS('CapEx Detail Summary (Rates)'!K$90:K$129,'CapEx Detail Summary (Rates)'!$D$90:$D$129,$A188),0)</f>
        <v>0</v>
      </c>
      <c r="I188" s="302">
        <f>IF($B188="Yes",SUMIFS('CapEx Detail Summary (Rates)'!L$90:L$129,'CapEx Detail Summary (Rates)'!$D$90:$D$129,$A188),0)</f>
        <v>0</v>
      </c>
      <c r="J188" s="302">
        <f>IF($B188="Yes",SUMIFS('CapEx Detail Summary (Rates)'!M$90:M$129,'CapEx Detail Summary (Rates)'!$D$90:$D$129,$A188),0)</f>
        <v>0</v>
      </c>
      <c r="K188" s="302">
        <f>IF($B188="Yes",SUMIFS('CapEx Detail Summary (Rates)'!N$90:N$129,'CapEx Detail Summary (Rates)'!$D$90:$D$129,$A188),0)</f>
        <v>0</v>
      </c>
      <c r="L188" s="302">
        <f>IF($B188="Yes",SUMIFS('CapEx Detail Summary (Rates)'!O$90:O$129,'CapEx Detail Summary (Rates)'!$D$90:$D$129,$A188),0)</f>
        <v>0</v>
      </c>
      <c r="M188" s="302">
        <f>IF($B188="Yes",SUMIFS('CapEx Detail Summary (Rates)'!P$90:P$129,'CapEx Detail Summary (Rates)'!$D$90:$D$129,$A188),0)</f>
        <v>0</v>
      </c>
      <c r="N188" s="302">
        <f>IF($B188="Yes",SUMIFS('CapEx Detail Summary (Rates)'!Q$90:Q$129,'CapEx Detail Summary (Rates)'!$D$90:$D$129,$A188),0)</f>
        <v>0</v>
      </c>
      <c r="O188" s="302">
        <f>IF($B188="Yes",SUMIFS('CapEx Detail Summary (Rates)'!R$90:R$129,'CapEx Detail Summary (Rates)'!$D$90:$D$129,$A188),0)</f>
        <v>0</v>
      </c>
      <c r="P188" s="302">
        <f>IF($B188="Yes",SUMIFS('CapEx Detail Summary (Rates)'!S$90:S$129,'CapEx Detail Summary (Rates)'!$D$90:$D$129,$A188),0)</f>
        <v>0</v>
      </c>
      <c r="Q188" s="302">
        <f>IF($B188="Yes",SUMIFS('CapEx Detail Summary (Rates)'!T$90:T$129,'CapEx Detail Summary (Rates)'!$D$90:$D$129,$A188),0)</f>
        <v>0</v>
      </c>
      <c r="R188" s="302">
        <f>IF($B188="Yes",SUMIFS('CapEx Detail Summary (Rates)'!U$90:U$129,'CapEx Detail Summary (Rates)'!$D$90:$D$129,$A188),0)</f>
        <v>0</v>
      </c>
      <c r="S188" s="302">
        <f>IF($B188="Yes",SUMIFS('CapEx Detail Summary (Rates)'!V$90:V$129,'CapEx Detail Summary (Rates)'!$D$90:$D$129,$A188),0)</f>
        <v>0</v>
      </c>
      <c r="T188" s="302">
        <f>IF($B188="Yes",SUMIFS('CapEx Detail Summary (Rates)'!W$90:W$129,'CapEx Detail Summary (Rates)'!$D$90:$D$129,$A188),0)</f>
        <v>0</v>
      </c>
      <c r="U188" s="302">
        <f>IF($B188="Yes",SUMIFS('CapEx Detail Summary (Rates)'!X$90:X$129,'CapEx Detail Summary (Rates)'!$D$90:$D$129,$A188),0)</f>
        <v>0</v>
      </c>
      <c r="V188" s="302">
        <f>IF($B188="Yes",SUMIFS('CapEx Detail Summary (Rates)'!Y$90:Y$129,'CapEx Detail Summary (Rates)'!$D$90:$D$129,$A188),0)</f>
        <v>0</v>
      </c>
      <c r="W188" s="302">
        <f>IF($B188="Yes",SUMIFS('CapEx Detail Summary (Rates)'!Z$90:Z$129,'CapEx Detail Summary (Rates)'!$D$90:$D$129,$A188),0)</f>
        <v>0</v>
      </c>
      <c r="X188" s="302">
        <f>IF($B188="Yes",SUMIFS('CapEx Detail Summary (Rates)'!AA$90:AA$129,'CapEx Detail Summary (Rates)'!$D$90:$D$129,$A188),0)</f>
        <v>0</v>
      </c>
      <c r="Y188" s="302">
        <f>IF($B188="Yes",SUMIFS('CapEx Detail Summary (Rates)'!AB$90:AB$129,'CapEx Detail Summary (Rates)'!$D$90:$D$129,$A188),0)</f>
        <v>0</v>
      </c>
      <c r="Z188" s="302">
        <f>IF($B188="Yes",SUMIFS('CapEx Detail Summary (Rates)'!AC$90:AC$129,'CapEx Detail Summary (Rates)'!$D$90:$D$129,$A188),0)</f>
        <v>0</v>
      </c>
      <c r="AA188" s="302">
        <f>IF($B188="Yes",SUMIFS('CapEx Detail Summary (Rates)'!AD$90:AD$129,'CapEx Detail Summary (Rates)'!$D$90:$D$129,$A188),0)</f>
        <v>0</v>
      </c>
      <c r="AB188" s="302">
        <f>IF($B188="Yes",SUMIFS('CapEx Detail Summary (Rates)'!AE$90:AE$129,'CapEx Detail Summary (Rates)'!$D$90:$D$129,$A188),0)</f>
        <v>0</v>
      </c>
      <c r="AC188" s="302">
        <f>IF($B188="Yes",SUMIFS('CapEx Detail Summary (Rates)'!AF$90:AF$129,'CapEx Detail Summary (Rates)'!$D$90:$D$129,$A188),0)</f>
        <v>0</v>
      </c>
      <c r="AD188" s="302">
        <f>IF($B188="Yes",SUMIFS('CapEx Detail Summary (Rates)'!AG$90:AG$129,'CapEx Detail Summary (Rates)'!$D$90:$D$129,$A188),0)</f>
        <v>0</v>
      </c>
      <c r="AE188" s="302">
        <f>IF($B188="Yes",SUMIFS('CapEx Detail Summary (Rates)'!AH$90:AH$129,'CapEx Detail Summary (Rates)'!$D$90:$D$129,$A188),0)</f>
        <v>0</v>
      </c>
      <c r="AF188" s="302">
        <f>IF($B188="Yes",SUMIFS('CapEx Detail Summary (Rates)'!AI$90:AI$129,'CapEx Detail Summary (Rates)'!$D$90:$D$129,$A188),0)</f>
        <v>0</v>
      </c>
      <c r="AG188" s="302">
        <f>IF($B188="Yes",SUMIFS('CapEx Detail Summary (Rates)'!AJ$90:AJ$129,'CapEx Detail Summary (Rates)'!$D$90:$D$129,$A188),0)</f>
        <v>0</v>
      </c>
      <c r="AH188" s="302">
        <f>IF($B188="Yes",SUMIFS('CapEx Detail Summary (Rates)'!AK$90:AK$129,'CapEx Detail Summary (Rates)'!$D$90:$D$129,$A188),0)</f>
        <v>0</v>
      </c>
      <c r="AI188" s="302">
        <f>IF($B188="Yes",SUMIFS('CapEx Detail Summary (Rates)'!AL$90:AL$129,'CapEx Detail Summary (Rates)'!$D$90:$D$129,$A188),0)</f>
        <v>0</v>
      </c>
      <c r="AJ188" s="302">
        <f>IF($B188="Yes",SUMIFS('CapEx Detail Summary (Rates)'!AM$90:AM$129,'CapEx Detail Summary (Rates)'!$D$90:$D$129,$A188),0)</f>
        <v>0</v>
      </c>
      <c r="AK188" s="302">
        <f>IF($B188="Yes",SUMIFS('CapEx Detail Summary (Rates)'!AN$90:AN$129,'CapEx Detail Summary (Rates)'!$D$90:$D$129,$A188),0)</f>
        <v>0</v>
      </c>
      <c r="AL188" s="302">
        <f>IF($B188="Yes",SUMIFS('CapEx Detail Summary (Rates)'!AO$90:AO$129,'CapEx Detail Summary (Rates)'!$D$90:$D$129,$A188),0)</f>
        <v>0</v>
      </c>
      <c r="AM188" s="302">
        <f>IF($B188="Yes",SUMIFS('CapEx Detail Summary (Rates)'!AP$90:AP$129,'CapEx Detail Summary (Rates)'!$D$90:$D$129,$A188),0)</f>
        <v>0</v>
      </c>
    </row>
    <row r="189" spans="1:39" x14ac:dyDescent="0.25">
      <c r="A189" s="11" t="s">
        <v>86</v>
      </c>
      <c r="B189" s="5" t="str">
        <f t="shared" si="124"/>
        <v>Yes</v>
      </c>
      <c r="C189" s="302">
        <f>IF($B189="Yes",SUMIFS('CapEx Detail Summary (Rates)'!F$90:F$129,'CapEx Detail Summary (Rates)'!$D$90:$D$129,$A189),0)</f>
        <v>0</v>
      </c>
      <c r="D189" s="302">
        <f>IF($B189="Yes",SUMIFS('CapEx Detail Summary (Rates)'!G$90:G$129,'CapEx Detail Summary (Rates)'!$D$90:$D$129,$A189),0)</f>
        <v>24875.689600000002</v>
      </c>
      <c r="E189" s="302">
        <f>IF($B189="Yes",SUMIFS('CapEx Detail Summary (Rates)'!H$90:H$129,'CapEx Detail Summary (Rates)'!$D$90:$D$129,$A189),0)</f>
        <v>24875.689600000002</v>
      </c>
      <c r="F189" s="302">
        <f>IF($B189="Yes",SUMIFS('CapEx Detail Summary (Rates)'!I$90:I$129,'CapEx Detail Summary (Rates)'!$D$90:$D$129,$A189),0)</f>
        <v>74627.068799999979</v>
      </c>
      <c r="G189" s="302">
        <f>IF($B189="Yes",SUMIFS('CapEx Detail Summary (Rates)'!J$90:J$129,'CapEx Detail Summary (Rates)'!$D$90:$D$129,$A189),0)</f>
        <v>99502.758400000006</v>
      </c>
      <c r="H189" s="302">
        <f>IF($B189="Yes",SUMIFS('CapEx Detail Summary (Rates)'!K$90:K$129,'CapEx Detail Summary (Rates)'!$D$90:$D$129,$A189),0)</f>
        <v>99502.758400000006</v>
      </c>
      <c r="I189" s="302">
        <f>IF($B189="Yes",SUMIFS('CapEx Detail Summary (Rates)'!L$90:L$129,'CapEx Detail Summary (Rates)'!$D$90:$D$129,$A189),0)</f>
        <v>99502.758400000006</v>
      </c>
      <c r="J189" s="302">
        <f>IF($B189="Yes",SUMIFS('CapEx Detail Summary (Rates)'!M$90:M$129,'CapEx Detail Summary (Rates)'!$D$90:$D$129,$A189),0)</f>
        <v>99502.758400000006</v>
      </c>
      <c r="K189" s="302">
        <f>IF($B189="Yes",SUMIFS('CapEx Detail Summary (Rates)'!N$90:N$129,'CapEx Detail Summary (Rates)'!$D$90:$D$129,$A189),0)</f>
        <v>74627.068799999979</v>
      </c>
      <c r="L189" s="302">
        <f>IF($B189="Yes",SUMIFS('CapEx Detail Summary (Rates)'!O$90:O$129,'CapEx Detail Summary (Rates)'!$D$90:$D$129,$A189),0)</f>
        <v>74627.068799999979</v>
      </c>
      <c r="M189" s="302">
        <f>IF($B189="Yes",SUMIFS('CapEx Detail Summary (Rates)'!P$90:P$129,'CapEx Detail Summary (Rates)'!$D$90:$D$129,$A189),0)</f>
        <v>99502.758400000006</v>
      </c>
      <c r="N189" s="302">
        <f>IF($B189="Yes",SUMIFS('CapEx Detail Summary (Rates)'!Q$90:Q$129,'CapEx Detail Summary (Rates)'!$D$90:$D$129,$A189),0)</f>
        <v>99502.758400000006</v>
      </c>
      <c r="O189" s="302">
        <f>IF($B189="Yes",SUMIFS('CapEx Detail Summary (Rates)'!R$90:R$129,'CapEx Detail Summary (Rates)'!$D$90:$D$129,$A189),0)</f>
        <v>125940.78600000001</v>
      </c>
      <c r="P189" s="302">
        <f>IF($B189="Yes",SUMIFS('CapEx Detail Summary (Rates)'!S$90:S$129,'CapEx Detail Summary (Rates)'!$D$90:$D$129,$A189),0)</f>
        <v>27741.744250902579</v>
      </c>
      <c r="Q189" s="302">
        <f>IF($B189="Yes",SUMIFS('CapEx Detail Summary (Rates)'!T$90:T$129,'CapEx Detail Summary (Rates)'!$D$90:$D$129,$A189),0)</f>
        <v>27741.744250902579</v>
      </c>
      <c r="R189" s="302">
        <f>IF($B189="Yes",SUMIFS('CapEx Detail Summary (Rates)'!U$90:U$129,'CapEx Detail Summary (Rates)'!$D$90:$D$129,$A189),0)</f>
        <v>83225.232752707743</v>
      </c>
      <c r="S189" s="302">
        <f>IF($B189="Yes",SUMIFS('CapEx Detail Summary (Rates)'!V$90:V$129,'CapEx Detail Summary (Rates)'!$D$90:$D$129,$A189),0)</f>
        <v>110966.97700361031</v>
      </c>
      <c r="T189" s="302">
        <f>IF($B189="Yes",SUMIFS('CapEx Detail Summary (Rates)'!W$90:W$129,'CapEx Detail Summary (Rates)'!$D$90:$D$129,$A189),0)</f>
        <v>110966.97700361031</v>
      </c>
      <c r="U189" s="302">
        <f>IF($B189="Yes",SUMIFS('CapEx Detail Summary (Rates)'!X$90:X$129,'CapEx Detail Summary (Rates)'!$D$90:$D$129,$A189),0)</f>
        <v>110966.97700361031</v>
      </c>
      <c r="V189" s="302">
        <f>IF($B189="Yes",SUMIFS('CapEx Detail Summary (Rates)'!Y$90:Y$129,'CapEx Detail Summary (Rates)'!$D$90:$D$129,$A189),0)</f>
        <v>110966.97700361031</v>
      </c>
      <c r="W189" s="302">
        <f>IF($B189="Yes",SUMIFS('CapEx Detail Summary (Rates)'!Z$90:Z$129,'CapEx Detail Summary (Rates)'!$D$90:$D$129,$A189),0)</f>
        <v>83225.232752707743</v>
      </c>
      <c r="X189" s="302">
        <f>IF($B189="Yes",SUMIFS('CapEx Detail Summary (Rates)'!AA$90:AA$129,'CapEx Detail Summary (Rates)'!$D$90:$D$129,$A189),0)</f>
        <v>83225.232752707743</v>
      </c>
      <c r="Y189" s="302">
        <f>IF($B189="Yes",SUMIFS('CapEx Detail Summary (Rates)'!AB$90:AB$129,'CapEx Detail Summary (Rates)'!$D$90:$D$129,$A189),0)</f>
        <v>110966.97700361031</v>
      </c>
      <c r="Z189" s="302">
        <f>IF($B189="Yes",SUMIFS('CapEx Detail Summary (Rates)'!AC$90:AC$129,'CapEx Detail Summary (Rates)'!$D$90:$D$129,$A189),0)</f>
        <v>110966.97700361031</v>
      </c>
      <c r="AA189" s="302">
        <f>IF($B189="Yes",SUMIFS('CapEx Detail Summary (Rates)'!AD$90:AD$129,'CapEx Detail Summary (Rates)'!$D$90:$D$129,$A189),0)</f>
        <v>140450.94138583483</v>
      </c>
      <c r="AB189" s="302">
        <f>IF($B189="Yes",SUMIFS('CapEx Detail Summary (Rates)'!AE$90:AE$129,'CapEx Detail Summary (Rates)'!$D$90:$D$129,$A189),0)</f>
        <v>95264.480942725044</v>
      </c>
      <c r="AC189" s="302">
        <f>IF($B189="Yes",SUMIFS('CapEx Detail Summary (Rates)'!AF$90:AF$129,'CapEx Detail Summary (Rates)'!$D$90:$D$129,$A189),0)</f>
        <v>95264.480942725044</v>
      </c>
      <c r="AD189" s="302">
        <f>IF($B189="Yes",SUMIFS('CapEx Detail Summary (Rates)'!AG$90:AG$129,'CapEx Detail Summary (Rates)'!$D$90:$D$129,$A189),0)</f>
        <v>95264.480942725044</v>
      </c>
      <c r="AE189" s="302">
        <f>IF($B189="Yes",SUMIFS('CapEx Detail Summary (Rates)'!AH$90:AH$129,'CapEx Detail Summary (Rates)'!$D$90:$D$129,$A189),0)</f>
        <v>95264.480942725044</v>
      </c>
      <c r="AF189" s="302">
        <f>IF($B189="Yes",SUMIFS('CapEx Detail Summary (Rates)'!AI$90:AI$129,'CapEx Detail Summary (Rates)'!$D$90:$D$129,$A189),0)</f>
        <v>95264.480942725044</v>
      </c>
      <c r="AG189" s="302">
        <f>IF($B189="Yes",SUMIFS('CapEx Detail Summary (Rates)'!AJ$90:AJ$129,'CapEx Detail Summary (Rates)'!$D$90:$D$129,$A189),0)</f>
        <v>95264.480942725044</v>
      </c>
      <c r="AH189" s="302">
        <f>IF($B189="Yes",SUMIFS('CapEx Detail Summary (Rates)'!AK$90:AK$129,'CapEx Detail Summary (Rates)'!$D$90:$D$129,$A189),0)</f>
        <v>95264.480942725044</v>
      </c>
      <c r="AI189" s="302">
        <f>IF($B189="Yes",SUMIFS('CapEx Detail Summary (Rates)'!AL$90:AL$129,'CapEx Detail Summary (Rates)'!$D$90:$D$129,$A189),0)</f>
        <v>95264.480942725044</v>
      </c>
      <c r="AJ189" s="302">
        <f>IF($B189="Yes",SUMIFS('CapEx Detail Summary (Rates)'!AM$90:AM$129,'CapEx Detail Summary (Rates)'!$D$90:$D$129,$A189),0)</f>
        <v>95264.480942725044</v>
      </c>
      <c r="AK189" s="302">
        <f>IF($B189="Yes",SUMIFS('CapEx Detail Summary (Rates)'!AN$90:AN$129,'CapEx Detail Summary (Rates)'!$D$90:$D$129,$A189),0)</f>
        <v>95264.480942725044</v>
      </c>
      <c r="AL189" s="302">
        <f>IF($B189="Yes",SUMIFS('CapEx Detail Summary (Rates)'!AO$90:AO$129,'CapEx Detail Summary (Rates)'!$D$90:$D$129,$A189),0)</f>
        <v>95264.480942725044</v>
      </c>
      <c r="AM189" s="302">
        <f>IF($B189="Yes",SUMIFS('CapEx Detail Summary (Rates)'!AP$90:AP$129,'CapEx Detail Summary (Rates)'!$D$90:$D$129,$A189),0)</f>
        <v>95264.480942725044</v>
      </c>
    </row>
    <row r="190" spans="1:39" x14ac:dyDescent="0.25">
      <c r="A190" s="11" t="s">
        <v>87</v>
      </c>
      <c r="B190" s="5" t="str">
        <f t="shared" si="124"/>
        <v>No</v>
      </c>
      <c r="C190" s="302">
        <f>IF($B190="Yes",SUMIFS('CapEx Detail Summary (Rates)'!F$90:F$129,'CapEx Detail Summary (Rates)'!$D$90:$D$129,$A190),0)</f>
        <v>0</v>
      </c>
      <c r="D190" s="302">
        <f>IF($B190="Yes",SUMIFS('CapEx Detail Summary (Rates)'!G$90:G$129,'CapEx Detail Summary (Rates)'!$D$90:$D$129,$A190),0)</f>
        <v>0</v>
      </c>
      <c r="E190" s="302">
        <f>IF($B190="Yes",SUMIFS('CapEx Detail Summary (Rates)'!H$90:H$129,'CapEx Detail Summary (Rates)'!$D$90:$D$129,$A190),0)</f>
        <v>0</v>
      </c>
      <c r="F190" s="302">
        <f>IF($B190="Yes",SUMIFS('CapEx Detail Summary (Rates)'!I$90:I$129,'CapEx Detail Summary (Rates)'!$D$90:$D$129,$A190),0)</f>
        <v>0</v>
      </c>
      <c r="G190" s="302">
        <f>IF($B190="Yes",SUMIFS('CapEx Detail Summary (Rates)'!J$90:J$129,'CapEx Detail Summary (Rates)'!$D$90:$D$129,$A190),0)</f>
        <v>0</v>
      </c>
      <c r="H190" s="302">
        <f>IF($B190="Yes",SUMIFS('CapEx Detail Summary (Rates)'!K$90:K$129,'CapEx Detail Summary (Rates)'!$D$90:$D$129,$A190),0)</f>
        <v>0</v>
      </c>
      <c r="I190" s="302">
        <f>IF($B190="Yes",SUMIFS('CapEx Detail Summary (Rates)'!L$90:L$129,'CapEx Detail Summary (Rates)'!$D$90:$D$129,$A190),0)</f>
        <v>0</v>
      </c>
      <c r="J190" s="302">
        <f>IF($B190="Yes",SUMIFS('CapEx Detail Summary (Rates)'!M$90:M$129,'CapEx Detail Summary (Rates)'!$D$90:$D$129,$A190),0)</f>
        <v>0</v>
      </c>
      <c r="K190" s="302">
        <f>IF($B190="Yes",SUMIFS('CapEx Detail Summary (Rates)'!N$90:N$129,'CapEx Detail Summary (Rates)'!$D$90:$D$129,$A190),0)</f>
        <v>0</v>
      </c>
      <c r="L190" s="302">
        <f>IF($B190="Yes",SUMIFS('CapEx Detail Summary (Rates)'!O$90:O$129,'CapEx Detail Summary (Rates)'!$D$90:$D$129,$A190),0)</f>
        <v>0</v>
      </c>
      <c r="M190" s="302">
        <f>IF($B190="Yes",SUMIFS('CapEx Detail Summary (Rates)'!P$90:P$129,'CapEx Detail Summary (Rates)'!$D$90:$D$129,$A190),0)</f>
        <v>0</v>
      </c>
      <c r="N190" s="302">
        <f>IF($B190="Yes",SUMIFS('CapEx Detail Summary (Rates)'!Q$90:Q$129,'CapEx Detail Summary (Rates)'!$D$90:$D$129,$A190),0)</f>
        <v>0</v>
      </c>
      <c r="O190" s="302">
        <f>IF($B190="Yes",SUMIFS('CapEx Detail Summary (Rates)'!R$90:R$129,'CapEx Detail Summary (Rates)'!$D$90:$D$129,$A190),0)</f>
        <v>0</v>
      </c>
      <c r="P190" s="302">
        <f>IF($B190="Yes",SUMIFS('CapEx Detail Summary (Rates)'!S$90:S$129,'CapEx Detail Summary (Rates)'!$D$90:$D$129,$A190),0)</f>
        <v>0</v>
      </c>
      <c r="Q190" s="302">
        <f>IF($B190="Yes",SUMIFS('CapEx Detail Summary (Rates)'!T$90:T$129,'CapEx Detail Summary (Rates)'!$D$90:$D$129,$A190),0)</f>
        <v>0</v>
      </c>
      <c r="R190" s="302">
        <f>IF($B190="Yes",SUMIFS('CapEx Detail Summary (Rates)'!U$90:U$129,'CapEx Detail Summary (Rates)'!$D$90:$D$129,$A190),0)</f>
        <v>0</v>
      </c>
      <c r="S190" s="302">
        <f>IF($B190="Yes",SUMIFS('CapEx Detail Summary (Rates)'!V$90:V$129,'CapEx Detail Summary (Rates)'!$D$90:$D$129,$A190),0)</f>
        <v>0</v>
      </c>
      <c r="T190" s="302">
        <f>IF($B190="Yes",SUMIFS('CapEx Detail Summary (Rates)'!W$90:W$129,'CapEx Detail Summary (Rates)'!$D$90:$D$129,$A190),0)</f>
        <v>0</v>
      </c>
      <c r="U190" s="302">
        <f>IF($B190="Yes",SUMIFS('CapEx Detail Summary (Rates)'!X$90:X$129,'CapEx Detail Summary (Rates)'!$D$90:$D$129,$A190),0)</f>
        <v>0</v>
      </c>
      <c r="V190" s="302">
        <f>IF($B190="Yes",SUMIFS('CapEx Detail Summary (Rates)'!Y$90:Y$129,'CapEx Detail Summary (Rates)'!$D$90:$D$129,$A190),0)</f>
        <v>0</v>
      </c>
      <c r="W190" s="302">
        <f>IF($B190="Yes",SUMIFS('CapEx Detail Summary (Rates)'!Z$90:Z$129,'CapEx Detail Summary (Rates)'!$D$90:$D$129,$A190),0)</f>
        <v>0</v>
      </c>
      <c r="X190" s="302">
        <f>IF($B190="Yes",SUMIFS('CapEx Detail Summary (Rates)'!AA$90:AA$129,'CapEx Detail Summary (Rates)'!$D$90:$D$129,$A190),0)</f>
        <v>0</v>
      </c>
      <c r="Y190" s="302">
        <f>IF($B190="Yes",SUMIFS('CapEx Detail Summary (Rates)'!AB$90:AB$129,'CapEx Detail Summary (Rates)'!$D$90:$D$129,$A190),0)</f>
        <v>0</v>
      </c>
      <c r="Z190" s="302">
        <f>IF($B190="Yes",SUMIFS('CapEx Detail Summary (Rates)'!AC$90:AC$129,'CapEx Detail Summary (Rates)'!$D$90:$D$129,$A190),0)</f>
        <v>0</v>
      </c>
      <c r="AA190" s="302">
        <f>IF($B190="Yes",SUMIFS('CapEx Detail Summary (Rates)'!AD$90:AD$129,'CapEx Detail Summary (Rates)'!$D$90:$D$129,$A190),0)</f>
        <v>0</v>
      </c>
      <c r="AB190" s="302">
        <f>IF($B190="Yes",SUMIFS('CapEx Detail Summary (Rates)'!AE$90:AE$129,'CapEx Detail Summary (Rates)'!$D$90:$D$129,$A190),0)</f>
        <v>0</v>
      </c>
      <c r="AC190" s="302">
        <f>IF($B190="Yes",SUMIFS('CapEx Detail Summary (Rates)'!AF$90:AF$129,'CapEx Detail Summary (Rates)'!$D$90:$D$129,$A190),0)</f>
        <v>0</v>
      </c>
      <c r="AD190" s="302">
        <f>IF($B190="Yes",SUMIFS('CapEx Detail Summary (Rates)'!AG$90:AG$129,'CapEx Detail Summary (Rates)'!$D$90:$D$129,$A190),0)</f>
        <v>0</v>
      </c>
      <c r="AE190" s="302">
        <f>IF($B190="Yes",SUMIFS('CapEx Detail Summary (Rates)'!AH$90:AH$129,'CapEx Detail Summary (Rates)'!$D$90:$D$129,$A190),0)</f>
        <v>0</v>
      </c>
      <c r="AF190" s="302">
        <f>IF($B190="Yes",SUMIFS('CapEx Detail Summary (Rates)'!AI$90:AI$129,'CapEx Detail Summary (Rates)'!$D$90:$D$129,$A190),0)</f>
        <v>0</v>
      </c>
      <c r="AG190" s="302">
        <f>IF($B190="Yes",SUMIFS('CapEx Detail Summary (Rates)'!AJ$90:AJ$129,'CapEx Detail Summary (Rates)'!$D$90:$D$129,$A190),0)</f>
        <v>0</v>
      </c>
      <c r="AH190" s="302">
        <f>IF($B190="Yes",SUMIFS('CapEx Detail Summary (Rates)'!AK$90:AK$129,'CapEx Detail Summary (Rates)'!$D$90:$D$129,$A190),0)</f>
        <v>0</v>
      </c>
      <c r="AI190" s="302">
        <f>IF($B190="Yes",SUMIFS('CapEx Detail Summary (Rates)'!AL$90:AL$129,'CapEx Detail Summary (Rates)'!$D$90:$D$129,$A190),0)</f>
        <v>0</v>
      </c>
      <c r="AJ190" s="302">
        <f>IF($B190="Yes",SUMIFS('CapEx Detail Summary (Rates)'!AM$90:AM$129,'CapEx Detail Summary (Rates)'!$D$90:$D$129,$A190),0)</f>
        <v>0</v>
      </c>
      <c r="AK190" s="302">
        <f>IF($B190="Yes",SUMIFS('CapEx Detail Summary (Rates)'!AN$90:AN$129,'CapEx Detail Summary (Rates)'!$D$90:$D$129,$A190),0)</f>
        <v>0</v>
      </c>
      <c r="AL190" s="302">
        <f>IF($B190="Yes",SUMIFS('CapEx Detail Summary (Rates)'!AO$90:AO$129,'CapEx Detail Summary (Rates)'!$D$90:$D$129,$A190),0)</f>
        <v>0</v>
      </c>
      <c r="AM190" s="302">
        <f>IF($B190="Yes",SUMIFS('CapEx Detail Summary (Rates)'!AP$90:AP$129,'CapEx Detail Summary (Rates)'!$D$90:$D$129,$A190),0)</f>
        <v>0</v>
      </c>
    </row>
    <row r="191" spans="1:39" x14ac:dyDescent="0.25">
      <c r="A191" s="11" t="s">
        <v>88</v>
      </c>
      <c r="B191" s="5" t="str">
        <f t="shared" si="124"/>
        <v>Yes</v>
      </c>
      <c r="C191" s="302">
        <f>IF($B191="Yes",SUMIFS('CapEx Detail Summary (Rates)'!F$90:F$129,'CapEx Detail Summary (Rates)'!$D$90:$D$129,$A191),0)</f>
        <v>0</v>
      </c>
      <c r="D191" s="302">
        <f>IF($B191="Yes",SUMIFS('CapEx Detail Summary (Rates)'!G$90:G$129,'CapEx Detail Summary (Rates)'!$D$90:$D$129,$A191),0)</f>
        <v>11513.312812499998</v>
      </c>
      <c r="E191" s="302">
        <f>IF($B191="Yes",SUMIFS('CapEx Detail Summary (Rates)'!H$90:H$129,'CapEx Detail Summary (Rates)'!$D$90:$D$129,$A191),0)</f>
        <v>23026.625624999997</v>
      </c>
      <c r="F191" s="302">
        <f>IF($B191="Yes",SUMIFS('CapEx Detail Summary (Rates)'!I$90:I$129,'CapEx Detail Summary (Rates)'!$D$90:$D$129,$A191),0)</f>
        <v>46053.251249999994</v>
      </c>
      <c r="G191" s="302">
        <f>IF($B191="Yes",SUMIFS('CapEx Detail Summary (Rates)'!J$90:J$129,'CapEx Detail Summary (Rates)'!$D$90:$D$129,$A191),0)</f>
        <v>46053.251249999994</v>
      </c>
      <c r="H191" s="302">
        <f>IF($B191="Yes",SUMIFS('CapEx Detail Summary (Rates)'!K$90:K$129,'CapEx Detail Summary (Rates)'!$D$90:$D$129,$A191),0)</f>
        <v>23026.625624999997</v>
      </c>
      <c r="I191" s="302">
        <f>IF($B191="Yes",SUMIFS('CapEx Detail Summary (Rates)'!L$90:L$129,'CapEx Detail Summary (Rates)'!$D$90:$D$129,$A191),0)</f>
        <v>46053.251249999994</v>
      </c>
      <c r="J191" s="302">
        <f>IF($B191="Yes",SUMIFS('CapEx Detail Summary (Rates)'!M$90:M$129,'CapEx Detail Summary (Rates)'!$D$90:$D$129,$A191),0)</f>
        <v>46053.251249999994</v>
      </c>
      <c r="K191" s="302">
        <f>IF($B191="Yes",SUMIFS('CapEx Detail Summary (Rates)'!N$90:N$129,'CapEx Detail Summary (Rates)'!$D$90:$D$129,$A191),0)</f>
        <v>46053.251249999994</v>
      </c>
      <c r="L191" s="302">
        <f>IF($B191="Yes",SUMIFS('CapEx Detail Summary (Rates)'!O$90:O$129,'CapEx Detail Summary (Rates)'!$D$90:$D$129,$A191),0)</f>
        <v>34539.938437500001</v>
      </c>
      <c r="M191" s="302">
        <f>IF($B191="Yes",SUMIFS('CapEx Detail Summary (Rates)'!P$90:P$129,'CapEx Detail Summary (Rates)'!$D$90:$D$129,$A191),0)</f>
        <v>46053.251249999994</v>
      </c>
      <c r="N191" s="302">
        <f>IF($B191="Yes",SUMIFS('CapEx Detail Summary (Rates)'!Q$90:Q$129,'CapEx Detail Summary (Rates)'!$D$90:$D$129,$A191),0)</f>
        <v>46053.251249999994</v>
      </c>
      <c r="O191" s="302">
        <f>IF($B191="Yes",SUMIFS('CapEx Detail Summary (Rates)'!R$90:R$129,'CapEx Detail Summary (Rates)'!$D$90:$D$129,$A191),0)</f>
        <v>46171.051250000011</v>
      </c>
      <c r="P191" s="302">
        <f>IF($B191="Yes",SUMIFS('CapEx Detail Summary (Rates)'!S$90:S$129,'CapEx Detail Summary (Rates)'!$D$90:$D$129,$A191),0)</f>
        <v>16912.650678060767</v>
      </c>
      <c r="Q191" s="302">
        <f>IF($B191="Yes",SUMIFS('CapEx Detail Summary (Rates)'!T$90:T$129,'CapEx Detail Summary (Rates)'!$D$90:$D$129,$A191),0)</f>
        <v>33825.301356121534</v>
      </c>
      <c r="R191" s="302">
        <f>IF($B191="Yes",SUMIFS('CapEx Detail Summary (Rates)'!U$90:U$129,'CapEx Detail Summary (Rates)'!$D$90:$D$129,$A191),0)</f>
        <v>67650.602712243068</v>
      </c>
      <c r="S191" s="302">
        <f>IF($B191="Yes",SUMIFS('CapEx Detail Summary (Rates)'!V$90:V$129,'CapEx Detail Summary (Rates)'!$D$90:$D$129,$A191),0)</f>
        <v>67650.602712243068</v>
      </c>
      <c r="T191" s="302">
        <f>IF($B191="Yes",SUMIFS('CapEx Detail Summary (Rates)'!W$90:W$129,'CapEx Detail Summary (Rates)'!$D$90:$D$129,$A191),0)</f>
        <v>33825.301356121534</v>
      </c>
      <c r="U191" s="302">
        <f>IF($B191="Yes",SUMIFS('CapEx Detail Summary (Rates)'!X$90:X$129,'CapEx Detail Summary (Rates)'!$D$90:$D$129,$A191),0)</f>
        <v>67650.602712243068</v>
      </c>
      <c r="V191" s="302">
        <f>IF($B191="Yes",SUMIFS('CapEx Detail Summary (Rates)'!Y$90:Y$129,'CapEx Detail Summary (Rates)'!$D$90:$D$129,$A191),0)</f>
        <v>67650.602712243068</v>
      </c>
      <c r="W191" s="302">
        <f>IF($B191="Yes",SUMIFS('CapEx Detail Summary (Rates)'!Z$90:Z$129,'CapEx Detail Summary (Rates)'!$D$90:$D$129,$A191),0)</f>
        <v>67650.602712243068</v>
      </c>
      <c r="X191" s="302">
        <f>IF($B191="Yes",SUMIFS('CapEx Detail Summary (Rates)'!AA$90:AA$129,'CapEx Detail Summary (Rates)'!$D$90:$D$129,$A191),0)</f>
        <v>50737.952034182294</v>
      </c>
      <c r="Y191" s="302">
        <f>IF($B191="Yes",SUMIFS('CapEx Detail Summary (Rates)'!AB$90:AB$129,'CapEx Detail Summary (Rates)'!$D$90:$D$129,$A191),0)</f>
        <v>67650.602712243068</v>
      </c>
      <c r="Z191" s="302">
        <f>IF($B191="Yes",SUMIFS('CapEx Detail Summary (Rates)'!AC$90:AC$129,'CapEx Detail Summary (Rates)'!$D$90:$D$129,$A191),0)</f>
        <v>67650.602712243068</v>
      </c>
      <c r="AA191" s="302">
        <f>IF($B191="Yes",SUMIFS('CapEx Detail Summary (Rates)'!AD$90:AD$129,'CapEx Detail Summary (Rates)'!$D$90:$D$129,$A191),0)</f>
        <v>67885.072251764694</v>
      </c>
      <c r="AB191" s="302">
        <f>IF($B191="Yes",SUMIFS('CapEx Detail Summary (Rates)'!AE$90:AE$129,'CapEx Detail Summary (Rates)'!$D$90:$D$129,$A191),0)</f>
        <v>57226.650587518365</v>
      </c>
      <c r="AC191" s="302">
        <f>IF($B191="Yes",SUMIFS('CapEx Detail Summary (Rates)'!AF$90:AF$129,'CapEx Detail Summary (Rates)'!$D$90:$D$129,$A191),0)</f>
        <v>57226.650587518365</v>
      </c>
      <c r="AD191" s="302">
        <f>IF($B191="Yes",SUMIFS('CapEx Detail Summary (Rates)'!AG$90:AG$129,'CapEx Detail Summary (Rates)'!$D$90:$D$129,$A191),0)</f>
        <v>57226.650587518365</v>
      </c>
      <c r="AE191" s="302">
        <f>IF($B191="Yes",SUMIFS('CapEx Detail Summary (Rates)'!AH$90:AH$129,'CapEx Detail Summary (Rates)'!$D$90:$D$129,$A191),0)</f>
        <v>57226.650587518365</v>
      </c>
      <c r="AF191" s="302">
        <f>IF($B191="Yes",SUMIFS('CapEx Detail Summary (Rates)'!AI$90:AI$129,'CapEx Detail Summary (Rates)'!$D$90:$D$129,$A191),0)</f>
        <v>57226.650587518365</v>
      </c>
      <c r="AG191" s="302">
        <f>IF($B191="Yes",SUMIFS('CapEx Detail Summary (Rates)'!AJ$90:AJ$129,'CapEx Detail Summary (Rates)'!$D$90:$D$129,$A191),0)</f>
        <v>57226.650587518365</v>
      </c>
      <c r="AH191" s="302">
        <f>IF($B191="Yes",SUMIFS('CapEx Detail Summary (Rates)'!AK$90:AK$129,'CapEx Detail Summary (Rates)'!$D$90:$D$129,$A191),0)</f>
        <v>57226.650587518365</v>
      </c>
      <c r="AI191" s="302">
        <f>IF($B191="Yes",SUMIFS('CapEx Detail Summary (Rates)'!AL$90:AL$129,'CapEx Detail Summary (Rates)'!$D$90:$D$129,$A191),0)</f>
        <v>57226.650587518365</v>
      </c>
      <c r="AJ191" s="302">
        <f>IF($B191="Yes",SUMIFS('CapEx Detail Summary (Rates)'!AM$90:AM$129,'CapEx Detail Summary (Rates)'!$D$90:$D$129,$A191),0)</f>
        <v>57226.650587518365</v>
      </c>
      <c r="AK191" s="302">
        <f>IF($B191="Yes",SUMIFS('CapEx Detail Summary (Rates)'!AN$90:AN$129,'CapEx Detail Summary (Rates)'!$D$90:$D$129,$A191),0)</f>
        <v>57226.650587518365</v>
      </c>
      <c r="AL191" s="302">
        <f>IF($B191="Yes",SUMIFS('CapEx Detail Summary (Rates)'!AO$90:AO$129,'CapEx Detail Summary (Rates)'!$D$90:$D$129,$A191),0)</f>
        <v>57226.650587518365</v>
      </c>
      <c r="AM191" s="302">
        <f>IF($B191="Yes",SUMIFS('CapEx Detail Summary (Rates)'!AP$90:AP$129,'CapEx Detail Summary (Rates)'!$D$90:$D$129,$A191),0)</f>
        <v>57226.650587518365</v>
      </c>
    </row>
    <row r="192" spans="1:39" x14ac:dyDescent="0.25">
      <c r="A192" s="11" t="s">
        <v>89</v>
      </c>
      <c r="B192" s="5" t="str">
        <f t="shared" si="124"/>
        <v>No</v>
      </c>
      <c r="C192" s="302">
        <f>IF($B192="Yes",SUMIFS('CapEx Detail Summary (Rates)'!F$90:F$129,'CapEx Detail Summary (Rates)'!$D$90:$D$129,$A192),0)</f>
        <v>0</v>
      </c>
      <c r="D192" s="302">
        <f>IF($B192="Yes",SUMIFS('CapEx Detail Summary (Rates)'!G$90:G$129,'CapEx Detail Summary (Rates)'!$D$90:$D$129,$A192),0)</f>
        <v>0</v>
      </c>
      <c r="E192" s="302">
        <f>IF($B192="Yes",SUMIFS('CapEx Detail Summary (Rates)'!H$90:H$129,'CapEx Detail Summary (Rates)'!$D$90:$D$129,$A192),0)</f>
        <v>0</v>
      </c>
      <c r="F192" s="302">
        <f>IF($B192="Yes",SUMIFS('CapEx Detail Summary (Rates)'!I$90:I$129,'CapEx Detail Summary (Rates)'!$D$90:$D$129,$A192),0)</f>
        <v>0</v>
      </c>
      <c r="G192" s="302">
        <f>IF($B192="Yes",SUMIFS('CapEx Detail Summary (Rates)'!J$90:J$129,'CapEx Detail Summary (Rates)'!$D$90:$D$129,$A192),0)</f>
        <v>0</v>
      </c>
      <c r="H192" s="302">
        <f>IF($B192="Yes",SUMIFS('CapEx Detail Summary (Rates)'!K$90:K$129,'CapEx Detail Summary (Rates)'!$D$90:$D$129,$A192),0)</f>
        <v>0</v>
      </c>
      <c r="I192" s="302">
        <f>IF($B192="Yes",SUMIFS('CapEx Detail Summary (Rates)'!L$90:L$129,'CapEx Detail Summary (Rates)'!$D$90:$D$129,$A192),0)</f>
        <v>0</v>
      </c>
      <c r="J192" s="302">
        <f>IF($B192="Yes",SUMIFS('CapEx Detail Summary (Rates)'!M$90:M$129,'CapEx Detail Summary (Rates)'!$D$90:$D$129,$A192),0)</f>
        <v>0</v>
      </c>
      <c r="K192" s="302">
        <f>IF($B192="Yes",SUMIFS('CapEx Detail Summary (Rates)'!N$90:N$129,'CapEx Detail Summary (Rates)'!$D$90:$D$129,$A192),0)</f>
        <v>0</v>
      </c>
      <c r="L192" s="302">
        <f>IF($B192="Yes",SUMIFS('CapEx Detail Summary (Rates)'!O$90:O$129,'CapEx Detail Summary (Rates)'!$D$90:$D$129,$A192),0)</f>
        <v>0</v>
      </c>
      <c r="M192" s="302">
        <f>IF($B192="Yes",SUMIFS('CapEx Detail Summary (Rates)'!P$90:P$129,'CapEx Detail Summary (Rates)'!$D$90:$D$129,$A192),0)</f>
        <v>0</v>
      </c>
      <c r="N192" s="302">
        <f>IF($B192="Yes",SUMIFS('CapEx Detail Summary (Rates)'!Q$90:Q$129,'CapEx Detail Summary (Rates)'!$D$90:$D$129,$A192),0)</f>
        <v>0</v>
      </c>
      <c r="O192" s="302">
        <f>IF($B192="Yes",SUMIFS('CapEx Detail Summary (Rates)'!R$90:R$129,'CapEx Detail Summary (Rates)'!$D$90:$D$129,$A192),0)</f>
        <v>0</v>
      </c>
      <c r="P192" s="302">
        <f>IF($B192="Yes",SUMIFS('CapEx Detail Summary (Rates)'!S$90:S$129,'CapEx Detail Summary (Rates)'!$D$90:$D$129,$A192),0)</f>
        <v>0</v>
      </c>
      <c r="Q192" s="302">
        <f>IF($B192="Yes",SUMIFS('CapEx Detail Summary (Rates)'!T$90:T$129,'CapEx Detail Summary (Rates)'!$D$90:$D$129,$A192),0)</f>
        <v>0</v>
      </c>
      <c r="R192" s="302">
        <f>IF($B192="Yes",SUMIFS('CapEx Detail Summary (Rates)'!U$90:U$129,'CapEx Detail Summary (Rates)'!$D$90:$D$129,$A192),0)</f>
        <v>0</v>
      </c>
      <c r="S192" s="302">
        <f>IF($B192="Yes",SUMIFS('CapEx Detail Summary (Rates)'!V$90:V$129,'CapEx Detail Summary (Rates)'!$D$90:$D$129,$A192),0)</f>
        <v>0</v>
      </c>
      <c r="T192" s="302">
        <f>IF($B192="Yes",SUMIFS('CapEx Detail Summary (Rates)'!W$90:W$129,'CapEx Detail Summary (Rates)'!$D$90:$D$129,$A192),0)</f>
        <v>0</v>
      </c>
      <c r="U192" s="302">
        <f>IF($B192="Yes",SUMIFS('CapEx Detail Summary (Rates)'!X$90:X$129,'CapEx Detail Summary (Rates)'!$D$90:$D$129,$A192),0)</f>
        <v>0</v>
      </c>
      <c r="V192" s="302">
        <f>IF($B192="Yes",SUMIFS('CapEx Detail Summary (Rates)'!Y$90:Y$129,'CapEx Detail Summary (Rates)'!$D$90:$D$129,$A192),0)</f>
        <v>0</v>
      </c>
      <c r="W192" s="302">
        <f>IF($B192="Yes",SUMIFS('CapEx Detail Summary (Rates)'!Z$90:Z$129,'CapEx Detail Summary (Rates)'!$D$90:$D$129,$A192),0)</f>
        <v>0</v>
      </c>
      <c r="X192" s="302">
        <f>IF($B192="Yes",SUMIFS('CapEx Detail Summary (Rates)'!AA$90:AA$129,'CapEx Detail Summary (Rates)'!$D$90:$D$129,$A192),0)</f>
        <v>0</v>
      </c>
      <c r="Y192" s="302">
        <f>IF($B192="Yes",SUMIFS('CapEx Detail Summary (Rates)'!AB$90:AB$129,'CapEx Detail Summary (Rates)'!$D$90:$D$129,$A192),0)</f>
        <v>0</v>
      </c>
      <c r="Z192" s="302">
        <f>IF($B192="Yes",SUMIFS('CapEx Detail Summary (Rates)'!AC$90:AC$129,'CapEx Detail Summary (Rates)'!$D$90:$D$129,$A192),0)</f>
        <v>0</v>
      </c>
      <c r="AA192" s="302">
        <f>IF($B192="Yes",SUMIFS('CapEx Detail Summary (Rates)'!AD$90:AD$129,'CapEx Detail Summary (Rates)'!$D$90:$D$129,$A192),0)</f>
        <v>0</v>
      </c>
      <c r="AB192" s="302">
        <f>IF($B192="Yes",SUMIFS('CapEx Detail Summary (Rates)'!AE$90:AE$129,'CapEx Detail Summary (Rates)'!$D$90:$D$129,$A192),0)</f>
        <v>0</v>
      </c>
      <c r="AC192" s="302">
        <f>IF($B192="Yes",SUMIFS('CapEx Detail Summary (Rates)'!AF$90:AF$129,'CapEx Detail Summary (Rates)'!$D$90:$D$129,$A192),0)</f>
        <v>0</v>
      </c>
      <c r="AD192" s="302">
        <f>IF($B192="Yes",SUMIFS('CapEx Detail Summary (Rates)'!AG$90:AG$129,'CapEx Detail Summary (Rates)'!$D$90:$D$129,$A192),0)</f>
        <v>0</v>
      </c>
      <c r="AE192" s="302">
        <f>IF($B192="Yes",SUMIFS('CapEx Detail Summary (Rates)'!AH$90:AH$129,'CapEx Detail Summary (Rates)'!$D$90:$D$129,$A192),0)</f>
        <v>0</v>
      </c>
      <c r="AF192" s="302">
        <f>IF($B192="Yes",SUMIFS('CapEx Detail Summary (Rates)'!AI$90:AI$129,'CapEx Detail Summary (Rates)'!$D$90:$D$129,$A192),0)</f>
        <v>0</v>
      </c>
      <c r="AG192" s="302">
        <f>IF($B192="Yes",SUMIFS('CapEx Detail Summary (Rates)'!AJ$90:AJ$129,'CapEx Detail Summary (Rates)'!$D$90:$D$129,$A192),0)</f>
        <v>0</v>
      </c>
      <c r="AH192" s="302">
        <f>IF($B192="Yes",SUMIFS('CapEx Detail Summary (Rates)'!AK$90:AK$129,'CapEx Detail Summary (Rates)'!$D$90:$D$129,$A192),0)</f>
        <v>0</v>
      </c>
      <c r="AI192" s="302">
        <f>IF($B192="Yes",SUMIFS('CapEx Detail Summary (Rates)'!AL$90:AL$129,'CapEx Detail Summary (Rates)'!$D$90:$D$129,$A192),0)</f>
        <v>0</v>
      </c>
      <c r="AJ192" s="302">
        <f>IF($B192="Yes",SUMIFS('CapEx Detail Summary (Rates)'!AM$90:AM$129,'CapEx Detail Summary (Rates)'!$D$90:$D$129,$A192),0)</f>
        <v>0</v>
      </c>
      <c r="AK192" s="302">
        <f>IF($B192="Yes",SUMIFS('CapEx Detail Summary (Rates)'!AN$90:AN$129,'CapEx Detail Summary (Rates)'!$D$90:$D$129,$A192),0)</f>
        <v>0</v>
      </c>
      <c r="AL192" s="302">
        <f>IF($B192="Yes",SUMIFS('CapEx Detail Summary (Rates)'!AO$90:AO$129,'CapEx Detail Summary (Rates)'!$D$90:$D$129,$A192),0)</f>
        <v>0</v>
      </c>
      <c r="AM192" s="302">
        <f>IF($B192="Yes",SUMIFS('CapEx Detail Summary (Rates)'!AP$90:AP$129,'CapEx Detail Summary (Rates)'!$D$90:$D$129,$A192),0)</f>
        <v>0</v>
      </c>
    </row>
    <row r="193" spans="1:39" x14ac:dyDescent="0.25">
      <c r="A193" s="11" t="s">
        <v>90</v>
      </c>
      <c r="B193" s="5" t="str">
        <f t="shared" si="124"/>
        <v>Yes</v>
      </c>
      <c r="C193" s="302">
        <f>IF($B193="Yes",SUMIFS('CapEx Detail Summary (Rates)'!F$90:F$129,'CapEx Detail Summary (Rates)'!$D$90:$D$129,$A193),0)</f>
        <v>0</v>
      </c>
      <c r="D193" s="302">
        <f>IF($B193="Yes",SUMIFS('CapEx Detail Summary (Rates)'!G$90:G$129,'CapEx Detail Summary (Rates)'!$D$90:$D$129,$A193),0)</f>
        <v>53933.75</v>
      </c>
      <c r="E193" s="302">
        <f>IF($B193="Yes",SUMIFS('CapEx Detail Summary (Rates)'!H$90:H$129,'CapEx Detail Summary (Rates)'!$D$90:$D$129,$A193),0)</f>
        <v>53933.75</v>
      </c>
      <c r="F193" s="302">
        <f>IF($B193="Yes",SUMIFS('CapEx Detail Summary (Rates)'!I$90:I$129,'CapEx Detail Summary (Rates)'!$D$90:$D$129,$A193),0)</f>
        <v>94834.35</v>
      </c>
      <c r="G193" s="302">
        <f>IF($B193="Yes",SUMIFS('CapEx Detail Summary (Rates)'!J$90:J$129,'CapEx Detail Summary (Rates)'!$D$90:$D$129,$A193),0)</f>
        <v>97412.25</v>
      </c>
      <c r="H193" s="302">
        <f>IF($B193="Yes",SUMIFS('CapEx Detail Summary (Rates)'!K$90:K$129,'CapEx Detail Summary (Rates)'!$D$90:$D$129,$A193),0)</f>
        <v>92267.5</v>
      </c>
      <c r="I193" s="302">
        <f>IF($B193="Yes",SUMIFS('CapEx Detail Summary (Rates)'!L$90:L$129,'CapEx Detail Summary (Rates)'!$D$90:$D$129,$A193),0)</f>
        <v>89414</v>
      </c>
      <c r="J193" s="302">
        <f>IF($B193="Yes",SUMIFS('CapEx Detail Summary (Rates)'!M$90:M$129,'CapEx Detail Summary (Rates)'!$D$90:$D$129,$A193),0)</f>
        <v>85133.75</v>
      </c>
      <c r="K193" s="302">
        <f>IF($B193="Yes",SUMIFS('CapEx Detail Summary (Rates)'!N$90:N$129,'CapEx Detail Summary (Rates)'!$D$90:$D$129,$A193),0)</f>
        <v>72133.75</v>
      </c>
      <c r="L193" s="302">
        <f>IF($B193="Yes",SUMIFS('CapEx Detail Summary (Rates)'!O$90:O$129,'CapEx Detail Summary (Rates)'!$D$90:$D$129,$A193),0)</f>
        <v>76390.600000000006</v>
      </c>
      <c r="M193" s="302">
        <f>IF($B193="Yes",SUMIFS('CapEx Detail Summary (Rates)'!P$90:P$129,'CapEx Detail Summary (Rates)'!$D$90:$D$129,$A193),0)</f>
        <v>60140.6</v>
      </c>
      <c r="N193" s="302">
        <f>IF($B193="Yes",SUMIFS('CapEx Detail Summary (Rates)'!Q$90:Q$129,'CapEx Detail Summary (Rates)'!$D$90:$D$129,$A193),0)</f>
        <v>63001.9</v>
      </c>
      <c r="O193" s="302">
        <f>IF($B193="Yes",SUMIFS('CapEx Detail Summary (Rates)'!R$90:R$129,'CapEx Detail Summary (Rates)'!$D$90:$D$129,$A193),0)</f>
        <v>78018.850000000006</v>
      </c>
      <c r="P193" s="302">
        <f>IF($B193="Yes",SUMIFS('CapEx Detail Summary (Rates)'!S$90:S$129,'CapEx Detail Summary (Rates)'!$D$90:$D$129,$A193),0)</f>
        <v>52461.97707254751</v>
      </c>
      <c r="Q193" s="302">
        <f>IF($B193="Yes",SUMIFS('CapEx Detail Summary (Rates)'!T$90:T$129,'CapEx Detail Summary (Rates)'!$D$90:$D$129,$A193),0)</f>
        <v>52461.97707254751</v>
      </c>
      <c r="R193" s="302">
        <f>IF($B193="Yes",SUMIFS('CapEx Detail Summary (Rates)'!U$90:U$129,'CapEx Detail Summary (Rates)'!$D$90:$D$129,$A193),0)</f>
        <v>136401.14038862352</v>
      </c>
      <c r="S193" s="302">
        <f>IF($B193="Yes",SUMIFS('CapEx Detail Summary (Rates)'!V$90:V$129,'CapEx Detail Summary (Rates)'!$D$90:$D$129,$A193),0)</f>
        <v>157385.93121764253</v>
      </c>
      <c r="T193" s="302">
        <f>IF($B193="Yes",SUMIFS('CapEx Detail Summary (Rates)'!W$90:W$129,'CapEx Detail Summary (Rates)'!$D$90:$D$129,$A193),0)</f>
        <v>104931.13602656635</v>
      </c>
      <c r="U193" s="302">
        <f>IF($B193="Yes",SUMIFS('CapEx Detail Summary (Rates)'!X$90:X$129,'CapEx Detail Summary (Rates)'!$D$90:$D$129,$A193),0)</f>
        <v>83944.908821253091</v>
      </c>
      <c r="V193" s="302">
        <f>IF($B193="Yes",SUMIFS('CapEx Detail Summary (Rates)'!Y$90:Y$129,'CapEx Detail Summary (Rates)'!$D$90:$D$129,$A193),0)</f>
        <v>52465.568013283177</v>
      </c>
      <c r="W193" s="302">
        <f>IF($B193="Yes",SUMIFS('CapEx Detail Summary (Rates)'!Z$90:Z$129,'CapEx Detail Summary (Rates)'!$D$90:$D$129,$A193),0)</f>
        <v>52465.568013283177</v>
      </c>
      <c r="X193" s="302">
        <f>IF($B193="Yes",SUMIFS('CapEx Detail Summary (Rates)'!AA$90:AA$129,'CapEx Detail Summary (Rates)'!$D$90:$D$129,$A193),0)</f>
        <v>83944.908821253091</v>
      </c>
      <c r="Y193" s="302">
        <f>IF($B193="Yes",SUMIFS('CapEx Detail Summary (Rates)'!AB$90:AB$129,'CapEx Detail Summary (Rates)'!$D$90:$D$129,$A193),0)</f>
        <v>83944.908821253091</v>
      </c>
      <c r="Z193" s="302">
        <f>IF($B193="Yes",SUMIFS('CapEx Detail Summary (Rates)'!AC$90:AC$129,'CapEx Detail Summary (Rates)'!$D$90:$D$129,$A193),0)</f>
        <v>104931.13602656635</v>
      </c>
      <c r="AA193" s="302">
        <f>IF($B193="Yes",SUMIFS('CapEx Detail Summary (Rates)'!AD$90:AD$129,'CapEx Detail Summary (Rates)'!$D$90:$D$129,$A193),0)</f>
        <v>76183.164821423095</v>
      </c>
      <c r="AB193" s="302">
        <f>IF($B193="Yes",SUMIFS('CapEx Detail Summary (Rates)'!AE$90:AE$129,'CapEx Detail Summary (Rates)'!$D$90:$D$129,$A193),0)</f>
        <v>78845.448802832238</v>
      </c>
      <c r="AC193" s="302">
        <f>IF($B193="Yes",SUMIFS('CapEx Detail Summary (Rates)'!AF$90:AF$129,'CapEx Detail Summary (Rates)'!$D$90:$D$129,$A193),0)</f>
        <v>78845.448802832238</v>
      </c>
      <c r="AD193" s="302">
        <f>IF($B193="Yes",SUMIFS('CapEx Detail Summary (Rates)'!AG$90:AG$129,'CapEx Detail Summary (Rates)'!$D$90:$D$129,$A193),0)</f>
        <v>78845.448802832238</v>
      </c>
      <c r="AE193" s="302">
        <f>IF($B193="Yes",SUMIFS('CapEx Detail Summary (Rates)'!AH$90:AH$129,'CapEx Detail Summary (Rates)'!$D$90:$D$129,$A193),0)</f>
        <v>78845.448802832238</v>
      </c>
      <c r="AF193" s="302">
        <f>IF($B193="Yes",SUMIFS('CapEx Detail Summary (Rates)'!AI$90:AI$129,'CapEx Detail Summary (Rates)'!$D$90:$D$129,$A193),0)</f>
        <v>78845.448802832238</v>
      </c>
      <c r="AG193" s="302">
        <f>IF($B193="Yes",SUMIFS('CapEx Detail Summary (Rates)'!AJ$90:AJ$129,'CapEx Detail Summary (Rates)'!$D$90:$D$129,$A193),0)</f>
        <v>78845.448802832238</v>
      </c>
      <c r="AH193" s="302">
        <f>IF($B193="Yes",SUMIFS('CapEx Detail Summary (Rates)'!AK$90:AK$129,'CapEx Detail Summary (Rates)'!$D$90:$D$129,$A193),0)</f>
        <v>78845.448802832238</v>
      </c>
      <c r="AI193" s="302">
        <f>IF($B193="Yes",SUMIFS('CapEx Detail Summary (Rates)'!AL$90:AL$129,'CapEx Detail Summary (Rates)'!$D$90:$D$129,$A193),0)</f>
        <v>78845.448802832238</v>
      </c>
      <c r="AJ193" s="302">
        <f>IF($B193="Yes",SUMIFS('CapEx Detail Summary (Rates)'!AM$90:AM$129,'CapEx Detail Summary (Rates)'!$D$90:$D$129,$A193),0)</f>
        <v>78845.448802832238</v>
      </c>
      <c r="AK193" s="302">
        <f>IF($B193="Yes",SUMIFS('CapEx Detail Summary (Rates)'!AN$90:AN$129,'CapEx Detail Summary (Rates)'!$D$90:$D$129,$A193),0)</f>
        <v>78845.448802832238</v>
      </c>
      <c r="AL193" s="302">
        <f>IF($B193="Yes",SUMIFS('CapEx Detail Summary (Rates)'!AO$90:AO$129,'CapEx Detail Summary (Rates)'!$D$90:$D$129,$A193),0)</f>
        <v>78845.448802832238</v>
      </c>
      <c r="AM193" s="302">
        <f>IF($B193="Yes",SUMIFS('CapEx Detail Summary (Rates)'!AP$90:AP$129,'CapEx Detail Summary (Rates)'!$D$90:$D$129,$A193),0)</f>
        <v>78845.448802832238</v>
      </c>
    </row>
    <row r="194" spans="1:39" x14ac:dyDescent="0.25">
      <c r="A194" s="11" t="s">
        <v>91</v>
      </c>
      <c r="B194" s="5" t="str">
        <f t="shared" si="124"/>
        <v>Yes</v>
      </c>
      <c r="C194" s="302">
        <f>IF($B194="Yes",SUMIFS('CapEx Detail Summary (Rates)'!F$90:F$129,'CapEx Detail Summary (Rates)'!$D$90:$D$129,$A194),0)</f>
        <v>0</v>
      </c>
      <c r="D194" s="302">
        <f>IF($B194="Yes",SUMIFS('CapEx Detail Summary (Rates)'!G$90:G$129,'CapEx Detail Summary (Rates)'!$D$90:$D$129,$A194),0)</f>
        <v>0</v>
      </c>
      <c r="E194" s="302">
        <f>IF($B194="Yes",SUMIFS('CapEx Detail Summary (Rates)'!H$90:H$129,'CapEx Detail Summary (Rates)'!$D$90:$D$129,$A194),0)</f>
        <v>0</v>
      </c>
      <c r="F194" s="302">
        <f>IF($B194="Yes",SUMIFS('CapEx Detail Summary (Rates)'!I$90:I$129,'CapEx Detail Summary (Rates)'!$D$90:$D$129,$A194),0)</f>
        <v>0</v>
      </c>
      <c r="G194" s="302">
        <f>IF($B194="Yes",SUMIFS('CapEx Detail Summary (Rates)'!J$90:J$129,'CapEx Detail Summary (Rates)'!$D$90:$D$129,$A194),0)</f>
        <v>0</v>
      </c>
      <c r="H194" s="302">
        <f>IF($B194="Yes",SUMIFS('CapEx Detail Summary (Rates)'!K$90:K$129,'CapEx Detail Summary (Rates)'!$D$90:$D$129,$A194),0)</f>
        <v>0</v>
      </c>
      <c r="I194" s="302">
        <f>IF($B194="Yes",SUMIFS('CapEx Detail Summary (Rates)'!L$90:L$129,'CapEx Detail Summary (Rates)'!$D$90:$D$129,$A194),0)</f>
        <v>0</v>
      </c>
      <c r="J194" s="302">
        <f>IF($B194="Yes",SUMIFS('CapEx Detail Summary (Rates)'!M$90:M$129,'CapEx Detail Summary (Rates)'!$D$90:$D$129,$A194),0)</f>
        <v>0</v>
      </c>
      <c r="K194" s="302">
        <f>IF($B194="Yes",SUMIFS('CapEx Detail Summary (Rates)'!N$90:N$129,'CapEx Detail Summary (Rates)'!$D$90:$D$129,$A194),0)</f>
        <v>0</v>
      </c>
      <c r="L194" s="302">
        <f>IF($B194="Yes",SUMIFS('CapEx Detail Summary (Rates)'!O$90:O$129,'CapEx Detail Summary (Rates)'!$D$90:$D$129,$A194),0)</f>
        <v>0</v>
      </c>
      <c r="M194" s="302">
        <f>IF($B194="Yes",SUMIFS('CapEx Detail Summary (Rates)'!P$90:P$129,'CapEx Detail Summary (Rates)'!$D$90:$D$129,$A194),0)</f>
        <v>0</v>
      </c>
      <c r="N194" s="302">
        <f>IF($B194="Yes",SUMIFS('CapEx Detail Summary (Rates)'!Q$90:Q$129,'CapEx Detail Summary (Rates)'!$D$90:$D$129,$A194),0)</f>
        <v>0</v>
      </c>
      <c r="O194" s="302">
        <f>IF($B194="Yes",SUMIFS('CapEx Detail Summary (Rates)'!R$90:R$129,'CapEx Detail Summary (Rates)'!$D$90:$D$129,$A194),0)</f>
        <v>0</v>
      </c>
      <c r="P194" s="302">
        <f>IF($B194="Yes",SUMIFS('CapEx Detail Summary (Rates)'!S$90:S$129,'CapEx Detail Summary (Rates)'!$D$90:$D$129,$A194),0)</f>
        <v>0</v>
      </c>
      <c r="Q194" s="302">
        <f>IF($B194="Yes",SUMIFS('CapEx Detail Summary (Rates)'!T$90:T$129,'CapEx Detail Summary (Rates)'!$D$90:$D$129,$A194),0)</f>
        <v>0</v>
      </c>
      <c r="R194" s="302">
        <f>IF($B194="Yes",SUMIFS('CapEx Detail Summary (Rates)'!U$90:U$129,'CapEx Detail Summary (Rates)'!$D$90:$D$129,$A194),0)</f>
        <v>0</v>
      </c>
      <c r="S194" s="302">
        <f>IF($B194="Yes",SUMIFS('CapEx Detail Summary (Rates)'!V$90:V$129,'CapEx Detail Summary (Rates)'!$D$90:$D$129,$A194),0)</f>
        <v>0</v>
      </c>
      <c r="T194" s="302">
        <f>IF($B194="Yes",SUMIFS('CapEx Detail Summary (Rates)'!W$90:W$129,'CapEx Detail Summary (Rates)'!$D$90:$D$129,$A194),0)</f>
        <v>0</v>
      </c>
      <c r="U194" s="302">
        <f>IF($B194="Yes",SUMIFS('CapEx Detail Summary (Rates)'!X$90:X$129,'CapEx Detail Summary (Rates)'!$D$90:$D$129,$A194),0)</f>
        <v>0</v>
      </c>
      <c r="V194" s="302">
        <f>IF($B194="Yes",SUMIFS('CapEx Detail Summary (Rates)'!Y$90:Y$129,'CapEx Detail Summary (Rates)'!$D$90:$D$129,$A194),0)</f>
        <v>0</v>
      </c>
      <c r="W194" s="302">
        <f>IF($B194="Yes",SUMIFS('CapEx Detail Summary (Rates)'!Z$90:Z$129,'CapEx Detail Summary (Rates)'!$D$90:$D$129,$A194),0)</f>
        <v>0</v>
      </c>
      <c r="X194" s="302">
        <f>IF($B194="Yes",SUMIFS('CapEx Detail Summary (Rates)'!AA$90:AA$129,'CapEx Detail Summary (Rates)'!$D$90:$D$129,$A194),0)</f>
        <v>0</v>
      </c>
      <c r="Y194" s="302">
        <f>IF($B194="Yes",SUMIFS('CapEx Detail Summary (Rates)'!AB$90:AB$129,'CapEx Detail Summary (Rates)'!$D$90:$D$129,$A194),0)</f>
        <v>0</v>
      </c>
      <c r="Z194" s="302">
        <f>IF($B194="Yes",SUMIFS('CapEx Detail Summary (Rates)'!AC$90:AC$129,'CapEx Detail Summary (Rates)'!$D$90:$D$129,$A194),0)</f>
        <v>0</v>
      </c>
      <c r="AA194" s="302">
        <f>IF($B194="Yes",SUMIFS('CapEx Detail Summary (Rates)'!AD$90:AD$129,'CapEx Detail Summary (Rates)'!$D$90:$D$129,$A194),0)</f>
        <v>0</v>
      </c>
      <c r="AB194" s="302">
        <f>IF($B194="Yes",SUMIFS('CapEx Detail Summary (Rates)'!AE$90:AE$129,'CapEx Detail Summary (Rates)'!$D$90:$D$129,$A194),0)</f>
        <v>0</v>
      </c>
      <c r="AC194" s="302">
        <f>IF($B194="Yes",SUMIFS('CapEx Detail Summary (Rates)'!AF$90:AF$129,'CapEx Detail Summary (Rates)'!$D$90:$D$129,$A194),0)</f>
        <v>0</v>
      </c>
      <c r="AD194" s="302">
        <f>IF($B194="Yes",SUMIFS('CapEx Detail Summary (Rates)'!AG$90:AG$129,'CapEx Detail Summary (Rates)'!$D$90:$D$129,$A194),0)</f>
        <v>0</v>
      </c>
      <c r="AE194" s="302">
        <f>IF($B194="Yes",SUMIFS('CapEx Detail Summary (Rates)'!AH$90:AH$129,'CapEx Detail Summary (Rates)'!$D$90:$D$129,$A194),0)</f>
        <v>0</v>
      </c>
      <c r="AF194" s="302">
        <f>IF($B194="Yes",SUMIFS('CapEx Detail Summary (Rates)'!AI$90:AI$129,'CapEx Detail Summary (Rates)'!$D$90:$D$129,$A194),0)</f>
        <v>0</v>
      </c>
      <c r="AG194" s="302">
        <f>IF($B194="Yes",SUMIFS('CapEx Detail Summary (Rates)'!AJ$90:AJ$129,'CapEx Detail Summary (Rates)'!$D$90:$D$129,$A194),0)</f>
        <v>0</v>
      </c>
      <c r="AH194" s="302">
        <f>IF($B194="Yes",SUMIFS('CapEx Detail Summary (Rates)'!AK$90:AK$129,'CapEx Detail Summary (Rates)'!$D$90:$D$129,$A194),0)</f>
        <v>0</v>
      </c>
      <c r="AI194" s="302">
        <f>IF($B194="Yes",SUMIFS('CapEx Detail Summary (Rates)'!AL$90:AL$129,'CapEx Detail Summary (Rates)'!$D$90:$D$129,$A194),0)</f>
        <v>0</v>
      </c>
      <c r="AJ194" s="302">
        <f>IF($B194="Yes",SUMIFS('CapEx Detail Summary (Rates)'!AM$90:AM$129,'CapEx Detail Summary (Rates)'!$D$90:$D$129,$A194),0)</f>
        <v>0</v>
      </c>
      <c r="AK194" s="302">
        <f>IF($B194="Yes",SUMIFS('CapEx Detail Summary (Rates)'!AN$90:AN$129,'CapEx Detail Summary (Rates)'!$D$90:$D$129,$A194),0)</f>
        <v>0</v>
      </c>
      <c r="AL194" s="302">
        <f>IF($B194="Yes",SUMIFS('CapEx Detail Summary (Rates)'!AO$90:AO$129,'CapEx Detail Summary (Rates)'!$D$90:$D$129,$A194),0)</f>
        <v>0</v>
      </c>
      <c r="AM194" s="302">
        <f>IF($B194="Yes",SUMIFS('CapEx Detail Summary (Rates)'!AP$90:AP$129,'CapEx Detail Summary (Rates)'!$D$90:$D$129,$A194),0)</f>
        <v>0</v>
      </c>
    </row>
    <row r="195" spans="1:39" x14ac:dyDescent="0.25">
      <c r="A195" s="11" t="s">
        <v>92</v>
      </c>
      <c r="B195" s="5" t="str">
        <f t="shared" si="124"/>
        <v>No</v>
      </c>
      <c r="C195" s="302">
        <f>IF($B195="Yes",SUMIFS('CapEx Detail Summary (Rates)'!F$90:F$129,'CapEx Detail Summary (Rates)'!$D$90:$D$129,$A195),0)</f>
        <v>0</v>
      </c>
      <c r="D195" s="302">
        <f>IF($B195="Yes",SUMIFS('CapEx Detail Summary (Rates)'!G$90:G$129,'CapEx Detail Summary (Rates)'!$D$90:$D$129,$A195),0)</f>
        <v>0</v>
      </c>
      <c r="E195" s="302">
        <f>IF($B195="Yes",SUMIFS('CapEx Detail Summary (Rates)'!H$90:H$129,'CapEx Detail Summary (Rates)'!$D$90:$D$129,$A195),0)</f>
        <v>0</v>
      </c>
      <c r="F195" s="302">
        <f>IF($B195="Yes",SUMIFS('CapEx Detail Summary (Rates)'!I$90:I$129,'CapEx Detail Summary (Rates)'!$D$90:$D$129,$A195),0)</f>
        <v>0</v>
      </c>
      <c r="G195" s="302">
        <f>IF($B195="Yes",SUMIFS('CapEx Detail Summary (Rates)'!J$90:J$129,'CapEx Detail Summary (Rates)'!$D$90:$D$129,$A195),0)</f>
        <v>0</v>
      </c>
      <c r="H195" s="302">
        <f>IF($B195="Yes",SUMIFS('CapEx Detail Summary (Rates)'!K$90:K$129,'CapEx Detail Summary (Rates)'!$D$90:$D$129,$A195),0)</f>
        <v>0</v>
      </c>
      <c r="I195" s="302">
        <f>IF($B195="Yes",SUMIFS('CapEx Detail Summary (Rates)'!L$90:L$129,'CapEx Detail Summary (Rates)'!$D$90:$D$129,$A195),0)</f>
        <v>0</v>
      </c>
      <c r="J195" s="302">
        <f>IF($B195="Yes",SUMIFS('CapEx Detail Summary (Rates)'!M$90:M$129,'CapEx Detail Summary (Rates)'!$D$90:$D$129,$A195),0)</f>
        <v>0</v>
      </c>
      <c r="K195" s="302">
        <f>IF($B195="Yes",SUMIFS('CapEx Detail Summary (Rates)'!N$90:N$129,'CapEx Detail Summary (Rates)'!$D$90:$D$129,$A195),0)</f>
        <v>0</v>
      </c>
      <c r="L195" s="302">
        <f>IF($B195="Yes",SUMIFS('CapEx Detail Summary (Rates)'!O$90:O$129,'CapEx Detail Summary (Rates)'!$D$90:$D$129,$A195),0)</f>
        <v>0</v>
      </c>
      <c r="M195" s="302">
        <f>IF($B195="Yes",SUMIFS('CapEx Detail Summary (Rates)'!P$90:P$129,'CapEx Detail Summary (Rates)'!$D$90:$D$129,$A195),0)</f>
        <v>0</v>
      </c>
      <c r="N195" s="302">
        <f>IF($B195="Yes",SUMIFS('CapEx Detail Summary (Rates)'!Q$90:Q$129,'CapEx Detail Summary (Rates)'!$D$90:$D$129,$A195),0)</f>
        <v>0</v>
      </c>
      <c r="O195" s="302">
        <f>IF($B195="Yes",SUMIFS('CapEx Detail Summary (Rates)'!R$90:R$129,'CapEx Detail Summary (Rates)'!$D$90:$D$129,$A195),0)</f>
        <v>0</v>
      </c>
      <c r="P195" s="302">
        <f>IF($B195="Yes",SUMIFS('CapEx Detail Summary (Rates)'!S$90:S$129,'CapEx Detail Summary (Rates)'!$D$90:$D$129,$A195),0)</f>
        <v>0</v>
      </c>
      <c r="Q195" s="302">
        <f>IF($B195="Yes",SUMIFS('CapEx Detail Summary (Rates)'!T$90:T$129,'CapEx Detail Summary (Rates)'!$D$90:$D$129,$A195),0)</f>
        <v>0</v>
      </c>
      <c r="R195" s="302">
        <f>IF($B195="Yes",SUMIFS('CapEx Detail Summary (Rates)'!U$90:U$129,'CapEx Detail Summary (Rates)'!$D$90:$D$129,$A195),0)</f>
        <v>0</v>
      </c>
      <c r="S195" s="302">
        <f>IF($B195="Yes",SUMIFS('CapEx Detail Summary (Rates)'!V$90:V$129,'CapEx Detail Summary (Rates)'!$D$90:$D$129,$A195),0)</f>
        <v>0</v>
      </c>
      <c r="T195" s="302">
        <f>IF($B195="Yes",SUMIFS('CapEx Detail Summary (Rates)'!W$90:W$129,'CapEx Detail Summary (Rates)'!$D$90:$D$129,$A195),0)</f>
        <v>0</v>
      </c>
      <c r="U195" s="302">
        <f>IF($B195="Yes",SUMIFS('CapEx Detail Summary (Rates)'!X$90:X$129,'CapEx Detail Summary (Rates)'!$D$90:$D$129,$A195),0)</f>
        <v>0</v>
      </c>
      <c r="V195" s="302">
        <f>IF($B195="Yes",SUMIFS('CapEx Detail Summary (Rates)'!Y$90:Y$129,'CapEx Detail Summary (Rates)'!$D$90:$D$129,$A195),0)</f>
        <v>0</v>
      </c>
      <c r="W195" s="302">
        <f>IF($B195="Yes",SUMIFS('CapEx Detail Summary (Rates)'!Z$90:Z$129,'CapEx Detail Summary (Rates)'!$D$90:$D$129,$A195),0)</f>
        <v>0</v>
      </c>
      <c r="X195" s="302">
        <f>IF($B195="Yes",SUMIFS('CapEx Detail Summary (Rates)'!AA$90:AA$129,'CapEx Detail Summary (Rates)'!$D$90:$D$129,$A195),0)</f>
        <v>0</v>
      </c>
      <c r="Y195" s="302">
        <f>IF($B195="Yes",SUMIFS('CapEx Detail Summary (Rates)'!AB$90:AB$129,'CapEx Detail Summary (Rates)'!$D$90:$D$129,$A195),0)</f>
        <v>0</v>
      </c>
      <c r="Z195" s="302">
        <f>IF($B195="Yes",SUMIFS('CapEx Detail Summary (Rates)'!AC$90:AC$129,'CapEx Detail Summary (Rates)'!$D$90:$D$129,$A195),0)</f>
        <v>0</v>
      </c>
      <c r="AA195" s="302">
        <f>IF($B195="Yes",SUMIFS('CapEx Detail Summary (Rates)'!AD$90:AD$129,'CapEx Detail Summary (Rates)'!$D$90:$D$129,$A195),0)</f>
        <v>0</v>
      </c>
      <c r="AB195" s="302">
        <f>IF($B195="Yes",SUMIFS('CapEx Detail Summary (Rates)'!AE$90:AE$129,'CapEx Detail Summary (Rates)'!$D$90:$D$129,$A195),0)</f>
        <v>0</v>
      </c>
      <c r="AC195" s="302">
        <f>IF($B195="Yes",SUMIFS('CapEx Detail Summary (Rates)'!AF$90:AF$129,'CapEx Detail Summary (Rates)'!$D$90:$D$129,$A195),0)</f>
        <v>0</v>
      </c>
      <c r="AD195" s="302">
        <f>IF($B195="Yes",SUMIFS('CapEx Detail Summary (Rates)'!AG$90:AG$129,'CapEx Detail Summary (Rates)'!$D$90:$D$129,$A195),0)</f>
        <v>0</v>
      </c>
      <c r="AE195" s="302">
        <f>IF($B195="Yes",SUMIFS('CapEx Detail Summary (Rates)'!AH$90:AH$129,'CapEx Detail Summary (Rates)'!$D$90:$D$129,$A195),0)</f>
        <v>0</v>
      </c>
      <c r="AF195" s="302">
        <f>IF($B195="Yes",SUMIFS('CapEx Detail Summary (Rates)'!AI$90:AI$129,'CapEx Detail Summary (Rates)'!$D$90:$D$129,$A195),0)</f>
        <v>0</v>
      </c>
      <c r="AG195" s="302">
        <f>IF($B195="Yes",SUMIFS('CapEx Detail Summary (Rates)'!AJ$90:AJ$129,'CapEx Detail Summary (Rates)'!$D$90:$D$129,$A195),0)</f>
        <v>0</v>
      </c>
      <c r="AH195" s="302">
        <f>IF($B195="Yes",SUMIFS('CapEx Detail Summary (Rates)'!AK$90:AK$129,'CapEx Detail Summary (Rates)'!$D$90:$D$129,$A195),0)</f>
        <v>0</v>
      </c>
      <c r="AI195" s="302">
        <f>IF($B195="Yes",SUMIFS('CapEx Detail Summary (Rates)'!AL$90:AL$129,'CapEx Detail Summary (Rates)'!$D$90:$D$129,$A195),0)</f>
        <v>0</v>
      </c>
      <c r="AJ195" s="302">
        <f>IF($B195="Yes",SUMIFS('CapEx Detail Summary (Rates)'!AM$90:AM$129,'CapEx Detail Summary (Rates)'!$D$90:$D$129,$A195),0)</f>
        <v>0</v>
      </c>
      <c r="AK195" s="302">
        <f>IF($B195="Yes",SUMIFS('CapEx Detail Summary (Rates)'!AN$90:AN$129,'CapEx Detail Summary (Rates)'!$D$90:$D$129,$A195),0)</f>
        <v>0</v>
      </c>
      <c r="AL195" s="302">
        <f>IF($B195="Yes",SUMIFS('CapEx Detail Summary (Rates)'!AO$90:AO$129,'CapEx Detail Summary (Rates)'!$D$90:$D$129,$A195),0)</f>
        <v>0</v>
      </c>
      <c r="AM195" s="302">
        <f>IF($B195="Yes",SUMIFS('CapEx Detail Summary (Rates)'!AP$90:AP$129,'CapEx Detail Summary (Rates)'!$D$90:$D$129,$A195),0)</f>
        <v>0</v>
      </c>
    </row>
    <row r="196" spans="1:39" x14ac:dyDescent="0.25">
      <c r="A196" s="11" t="s">
        <v>93</v>
      </c>
      <c r="B196" s="5" t="str">
        <f t="shared" si="124"/>
        <v>Yes</v>
      </c>
      <c r="C196" s="302">
        <f>IF($B196="Yes",SUMIFS('CapEx Detail Summary (Rates)'!F$90:F$129,'CapEx Detail Summary (Rates)'!$D$90:$D$129,$A196),0)</f>
        <v>0</v>
      </c>
      <c r="D196" s="302">
        <f>IF($B196="Yes",SUMIFS('CapEx Detail Summary (Rates)'!G$90:G$129,'CapEx Detail Summary (Rates)'!$D$90:$D$129,$A196),0)</f>
        <v>0</v>
      </c>
      <c r="E196" s="302">
        <f>IF($B196="Yes",SUMIFS('CapEx Detail Summary (Rates)'!H$90:H$129,'CapEx Detail Summary (Rates)'!$D$90:$D$129,$A196),0)</f>
        <v>0</v>
      </c>
      <c r="F196" s="302">
        <f>IF($B196="Yes",SUMIFS('CapEx Detail Summary (Rates)'!I$90:I$129,'CapEx Detail Summary (Rates)'!$D$90:$D$129,$A196),0)</f>
        <v>0</v>
      </c>
      <c r="G196" s="302">
        <f>IF($B196="Yes",SUMIFS('CapEx Detail Summary (Rates)'!J$90:J$129,'CapEx Detail Summary (Rates)'!$D$90:$D$129,$A196),0)</f>
        <v>0</v>
      </c>
      <c r="H196" s="302">
        <f>IF($B196="Yes",SUMIFS('CapEx Detail Summary (Rates)'!K$90:K$129,'CapEx Detail Summary (Rates)'!$D$90:$D$129,$A196),0)</f>
        <v>0</v>
      </c>
      <c r="I196" s="302">
        <f>IF($B196="Yes",SUMIFS('CapEx Detail Summary (Rates)'!L$90:L$129,'CapEx Detail Summary (Rates)'!$D$90:$D$129,$A196),0)</f>
        <v>0</v>
      </c>
      <c r="J196" s="302">
        <f>IF($B196="Yes",SUMIFS('CapEx Detail Summary (Rates)'!M$90:M$129,'CapEx Detail Summary (Rates)'!$D$90:$D$129,$A196),0)</f>
        <v>0</v>
      </c>
      <c r="K196" s="302">
        <f>IF($B196="Yes",SUMIFS('CapEx Detail Summary (Rates)'!N$90:N$129,'CapEx Detail Summary (Rates)'!$D$90:$D$129,$A196),0)</f>
        <v>0</v>
      </c>
      <c r="L196" s="302">
        <f>IF($B196="Yes",SUMIFS('CapEx Detail Summary (Rates)'!O$90:O$129,'CapEx Detail Summary (Rates)'!$D$90:$D$129,$A196),0)</f>
        <v>0</v>
      </c>
      <c r="M196" s="302">
        <f>IF($B196="Yes",SUMIFS('CapEx Detail Summary (Rates)'!P$90:P$129,'CapEx Detail Summary (Rates)'!$D$90:$D$129,$A196),0)</f>
        <v>0</v>
      </c>
      <c r="N196" s="302">
        <f>IF($B196="Yes",SUMIFS('CapEx Detail Summary (Rates)'!Q$90:Q$129,'CapEx Detail Summary (Rates)'!$D$90:$D$129,$A196),0)</f>
        <v>0</v>
      </c>
      <c r="O196" s="302">
        <f>IF($B196="Yes",SUMIFS('CapEx Detail Summary (Rates)'!R$90:R$129,'CapEx Detail Summary (Rates)'!$D$90:$D$129,$A196),0)</f>
        <v>0</v>
      </c>
      <c r="P196" s="302">
        <f>IF($B196="Yes",SUMIFS('CapEx Detail Summary (Rates)'!S$90:S$129,'CapEx Detail Summary (Rates)'!$D$90:$D$129,$A196),0)</f>
        <v>0</v>
      </c>
      <c r="Q196" s="302">
        <f>IF($B196="Yes",SUMIFS('CapEx Detail Summary (Rates)'!T$90:T$129,'CapEx Detail Summary (Rates)'!$D$90:$D$129,$A196),0)</f>
        <v>0</v>
      </c>
      <c r="R196" s="302">
        <f>IF($B196="Yes",SUMIFS('CapEx Detail Summary (Rates)'!U$90:U$129,'CapEx Detail Summary (Rates)'!$D$90:$D$129,$A196),0)</f>
        <v>0</v>
      </c>
      <c r="S196" s="302">
        <f>IF($B196="Yes",SUMIFS('CapEx Detail Summary (Rates)'!V$90:V$129,'CapEx Detail Summary (Rates)'!$D$90:$D$129,$A196),0)</f>
        <v>0</v>
      </c>
      <c r="T196" s="302">
        <f>IF($B196="Yes",SUMIFS('CapEx Detail Summary (Rates)'!W$90:W$129,'CapEx Detail Summary (Rates)'!$D$90:$D$129,$A196),0)</f>
        <v>0</v>
      </c>
      <c r="U196" s="302">
        <f>IF($B196="Yes",SUMIFS('CapEx Detail Summary (Rates)'!X$90:X$129,'CapEx Detail Summary (Rates)'!$D$90:$D$129,$A196),0)</f>
        <v>0</v>
      </c>
      <c r="V196" s="302">
        <f>IF($B196="Yes",SUMIFS('CapEx Detail Summary (Rates)'!Y$90:Y$129,'CapEx Detail Summary (Rates)'!$D$90:$D$129,$A196),0)</f>
        <v>0</v>
      </c>
      <c r="W196" s="302">
        <f>IF($B196="Yes",SUMIFS('CapEx Detail Summary (Rates)'!Z$90:Z$129,'CapEx Detail Summary (Rates)'!$D$90:$D$129,$A196),0)</f>
        <v>0</v>
      </c>
      <c r="X196" s="302">
        <f>IF($B196="Yes",SUMIFS('CapEx Detail Summary (Rates)'!AA$90:AA$129,'CapEx Detail Summary (Rates)'!$D$90:$D$129,$A196),0)</f>
        <v>0</v>
      </c>
      <c r="Y196" s="302">
        <f>IF($B196="Yes",SUMIFS('CapEx Detail Summary (Rates)'!AB$90:AB$129,'CapEx Detail Summary (Rates)'!$D$90:$D$129,$A196),0)</f>
        <v>0</v>
      </c>
      <c r="Z196" s="302">
        <f>IF($B196="Yes",SUMIFS('CapEx Detail Summary (Rates)'!AC$90:AC$129,'CapEx Detail Summary (Rates)'!$D$90:$D$129,$A196),0)</f>
        <v>0</v>
      </c>
      <c r="AA196" s="302">
        <f>IF($B196="Yes",SUMIFS('CapEx Detail Summary (Rates)'!AD$90:AD$129,'CapEx Detail Summary (Rates)'!$D$90:$D$129,$A196),0)</f>
        <v>0</v>
      </c>
      <c r="AB196" s="302">
        <f>IF($B196="Yes",SUMIFS('CapEx Detail Summary (Rates)'!AE$90:AE$129,'CapEx Detail Summary (Rates)'!$D$90:$D$129,$A196),0)</f>
        <v>0</v>
      </c>
      <c r="AC196" s="302">
        <f>IF($B196="Yes",SUMIFS('CapEx Detail Summary (Rates)'!AF$90:AF$129,'CapEx Detail Summary (Rates)'!$D$90:$D$129,$A196),0)</f>
        <v>0</v>
      </c>
      <c r="AD196" s="302">
        <f>IF($B196="Yes",SUMIFS('CapEx Detail Summary (Rates)'!AG$90:AG$129,'CapEx Detail Summary (Rates)'!$D$90:$D$129,$A196),0)</f>
        <v>0</v>
      </c>
      <c r="AE196" s="302">
        <f>IF($B196="Yes",SUMIFS('CapEx Detail Summary (Rates)'!AH$90:AH$129,'CapEx Detail Summary (Rates)'!$D$90:$D$129,$A196),0)</f>
        <v>0</v>
      </c>
      <c r="AF196" s="302">
        <f>IF($B196="Yes",SUMIFS('CapEx Detail Summary (Rates)'!AI$90:AI$129,'CapEx Detail Summary (Rates)'!$D$90:$D$129,$A196),0)</f>
        <v>0</v>
      </c>
      <c r="AG196" s="302">
        <f>IF($B196="Yes",SUMIFS('CapEx Detail Summary (Rates)'!AJ$90:AJ$129,'CapEx Detail Summary (Rates)'!$D$90:$D$129,$A196),0)</f>
        <v>0</v>
      </c>
      <c r="AH196" s="302">
        <f>IF($B196="Yes",SUMIFS('CapEx Detail Summary (Rates)'!AK$90:AK$129,'CapEx Detail Summary (Rates)'!$D$90:$D$129,$A196),0)</f>
        <v>0</v>
      </c>
      <c r="AI196" s="302">
        <f>IF($B196="Yes",SUMIFS('CapEx Detail Summary (Rates)'!AL$90:AL$129,'CapEx Detail Summary (Rates)'!$D$90:$D$129,$A196),0)</f>
        <v>0</v>
      </c>
      <c r="AJ196" s="302">
        <f>IF($B196="Yes",SUMIFS('CapEx Detail Summary (Rates)'!AM$90:AM$129,'CapEx Detail Summary (Rates)'!$D$90:$D$129,$A196),0)</f>
        <v>0</v>
      </c>
      <c r="AK196" s="302">
        <f>IF($B196="Yes",SUMIFS('CapEx Detail Summary (Rates)'!AN$90:AN$129,'CapEx Detail Summary (Rates)'!$D$90:$D$129,$A196),0)</f>
        <v>0</v>
      </c>
      <c r="AL196" s="302">
        <f>IF($B196="Yes",SUMIFS('CapEx Detail Summary (Rates)'!AO$90:AO$129,'CapEx Detail Summary (Rates)'!$D$90:$D$129,$A196),0)</f>
        <v>0</v>
      </c>
      <c r="AM196" s="302">
        <f>IF($B196="Yes",SUMIFS('CapEx Detail Summary (Rates)'!AP$90:AP$129,'CapEx Detail Summary (Rates)'!$D$90:$D$129,$A196),0)</f>
        <v>0</v>
      </c>
    </row>
    <row r="197" spans="1:39" x14ac:dyDescent="0.25">
      <c r="A197" s="11" t="s">
        <v>94</v>
      </c>
      <c r="B197" s="5" t="str">
        <f t="shared" si="124"/>
        <v>No</v>
      </c>
      <c r="C197" s="302">
        <f>IF($B197="Yes",SUMIFS('CapEx Detail Summary (Rates)'!F$90:F$129,'CapEx Detail Summary (Rates)'!$D$90:$D$129,$A197),0)</f>
        <v>0</v>
      </c>
      <c r="D197" s="302">
        <f>IF($B197="Yes",SUMIFS('CapEx Detail Summary (Rates)'!G$90:G$129,'CapEx Detail Summary (Rates)'!$D$90:$D$129,$A197),0)</f>
        <v>0</v>
      </c>
      <c r="E197" s="302">
        <f>IF($B197="Yes",SUMIFS('CapEx Detail Summary (Rates)'!H$90:H$129,'CapEx Detail Summary (Rates)'!$D$90:$D$129,$A197),0)</f>
        <v>0</v>
      </c>
      <c r="F197" s="302">
        <f>IF($B197="Yes",SUMIFS('CapEx Detail Summary (Rates)'!I$90:I$129,'CapEx Detail Summary (Rates)'!$D$90:$D$129,$A197),0)</f>
        <v>0</v>
      </c>
      <c r="G197" s="302">
        <f>IF($B197="Yes",SUMIFS('CapEx Detail Summary (Rates)'!J$90:J$129,'CapEx Detail Summary (Rates)'!$D$90:$D$129,$A197),0)</f>
        <v>0</v>
      </c>
      <c r="H197" s="302">
        <f>IF($B197="Yes",SUMIFS('CapEx Detail Summary (Rates)'!K$90:K$129,'CapEx Detail Summary (Rates)'!$D$90:$D$129,$A197),0)</f>
        <v>0</v>
      </c>
      <c r="I197" s="302">
        <f>IF($B197="Yes",SUMIFS('CapEx Detail Summary (Rates)'!L$90:L$129,'CapEx Detail Summary (Rates)'!$D$90:$D$129,$A197),0)</f>
        <v>0</v>
      </c>
      <c r="J197" s="302">
        <f>IF($B197="Yes",SUMIFS('CapEx Detail Summary (Rates)'!M$90:M$129,'CapEx Detail Summary (Rates)'!$D$90:$D$129,$A197),0)</f>
        <v>0</v>
      </c>
      <c r="K197" s="302">
        <f>IF($B197="Yes",SUMIFS('CapEx Detail Summary (Rates)'!N$90:N$129,'CapEx Detail Summary (Rates)'!$D$90:$D$129,$A197),0)</f>
        <v>0</v>
      </c>
      <c r="L197" s="302">
        <f>IF($B197="Yes",SUMIFS('CapEx Detail Summary (Rates)'!O$90:O$129,'CapEx Detail Summary (Rates)'!$D$90:$D$129,$A197),0)</f>
        <v>0</v>
      </c>
      <c r="M197" s="302">
        <f>IF($B197="Yes",SUMIFS('CapEx Detail Summary (Rates)'!P$90:P$129,'CapEx Detail Summary (Rates)'!$D$90:$D$129,$A197),0)</f>
        <v>0</v>
      </c>
      <c r="N197" s="302">
        <f>IF($B197="Yes",SUMIFS('CapEx Detail Summary (Rates)'!Q$90:Q$129,'CapEx Detail Summary (Rates)'!$D$90:$D$129,$A197),0)</f>
        <v>0</v>
      </c>
      <c r="O197" s="302">
        <f>IF($B197="Yes",SUMIFS('CapEx Detail Summary (Rates)'!R$90:R$129,'CapEx Detail Summary (Rates)'!$D$90:$D$129,$A197),0)</f>
        <v>0</v>
      </c>
      <c r="P197" s="302">
        <f>IF($B197="Yes",SUMIFS('CapEx Detail Summary (Rates)'!S$90:S$129,'CapEx Detail Summary (Rates)'!$D$90:$D$129,$A197),0)</f>
        <v>0</v>
      </c>
      <c r="Q197" s="302">
        <f>IF($B197="Yes",SUMIFS('CapEx Detail Summary (Rates)'!T$90:T$129,'CapEx Detail Summary (Rates)'!$D$90:$D$129,$A197),0)</f>
        <v>0</v>
      </c>
      <c r="R197" s="302">
        <f>IF($B197="Yes",SUMIFS('CapEx Detail Summary (Rates)'!U$90:U$129,'CapEx Detail Summary (Rates)'!$D$90:$D$129,$A197),0)</f>
        <v>0</v>
      </c>
      <c r="S197" s="302">
        <f>IF($B197="Yes",SUMIFS('CapEx Detail Summary (Rates)'!V$90:V$129,'CapEx Detail Summary (Rates)'!$D$90:$D$129,$A197),0)</f>
        <v>0</v>
      </c>
      <c r="T197" s="302">
        <f>IF($B197="Yes",SUMIFS('CapEx Detail Summary (Rates)'!W$90:W$129,'CapEx Detail Summary (Rates)'!$D$90:$D$129,$A197),0)</f>
        <v>0</v>
      </c>
      <c r="U197" s="302">
        <f>IF($B197="Yes",SUMIFS('CapEx Detail Summary (Rates)'!X$90:X$129,'CapEx Detail Summary (Rates)'!$D$90:$D$129,$A197),0)</f>
        <v>0</v>
      </c>
      <c r="V197" s="302">
        <f>IF($B197="Yes",SUMIFS('CapEx Detail Summary (Rates)'!Y$90:Y$129,'CapEx Detail Summary (Rates)'!$D$90:$D$129,$A197),0)</f>
        <v>0</v>
      </c>
      <c r="W197" s="302">
        <f>IF($B197="Yes",SUMIFS('CapEx Detail Summary (Rates)'!Z$90:Z$129,'CapEx Detail Summary (Rates)'!$D$90:$D$129,$A197),0)</f>
        <v>0</v>
      </c>
      <c r="X197" s="302">
        <f>IF($B197="Yes",SUMIFS('CapEx Detail Summary (Rates)'!AA$90:AA$129,'CapEx Detail Summary (Rates)'!$D$90:$D$129,$A197),0)</f>
        <v>0</v>
      </c>
      <c r="Y197" s="302">
        <f>IF($B197="Yes",SUMIFS('CapEx Detail Summary (Rates)'!AB$90:AB$129,'CapEx Detail Summary (Rates)'!$D$90:$D$129,$A197),0)</f>
        <v>0</v>
      </c>
      <c r="Z197" s="302">
        <f>IF($B197="Yes",SUMIFS('CapEx Detail Summary (Rates)'!AC$90:AC$129,'CapEx Detail Summary (Rates)'!$D$90:$D$129,$A197),0)</f>
        <v>0</v>
      </c>
      <c r="AA197" s="302">
        <f>IF($B197="Yes",SUMIFS('CapEx Detail Summary (Rates)'!AD$90:AD$129,'CapEx Detail Summary (Rates)'!$D$90:$D$129,$A197),0)</f>
        <v>0</v>
      </c>
      <c r="AB197" s="302">
        <f>IF($B197="Yes",SUMIFS('CapEx Detail Summary (Rates)'!AE$90:AE$129,'CapEx Detail Summary (Rates)'!$D$90:$D$129,$A197),0)</f>
        <v>0</v>
      </c>
      <c r="AC197" s="302">
        <f>IF($B197="Yes",SUMIFS('CapEx Detail Summary (Rates)'!AF$90:AF$129,'CapEx Detail Summary (Rates)'!$D$90:$D$129,$A197),0)</f>
        <v>0</v>
      </c>
      <c r="AD197" s="302">
        <f>IF($B197="Yes",SUMIFS('CapEx Detail Summary (Rates)'!AG$90:AG$129,'CapEx Detail Summary (Rates)'!$D$90:$D$129,$A197),0)</f>
        <v>0</v>
      </c>
      <c r="AE197" s="302">
        <f>IF($B197="Yes",SUMIFS('CapEx Detail Summary (Rates)'!AH$90:AH$129,'CapEx Detail Summary (Rates)'!$D$90:$D$129,$A197),0)</f>
        <v>0</v>
      </c>
      <c r="AF197" s="302">
        <f>IF($B197="Yes",SUMIFS('CapEx Detail Summary (Rates)'!AI$90:AI$129,'CapEx Detail Summary (Rates)'!$D$90:$D$129,$A197),0)</f>
        <v>0</v>
      </c>
      <c r="AG197" s="302">
        <f>IF($B197="Yes",SUMIFS('CapEx Detail Summary (Rates)'!AJ$90:AJ$129,'CapEx Detail Summary (Rates)'!$D$90:$D$129,$A197),0)</f>
        <v>0</v>
      </c>
      <c r="AH197" s="302">
        <f>IF($B197="Yes",SUMIFS('CapEx Detail Summary (Rates)'!AK$90:AK$129,'CapEx Detail Summary (Rates)'!$D$90:$D$129,$A197),0)</f>
        <v>0</v>
      </c>
      <c r="AI197" s="302">
        <f>IF($B197="Yes",SUMIFS('CapEx Detail Summary (Rates)'!AL$90:AL$129,'CapEx Detail Summary (Rates)'!$D$90:$D$129,$A197),0)</f>
        <v>0</v>
      </c>
      <c r="AJ197" s="302">
        <f>IF($B197="Yes",SUMIFS('CapEx Detail Summary (Rates)'!AM$90:AM$129,'CapEx Detail Summary (Rates)'!$D$90:$D$129,$A197),0)</f>
        <v>0</v>
      </c>
      <c r="AK197" s="302">
        <f>IF($B197="Yes",SUMIFS('CapEx Detail Summary (Rates)'!AN$90:AN$129,'CapEx Detail Summary (Rates)'!$D$90:$D$129,$A197),0)</f>
        <v>0</v>
      </c>
      <c r="AL197" s="302">
        <f>IF($B197="Yes",SUMIFS('CapEx Detail Summary (Rates)'!AO$90:AO$129,'CapEx Detail Summary (Rates)'!$D$90:$D$129,$A197),0)</f>
        <v>0</v>
      </c>
      <c r="AM197" s="302">
        <f>IF($B197="Yes",SUMIFS('CapEx Detail Summary (Rates)'!AP$90:AP$129,'CapEx Detail Summary (Rates)'!$D$90:$D$129,$A197),0)</f>
        <v>0</v>
      </c>
    </row>
    <row r="198" spans="1:39" x14ac:dyDescent="0.25">
      <c r="A198" s="11" t="s">
        <v>95</v>
      </c>
      <c r="B198" s="5" t="str">
        <f t="shared" si="124"/>
        <v>No</v>
      </c>
      <c r="C198" s="302">
        <f>IF($B198="Yes",SUMIFS('CapEx Detail Summary (Rates)'!F$90:F$129,'CapEx Detail Summary (Rates)'!$D$90:$D$129,$A198),0)</f>
        <v>0</v>
      </c>
      <c r="D198" s="302">
        <f>IF($B198="Yes",SUMIFS('CapEx Detail Summary (Rates)'!G$90:G$129,'CapEx Detail Summary (Rates)'!$D$90:$D$129,$A198),0)</f>
        <v>0</v>
      </c>
      <c r="E198" s="302">
        <f>IF($B198="Yes",SUMIFS('CapEx Detail Summary (Rates)'!H$90:H$129,'CapEx Detail Summary (Rates)'!$D$90:$D$129,$A198),0)</f>
        <v>0</v>
      </c>
      <c r="F198" s="302">
        <f>IF($B198="Yes",SUMIFS('CapEx Detail Summary (Rates)'!I$90:I$129,'CapEx Detail Summary (Rates)'!$D$90:$D$129,$A198),0)</f>
        <v>0</v>
      </c>
      <c r="G198" s="302">
        <f>IF($B198="Yes",SUMIFS('CapEx Detail Summary (Rates)'!J$90:J$129,'CapEx Detail Summary (Rates)'!$D$90:$D$129,$A198),0)</f>
        <v>0</v>
      </c>
      <c r="H198" s="302">
        <f>IF($B198="Yes",SUMIFS('CapEx Detail Summary (Rates)'!K$90:K$129,'CapEx Detail Summary (Rates)'!$D$90:$D$129,$A198),0)</f>
        <v>0</v>
      </c>
      <c r="I198" s="302">
        <f>IF($B198="Yes",SUMIFS('CapEx Detail Summary (Rates)'!L$90:L$129,'CapEx Detail Summary (Rates)'!$D$90:$D$129,$A198),0)</f>
        <v>0</v>
      </c>
      <c r="J198" s="302">
        <f>IF($B198="Yes",SUMIFS('CapEx Detail Summary (Rates)'!M$90:M$129,'CapEx Detail Summary (Rates)'!$D$90:$D$129,$A198),0)</f>
        <v>0</v>
      </c>
      <c r="K198" s="302">
        <f>IF($B198="Yes",SUMIFS('CapEx Detail Summary (Rates)'!N$90:N$129,'CapEx Detail Summary (Rates)'!$D$90:$D$129,$A198),0)</f>
        <v>0</v>
      </c>
      <c r="L198" s="302">
        <f>IF($B198="Yes",SUMIFS('CapEx Detail Summary (Rates)'!O$90:O$129,'CapEx Detail Summary (Rates)'!$D$90:$D$129,$A198),0)</f>
        <v>0</v>
      </c>
      <c r="M198" s="302">
        <f>IF($B198="Yes",SUMIFS('CapEx Detail Summary (Rates)'!P$90:P$129,'CapEx Detail Summary (Rates)'!$D$90:$D$129,$A198),0)</f>
        <v>0</v>
      </c>
      <c r="N198" s="302">
        <f>IF($B198="Yes",SUMIFS('CapEx Detail Summary (Rates)'!Q$90:Q$129,'CapEx Detail Summary (Rates)'!$D$90:$D$129,$A198),0)</f>
        <v>0</v>
      </c>
      <c r="O198" s="302">
        <f>IF($B198="Yes",SUMIFS('CapEx Detail Summary (Rates)'!R$90:R$129,'CapEx Detail Summary (Rates)'!$D$90:$D$129,$A198),0)</f>
        <v>0</v>
      </c>
      <c r="P198" s="302">
        <f>IF($B198="Yes",SUMIFS('CapEx Detail Summary (Rates)'!S$90:S$129,'CapEx Detail Summary (Rates)'!$D$90:$D$129,$A198),0)</f>
        <v>0</v>
      </c>
      <c r="Q198" s="302">
        <f>IF($B198="Yes",SUMIFS('CapEx Detail Summary (Rates)'!T$90:T$129,'CapEx Detail Summary (Rates)'!$D$90:$D$129,$A198),0)</f>
        <v>0</v>
      </c>
      <c r="R198" s="302">
        <f>IF($B198="Yes",SUMIFS('CapEx Detail Summary (Rates)'!U$90:U$129,'CapEx Detail Summary (Rates)'!$D$90:$D$129,$A198),0)</f>
        <v>0</v>
      </c>
      <c r="S198" s="302">
        <f>IF($B198="Yes",SUMIFS('CapEx Detail Summary (Rates)'!V$90:V$129,'CapEx Detail Summary (Rates)'!$D$90:$D$129,$A198),0)</f>
        <v>0</v>
      </c>
      <c r="T198" s="302">
        <f>IF($B198="Yes",SUMIFS('CapEx Detail Summary (Rates)'!W$90:W$129,'CapEx Detail Summary (Rates)'!$D$90:$D$129,$A198),0)</f>
        <v>0</v>
      </c>
      <c r="U198" s="302">
        <f>IF($B198="Yes",SUMIFS('CapEx Detail Summary (Rates)'!X$90:X$129,'CapEx Detail Summary (Rates)'!$D$90:$D$129,$A198),0)</f>
        <v>0</v>
      </c>
      <c r="V198" s="302">
        <f>IF($B198="Yes",SUMIFS('CapEx Detail Summary (Rates)'!Y$90:Y$129,'CapEx Detail Summary (Rates)'!$D$90:$D$129,$A198),0)</f>
        <v>0</v>
      </c>
      <c r="W198" s="302">
        <f>IF($B198="Yes",SUMIFS('CapEx Detail Summary (Rates)'!Z$90:Z$129,'CapEx Detail Summary (Rates)'!$D$90:$D$129,$A198),0)</f>
        <v>0</v>
      </c>
      <c r="X198" s="302">
        <f>IF($B198="Yes",SUMIFS('CapEx Detail Summary (Rates)'!AA$90:AA$129,'CapEx Detail Summary (Rates)'!$D$90:$D$129,$A198),0)</f>
        <v>0</v>
      </c>
      <c r="Y198" s="302">
        <f>IF($B198="Yes",SUMIFS('CapEx Detail Summary (Rates)'!AB$90:AB$129,'CapEx Detail Summary (Rates)'!$D$90:$D$129,$A198),0)</f>
        <v>0</v>
      </c>
      <c r="Z198" s="302">
        <f>IF($B198="Yes",SUMIFS('CapEx Detail Summary (Rates)'!AC$90:AC$129,'CapEx Detail Summary (Rates)'!$D$90:$D$129,$A198),0)</f>
        <v>0</v>
      </c>
      <c r="AA198" s="302">
        <f>IF($B198="Yes",SUMIFS('CapEx Detail Summary (Rates)'!AD$90:AD$129,'CapEx Detail Summary (Rates)'!$D$90:$D$129,$A198),0)</f>
        <v>0</v>
      </c>
      <c r="AB198" s="302">
        <f>IF($B198="Yes",SUMIFS('CapEx Detail Summary (Rates)'!AE$90:AE$129,'CapEx Detail Summary (Rates)'!$D$90:$D$129,$A198),0)</f>
        <v>0</v>
      </c>
      <c r="AC198" s="302">
        <f>IF($B198="Yes",SUMIFS('CapEx Detail Summary (Rates)'!AF$90:AF$129,'CapEx Detail Summary (Rates)'!$D$90:$D$129,$A198),0)</f>
        <v>0</v>
      </c>
      <c r="AD198" s="302">
        <f>IF($B198="Yes",SUMIFS('CapEx Detail Summary (Rates)'!AG$90:AG$129,'CapEx Detail Summary (Rates)'!$D$90:$D$129,$A198),0)</f>
        <v>0</v>
      </c>
      <c r="AE198" s="302">
        <f>IF($B198="Yes",SUMIFS('CapEx Detail Summary (Rates)'!AH$90:AH$129,'CapEx Detail Summary (Rates)'!$D$90:$D$129,$A198),0)</f>
        <v>0</v>
      </c>
      <c r="AF198" s="302">
        <f>IF($B198="Yes",SUMIFS('CapEx Detail Summary (Rates)'!AI$90:AI$129,'CapEx Detail Summary (Rates)'!$D$90:$D$129,$A198),0)</f>
        <v>0</v>
      </c>
      <c r="AG198" s="302">
        <f>IF($B198="Yes",SUMIFS('CapEx Detail Summary (Rates)'!AJ$90:AJ$129,'CapEx Detail Summary (Rates)'!$D$90:$D$129,$A198),0)</f>
        <v>0</v>
      </c>
      <c r="AH198" s="302">
        <f>IF($B198="Yes",SUMIFS('CapEx Detail Summary (Rates)'!AK$90:AK$129,'CapEx Detail Summary (Rates)'!$D$90:$D$129,$A198),0)</f>
        <v>0</v>
      </c>
      <c r="AI198" s="302">
        <f>IF($B198="Yes",SUMIFS('CapEx Detail Summary (Rates)'!AL$90:AL$129,'CapEx Detail Summary (Rates)'!$D$90:$D$129,$A198),0)</f>
        <v>0</v>
      </c>
      <c r="AJ198" s="302">
        <f>IF($B198="Yes",SUMIFS('CapEx Detail Summary (Rates)'!AM$90:AM$129,'CapEx Detail Summary (Rates)'!$D$90:$D$129,$A198),0)</f>
        <v>0</v>
      </c>
      <c r="AK198" s="302">
        <f>IF($B198="Yes",SUMIFS('CapEx Detail Summary (Rates)'!AN$90:AN$129,'CapEx Detail Summary (Rates)'!$D$90:$D$129,$A198),0)</f>
        <v>0</v>
      </c>
      <c r="AL198" s="302">
        <f>IF($B198="Yes",SUMIFS('CapEx Detail Summary (Rates)'!AO$90:AO$129,'CapEx Detail Summary (Rates)'!$D$90:$D$129,$A198),0)</f>
        <v>0</v>
      </c>
      <c r="AM198" s="302">
        <f>IF($B198="Yes",SUMIFS('CapEx Detail Summary (Rates)'!AP$90:AP$129,'CapEx Detail Summary (Rates)'!$D$90:$D$129,$A198),0)</f>
        <v>0</v>
      </c>
    </row>
    <row r="199" spans="1:39" x14ac:dyDescent="0.25">
      <c r="A199" s="11" t="s">
        <v>96</v>
      </c>
      <c r="B199" s="5" t="str">
        <f t="shared" si="124"/>
        <v>No</v>
      </c>
      <c r="C199" s="302">
        <f>IF($B199="Yes",SUMIFS('CapEx Detail Summary (Rates)'!F$90:F$129,'CapEx Detail Summary (Rates)'!$D$90:$D$129,$A199),0)</f>
        <v>0</v>
      </c>
      <c r="D199" s="302">
        <f>IF($B199="Yes",SUMIFS('CapEx Detail Summary (Rates)'!G$90:G$129,'CapEx Detail Summary (Rates)'!$D$90:$D$129,$A199),0)</f>
        <v>0</v>
      </c>
      <c r="E199" s="302">
        <f>IF($B199="Yes",SUMIFS('CapEx Detail Summary (Rates)'!H$90:H$129,'CapEx Detail Summary (Rates)'!$D$90:$D$129,$A199),0)</f>
        <v>0</v>
      </c>
      <c r="F199" s="302">
        <f>IF($B199="Yes",SUMIFS('CapEx Detail Summary (Rates)'!I$90:I$129,'CapEx Detail Summary (Rates)'!$D$90:$D$129,$A199),0)</f>
        <v>0</v>
      </c>
      <c r="G199" s="302">
        <f>IF($B199="Yes",SUMIFS('CapEx Detail Summary (Rates)'!J$90:J$129,'CapEx Detail Summary (Rates)'!$D$90:$D$129,$A199),0)</f>
        <v>0</v>
      </c>
      <c r="H199" s="302">
        <f>IF($B199="Yes",SUMIFS('CapEx Detail Summary (Rates)'!K$90:K$129,'CapEx Detail Summary (Rates)'!$D$90:$D$129,$A199),0)</f>
        <v>0</v>
      </c>
      <c r="I199" s="302">
        <f>IF($B199="Yes",SUMIFS('CapEx Detail Summary (Rates)'!L$90:L$129,'CapEx Detail Summary (Rates)'!$D$90:$D$129,$A199),0)</f>
        <v>0</v>
      </c>
      <c r="J199" s="302">
        <f>IF($B199="Yes",SUMIFS('CapEx Detail Summary (Rates)'!M$90:M$129,'CapEx Detail Summary (Rates)'!$D$90:$D$129,$A199),0)</f>
        <v>0</v>
      </c>
      <c r="K199" s="302">
        <f>IF($B199="Yes",SUMIFS('CapEx Detail Summary (Rates)'!N$90:N$129,'CapEx Detail Summary (Rates)'!$D$90:$D$129,$A199),0)</f>
        <v>0</v>
      </c>
      <c r="L199" s="302">
        <f>IF($B199="Yes",SUMIFS('CapEx Detail Summary (Rates)'!O$90:O$129,'CapEx Detail Summary (Rates)'!$D$90:$D$129,$A199),0)</f>
        <v>0</v>
      </c>
      <c r="M199" s="302">
        <f>IF($B199="Yes",SUMIFS('CapEx Detail Summary (Rates)'!P$90:P$129,'CapEx Detail Summary (Rates)'!$D$90:$D$129,$A199),0)</f>
        <v>0</v>
      </c>
      <c r="N199" s="302">
        <f>IF($B199="Yes",SUMIFS('CapEx Detail Summary (Rates)'!Q$90:Q$129,'CapEx Detail Summary (Rates)'!$D$90:$D$129,$A199),0)</f>
        <v>0</v>
      </c>
      <c r="O199" s="302">
        <f>IF($B199="Yes",SUMIFS('CapEx Detail Summary (Rates)'!R$90:R$129,'CapEx Detail Summary (Rates)'!$D$90:$D$129,$A199),0)</f>
        <v>0</v>
      </c>
      <c r="P199" s="302">
        <f>IF($B199="Yes",SUMIFS('CapEx Detail Summary (Rates)'!S$90:S$129,'CapEx Detail Summary (Rates)'!$D$90:$D$129,$A199),0)</f>
        <v>0</v>
      </c>
      <c r="Q199" s="302">
        <f>IF($B199="Yes",SUMIFS('CapEx Detail Summary (Rates)'!T$90:T$129,'CapEx Detail Summary (Rates)'!$D$90:$D$129,$A199),0)</f>
        <v>0</v>
      </c>
      <c r="R199" s="302">
        <f>IF($B199="Yes",SUMIFS('CapEx Detail Summary (Rates)'!U$90:U$129,'CapEx Detail Summary (Rates)'!$D$90:$D$129,$A199),0)</f>
        <v>0</v>
      </c>
      <c r="S199" s="302">
        <f>IF($B199="Yes",SUMIFS('CapEx Detail Summary (Rates)'!V$90:V$129,'CapEx Detail Summary (Rates)'!$D$90:$D$129,$A199),0)</f>
        <v>0</v>
      </c>
      <c r="T199" s="302">
        <f>IF($B199="Yes",SUMIFS('CapEx Detail Summary (Rates)'!W$90:W$129,'CapEx Detail Summary (Rates)'!$D$90:$D$129,$A199),0)</f>
        <v>0</v>
      </c>
      <c r="U199" s="302">
        <f>IF($B199="Yes",SUMIFS('CapEx Detail Summary (Rates)'!X$90:X$129,'CapEx Detail Summary (Rates)'!$D$90:$D$129,$A199),0)</f>
        <v>0</v>
      </c>
      <c r="V199" s="302">
        <f>IF($B199="Yes",SUMIFS('CapEx Detail Summary (Rates)'!Y$90:Y$129,'CapEx Detail Summary (Rates)'!$D$90:$D$129,$A199),0)</f>
        <v>0</v>
      </c>
      <c r="W199" s="302">
        <f>IF($B199="Yes",SUMIFS('CapEx Detail Summary (Rates)'!Z$90:Z$129,'CapEx Detail Summary (Rates)'!$D$90:$D$129,$A199),0)</f>
        <v>0</v>
      </c>
      <c r="X199" s="302">
        <f>IF($B199="Yes",SUMIFS('CapEx Detail Summary (Rates)'!AA$90:AA$129,'CapEx Detail Summary (Rates)'!$D$90:$D$129,$A199),0)</f>
        <v>0</v>
      </c>
      <c r="Y199" s="302">
        <f>IF($B199="Yes",SUMIFS('CapEx Detail Summary (Rates)'!AB$90:AB$129,'CapEx Detail Summary (Rates)'!$D$90:$D$129,$A199),0)</f>
        <v>0</v>
      </c>
      <c r="Z199" s="302">
        <f>IF($B199="Yes",SUMIFS('CapEx Detail Summary (Rates)'!AC$90:AC$129,'CapEx Detail Summary (Rates)'!$D$90:$D$129,$A199),0)</f>
        <v>0</v>
      </c>
      <c r="AA199" s="302">
        <f>IF($B199="Yes",SUMIFS('CapEx Detail Summary (Rates)'!AD$90:AD$129,'CapEx Detail Summary (Rates)'!$D$90:$D$129,$A199),0)</f>
        <v>0</v>
      </c>
      <c r="AB199" s="302">
        <f>IF($B199="Yes",SUMIFS('CapEx Detail Summary (Rates)'!AE$90:AE$129,'CapEx Detail Summary (Rates)'!$D$90:$D$129,$A199),0)</f>
        <v>0</v>
      </c>
      <c r="AC199" s="302">
        <f>IF($B199="Yes",SUMIFS('CapEx Detail Summary (Rates)'!AF$90:AF$129,'CapEx Detail Summary (Rates)'!$D$90:$D$129,$A199),0)</f>
        <v>0</v>
      </c>
      <c r="AD199" s="302">
        <f>IF($B199="Yes",SUMIFS('CapEx Detail Summary (Rates)'!AG$90:AG$129,'CapEx Detail Summary (Rates)'!$D$90:$D$129,$A199),0)</f>
        <v>0</v>
      </c>
      <c r="AE199" s="302">
        <f>IF($B199="Yes",SUMIFS('CapEx Detail Summary (Rates)'!AH$90:AH$129,'CapEx Detail Summary (Rates)'!$D$90:$D$129,$A199),0)</f>
        <v>0</v>
      </c>
      <c r="AF199" s="302">
        <f>IF($B199="Yes",SUMIFS('CapEx Detail Summary (Rates)'!AI$90:AI$129,'CapEx Detail Summary (Rates)'!$D$90:$D$129,$A199),0)</f>
        <v>0</v>
      </c>
      <c r="AG199" s="302">
        <f>IF($B199="Yes",SUMIFS('CapEx Detail Summary (Rates)'!AJ$90:AJ$129,'CapEx Detail Summary (Rates)'!$D$90:$D$129,$A199),0)</f>
        <v>0</v>
      </c>
      <c r="AH199" s="302">
        <f>IF($B199="Yes",SUMIFS('CapEx Detail Summary (Rates)'!AK$90:AK$129,'CapEx Detail Summary (Rates)'!$D$90:$D$129,$A199),0)</f>
        <v>0</v>
      </c>
      <c r="AI199" s="302">
        <f>IF($B199="Yes",SUMIFS('CapEx Detail Summary (Rates)'!AL$90:AL$129,'CapEx Detail Summary (Rates)'!$D$90:$D$129,$A199),0)</f>
        <v>0</v>
      </c>
      <c r="AJ199" s="302">
        <f>IF($B199="Yes",SUMIFS('CapEx Detail Summary (Rates)'!AM$90:AM$129,'CapEx Detail Summary (Rates)'!$D$90:$D$129,$A199),0)</f>
        <v>0</v>
      </c>
      <c r="AK199" s="302">
        <f>IF($B199="Yes",SUMIFS('CapEx Detail Summary (Rates)'!AN$90:AN$129,'CapEx Detail Summary (Rates)'!$D$90:$D$129,$A199),0)</f>
        <v>0</v>
      </c>
      <c r="AL199" s="302">
        <f>IF($B199="Yes",SUMIFS('CapEx Detail Summary (Rates)'!AO$90:AO$129,'CapEx Detail Summary (Rates)'!$D$90:$D$129,$A199),0)</f>
        <v>0</v>
      </c>
      <c r="AM199" s="302">
        <f>IF($B199="Yes",SUMIFS('CapEx Detail Summary (Rates)'!AP$90:AP$129,'CapEx Detail Summary (Rates)'!$D$90:$D$129,$A199),0)</f>
        <v>0</v>
      </c>
    </row>
    <row r="200" spans="1:39" x14ac:dyDescent="0.25">
      <c r="A200" s="11" t="s">
        <v>97</v>
      </c>
      <c r="B200" s="5" t="str">
        <f t="shared" si="124"/>
        <v>No</v>
      </c>
      <c r="C200" s="302">
        <f>IF($B200="Yes",SUMIFS('CapEx Detail Summary (Rates)'!F$90:F$129,'CapEx Detail Summary (Rates)'!$D$90:$D$129,$A200),0)</f>
        <v>0</v>
      </c>
      <c r="D200" s="302">
        <f>IF($B200="Yes",SUMIFS('CapEx Detail Summary (Rates)'!G$90:G$129,'CapEx Detail Summary (Rates)'!$D$90:$D$129,$A200),0)</f>
        <v>0</v>
      </c>
      <c r="E200" s="302">
        <f>IF($B200="Yes",SUMIFS('CapEx Detail Summary (Rates)'!H$90:H$129,'CapEx Detail Summary (Rates)'!$D$90:$D$129,$A200),0)</f>
        <v>0</v>
      </c>
      <c r="F200" s="302">
        <f>IF($B200="Yes",SUMIFS('CapEx Detail Summary (Rates)'!I$90:I$129,'CapEx Detail Summary (Rates)'!$D$90:$D$129,$A200),0)</f>
        <v>0</v>
      </c>
      <c r="G200" s="302">
        <f>IF($B200="Yes",SUMIFS('CapEx Detail Summary (Rates)'!J$90:J$129,'CapEx Detail Summary (Rates)'!$D$90:$D$129,$A200),0)</f>
        <v>0</v>
      </c>
      <c r="H200" s="302">
        <f>IF($B200="Yes",SUMIFS('CapEx Detail Summary (Rates)'!K$90:K$129,'CapEx Detail Summary (Rates)'!$D$90:$D$129,$A200),0)</f>
        <v>0</v>
      </c>
      <c r="I200" s="302">
        <f>IF($B200="Yes",SUMIFS('CapEx Detail Summary (Rates)'!L$90:L$129,'CapEx Detail Summary (Rates)'!$D$90:$D$129,$A200),0)</f>
        <v>0</v>
      </c>
      <c r="J200" s="302">
        <f>IF($B200="Yes",SUMIFS('CapEx Detail Summary (Rates)'!M$90:M$129,'CapEx Detail Summary (Rates)'!$D$90:$D$129,$A200),0)</f>
        <v>0</v>
      </c>
      <c r="K200" s="302">
        <f>IF($B200="Yes",SUMIFS('CapEx Detail Summary (Rates)'!N$90:N$129,'CapEx Detail Summary (Rates)'!$D$90:$D$129,$A200),0)</f>
        <v>0</v>
      </c>
      <c r="L200" s="302">
        <f>IF($B200="Yes",SUMIFS('CapEx Detail Summary (Rates)'!O$90:O$129,'CapEx Detail Summary (Rates)'!$D$90:$D$129,$A200),0)</f>
        <v>0</v>
      </c>
      <c r="M200" s="302">
        <f>IF($B200="Yes",SUMIFS('CapEx Detail Summary (Rates)'!P$90:P$129,'CapEx Detail Summary (Rates)'!$D$90:$D$129,$A200),0)</f>
        <v>0</v>
      </c>
      <c r="N200" s="302">
        <f>IF($B200="Yes",SUMIFS('CapEx Detail Summary (Rates)'!Q$90:Q$129,'CapEx Detail Summary (Rates)'!$D$90:$D$129,$A200),0)</f>
        <v>0</v>
      </c>
      <c r="O200" s="302">
        <f>IF($B200="Yes",SUMIFS('CapEx Detail Summary (Rates)'!R$90:R$129,'CapEx Detail Summary (Rates)'!$D$90:$D$129,$A200),0)</f>
        <v>0</v>
      </c>
      <c r="P200" s="302">
        <f>IF($B200="Yes",SUMIFS('CapEx Detail Summary (Rates)'!S$90:S$129,'CapEx Detail Summary (Rates)'!$D$90:$D$129,$A200),0)</f>
        <v>0</v>
      </c>
      <c r="Q200" s="302">
        <f>IF($B200="Yes",SUMIFS('CapEx Detail Summary (Rates)'!T$90:T$129,'CapEx Detail Summary (Rates)'!$D$90:$D$129,$A200),0)</f>
        <v>0</v>
      </c>
      <c r="R200" s="302">
        <f>IF($B200="Yes",SUMIFS('CapEx Detail Summary (Rates)'!U$90:U$129,'CapEx Detail Summary (Rates)'!$D$90:$D$129,$A200),0)</f>
        <v>0</v>
      </c>
      <c r="S200" s="302">
        <f>IF($B200="Yes",SUMIFS('CapEx Detail Summary (Rates)'!V$90:V$129,'CapEx Detail Summary (Rates)'!$D$90:$D$129,$A200),0)</f>
        <v>0</v>
      </c>
      <c r="T200" s="302">
        <f>IF($B200="Yes",SUMIFS('CapEx Detail Summary (Rates)'!W$90:W$129,'CapEx Detail Summary (Rates)'!$D$90:$D$129,$A200),0)</f>
        <v>0</v>
      </c>
      <c r="U200" s="302">
        <f>IF($B200="Yes",SUMIFS('CapEx Detail Summary (Rates)'!X$90:X$129,'CapEx Detail Summary (Rates)'!$D$90:$D$129,$A200),0)</f>
        <v>0</v>
      </c>
      <c r="V200" s="302">
        <f>IF($B200="Yes",SUMIFS('CapEx Detail Summary (Rates)'!Y$90:Y$129,'CapEx Detail Summary (Rates)'!$D$90:$D$129,$A200),0)</f>
        <v>0</v>
      </c>
      <c r="W200" s="302">
        <f>IF($B200="Yes",SUMIFS('CapEx Detail Summary (Rates)'!Z$90:Z$129,'CapEx Detail Summary (Rates)'!$D$90:$D$129,$A200),0)</f>
        <v>0</v>
      </c>
      <c r="X200" s="302">
        <f>IF($B200="Yes",SUMIFS('CapEx Detail Summary (Rates)'!AA$90:AA$129,'CapEx Detail Summary (Rates)'!$D$90:$D$129,$A200),0)</f>
        <v>0</v>
      </c>
      <c r="Y200" s="302">
        <f>IF($B200="Yes",SUMIFS('CapEx Detail Summary (Rates)'!AB$90:AB$129,'CapEx Detail Summary (Rates)'!$D$90:$D$129,$A200),0)</f>
        <v>0</v>
      </c>
      <c r="Z200" s="302">
        <f>IF($B200="Yes",SUMIFS('CapEx Detail Summary (Rates)'!AC$90:AC$129,'CapEx Detail Summary (Rates)'!$D$90:$D$129,$A200),0)</f>
        <v>0</v>
      </c>
      <c r="AA200" s="302">
        <f>IF($B200="Yes",SUMIFS('CapEx Detail Summary (Rates)'!AD$90:AD$129,'CapEx Detail Summary (Rates)'!$D$90:$D$129,$A200),0)</f>
        <v>0</v>
      </c>
      <c r="AB200" s="302">
        <f>IF($B200="Yes",SUMIFS('CapEx Detail Summary (Rates)'!AE$90:AE$129,'CapEx Detail Summary (Rates)'!$D$90:$D$129,$A200),0)</f>
        <v>0</v>
      </c>
      <c r="AC200" s="302">
        <f>IF($B200="Yes",SUMIFS('CapEx Detail Summary (Rates)'!AF$90:AF$129,'CapEx Detail Summary (Rates)'!$D$90:$D$129,$A200),0)</f>
        <v>0</v>
      </c>
      <c r="AD200" s="302">
        <f>IF($B200="Yes",SUMIFS('CapEx Detail Summary (Rates)'!AG$90:AG$129,'CapEx Detail Summary (Rates)'!$D$90:$D$129,$A200),0)</f>
        <v>0</v>
      </c>
      <c r="AE200" s="302">
        <f>IF($B200="Yes",SUMIFS('CapEx Detail Summary (Rates)'!AH$90:AH$129,'CapEx Detail Summary (Rates)'!$D$90:$D$129,$A200),0)</f>
        <v>0</v>
      </c>
      <c r="AF200" s="302">
        <f>IF($B200="Yes",SUMIFS('CapEx Detail Summary (Rates)'!AI$90:AI$129,'CapEx Detail Summary (Rates)'!$D$90:$D$129,$A200),0)</f>
        <v>0</v>
      </c>
      <c r="AG200" s="302">
        <f>IF($B200="Yes",SUMIFS('CapEx Detail Summary (Rates)'!AJ$90:AJ$129,'CapEx Detail Summary (Rates)'!$D$90:$D$129,$A200),0)</f>
        <v>0</v>
      </c>
      <c r="AH200" s="302">
        <f>IF($B200="Yes",SUMIFS('CapEx Detail Summary (Rates)'!AK$90:AK$129,'CapEx Detail Summary (Rates)'!$D$90:$D$129,$A200),0)</f>
        <v>0</v>
      </c>
      <c r="AI200" s="302">
        <f>IF($B200="Yes",SUMIFS('CapEx Detail Summary (Rates)'!AL$90:AL$129,'CapEx Detail Summary (Rates)'!$D$90:$D$129,$A200),0)</f>
        <v>0</v>
      </c>
      <c r="AJ200" s="302">
        <f>IF($B200="Yes",SUMIFS('CapEx Detail Summary (Rates)'!AM$90:AM$129,'CapEx Detail Summary (Rates)'!$D$90:$D$129,$A200),0)</f>
        <v>0</v>
      </c>
      <c r="AK200" s="302">
        <f>IF($B200="Yes",SUMIFS('CapEx Detail Summary (Rates)'!AN$90:AN$129,'CapEx Detail Summary (Rates)'!$D$90:$D$129,$A200),0)</f>
        <v>0</v>
      </c>
      <c r="AL200" s="302">
        <f>IF($B200="Yes",SUMIFS('CapEx Detail Summary (Rates)'!AO$90:AO$129,'CapEx Detail Summary (Rates)'!$D$90:$D$129,$A200),0)</f>
        <v>0</v>
      </c>
      <c r="AM200" s="302">
        <f>IF($B200="Yes",SUMIFS('CapEx Detail Summary (Rates)'!AP$90:AP$129,'CapEx Detail Summary (Rates)'!$D$90:$D$129,$A200),0)</f>
        <v>0</v>
      </c>
    </row>
    <row r="201" spans="1:39" x14ac:dyDescent="0.25">
      <c r="A201" s="11" t="s">
        <v>98</v>
      </c>
      <c r="B201" s="5" t="str">
        <f t="shared" si="124"/>
        <v>Yes</v>
      </c>
      <c r="C201" s="302">
        <f>IF($B201="Yes",SUMIFS('CapEx Detail Summary (Rates)'!F$90:F$129,'CapEx Detail Summary (Rates)'!$D$90:$D$129,$A201),0)</f>
        <v>0</v>
      </c>
      <c r="D201" s="302">
        <f>IF($B201="Yes",SUMIFS('CapEx Detail Summary (Rates)'!G$90:G$129,'CapEx Detail Summary (Rates)'!$D$90:$D$129,$A201),0)</f>
        <v>8362.5309564484342</v>
      </c>
      <c r="E201" s="302">
        <f>IF($B201="Yes",SUMIFS('CapEx Detail Summary (Rates)'!H$90:H$129,'CapEx Detail Summary (Rates)'!$D$90:$D$129,$A201),0)</f>
        <v>16725.061912896868</v>
      </c>
      <c r="F201" s="302">
        <f>IF($B201="Yes",SUMIFS('CapEx Detail Summary (Rates)'!I$90:I$129,'CapEx Detail Summary (Rates)'!$D$90:$D$129,$A201),0)</f>
        <v>25087.592869345299</v>
      </c>
      <c r="G201" s="302">
        <f>IF($B201="Yes",SUMIFS('CapEx Detail Summary (Rates)'!J$90:J$129,'CapEx Detail Summary (Rates)'!$D$90:$D$129,$A201),0)</f>
        <v>25087.592869345299</v>
      </c>
      <c r="H201" s="302">
        <f>IF($B201="Yes",SUMIFS('CapEx Detail Summary (Rates)'!K$90:K$129,'CapEx Detail Summary (Rates)'!$D$90:$D$129,$A201),0)</f>
        <v>25087.592869345299</v>
      </c>
      <c r="I201" s="302">
        <f>IF($B201="Yes",SUMIFS('CapEx Detail Summary (Rates)'!L$90:L$129,'CapEx Detail Summary (Rates)'!$D$90:$D$129,$A201),0)</f>
        <v>33450.123825793737</v>
      </c>
      <c r="J201" s="302">
        <f>IF($B201="Yes",SUMIFS('CapEx Detail Summary (Rates)'!M$90:M$129,'CapEx Detail Summary (Rates)'!$D$90:$D$129,$A201),0)</f>
        <v>33450.123825793737</v>
      </c>
      <c r="K201" s="302">
        <f>IF($B201="Yes",SUMIFS('CapEx Detail Summary (Rates)'!N$90:N$129,'CapEx Detail Summary (Rates)'!$D$90:$D$129,$A201),0)</f>
        <v>33450.123825793737</v>
      </c>
      <c r="L201" s="302">
        <f>IF($B201="Yes",SUMIFS('CapEx Detail Summary (Rates)'!O$90:O$129,'CapEx Detail Summary (Rates)'!$D$90:$D$129,$A201),0)</f>
        <v>33450.123825793737</v>
      </c>
      <c r="M201" s="302">
        <f>IF($B201="Yes",SUMIFS('CapEx Detail Summary (Rates)'!P$90:P$129,'CapEx Detail Summary (Rates)'!$D$90:$D$129,$A201),0)</f>
        <v>33450.123825793737</v>
      </c>
      <c r="N201" s="302">
        <f>IF($B201="Yes",SUMIFS('CapEx Detail Summary (Rates)'!Q$90:Q$129,'CapEx Detail Summary (Rates)'!$D$90:$D$129,$A201),0)</f>
        <v>33450.123825793737</v>
      </c>
      <c r="O201" s="302">
        <f>IF($B201="Yes",SUMIFS('CapEx Detail Summary (Rates)'!R$90:R$129,'CapEx Detail Summary (Rates)'!$D$90:$D$129,$A201),0)</f>
        <v>33553.423825793732</v>
      </c>
      <c r="P201" s="302">
        <f>IF($B201="Yes",SUMIFS('CapEx Detail Summary (Rates)'!S$90:S$129,'CapEx Detail Summary (Rates)'!$D$90:$D$129,$A201),0)</f>
        <v>11530.830847090838</v>
      </c>
      <c r="Q201" s="302">
        <f>IF($B201="Yes",SUMIFS('CapEx Detail Summary (Rates)'!T$90:T$129,'CapEx Detail Summary (Rates)'!$D$90:$D$129,$A201),0)</f>
        <v>23061.661694181676</v>
      </c>
      <c r="R201" s="302">
        <f>IF($B201="Yes",SUMIFS('CapEx Detail Summary (Rates)'!U$90:U$129,'CapEx Detail Summary (Rates)'!$D$90:$D$129,$A201),0)</f>
        <v>34592.492541272513</v>
      </c>
      <c r="S201" s="302">
        <f>IF($B201="Yes",SUMIFS('CapEx Detail Summary (Rates)'!V$90:V$129,'CapEx Detail Summary (Rates)'!$D$90:$D$129,$A201),0)</f>
        <v>34592.492541272513</v>
      </c>
      <c r="T201" s="302">
        <f>IF($B201="Yes",SUMIFS('CapEx Detail Summary (Rates)'!W$90:W$129,'CapEx Detail Summary (Rates)'!$D$90:$D$129,$A201),0)</f>
        <v>34592.492541272513</v>
      </c>
      <c r="U201" s="302">
        <f>IF($B201="Yes",SUMIFS('CapEx Detail Summary (Rates)'!X$90:X$129,'CapEx Detail Summary (Rates)'!$D$90:$D$129,$A201),0)</f>
        <v>46123.323388363351</v>
      </c>
      <c r="V201" s="302">
        <f>IF($B201="Yes",SUMIFS('CapEx Detail Summary (Rates)'!Y$90:Y$129,'CapEx Detail Summary (Rates)'!$D$90:$D$129,$A201),0)</f>
        <v>46123.323388363351</v>
      </c>
      <c r="W201" s="302">
        <f>IF($B201="Yes",SUMIFS('CapEx Detail Summary (Rates)'!Z$90:Z$129,'CapEx Detail Summary (Rates)'!$D$90:$D$129,$A201),0)</f>
        <v>46123.323388363351</v>
      </c>
      <c r="X201" s="302">
        <f>IF($B201="Yes",SUMIFS('CapEx Detail Summary (Rates)'!AA$90:AA$129,'CapEx Detail Summary (Rates)'!$D$90:$D$129,$A201),0)</f>
        <v>46123.323388363351</v>
      </c>
      <c r="Y201" s="302">
        <f>IF($B201="Yes",SUMIFS('CapEx Detail Summary (Rates)'!AB$90:AB$129,'CapEx Detail Summary (Rates)'!$D$90:$D$129,$A201),0)</f>
        <v>46123.323388363351</v>
      </c>
      <c r="Z201" s="302">
        <f>IF($B201="Yes",SUMIFS('CapEx Detail Summary (Rates)'!AC$90:AC$129,'CapEx Detail Summary (Rates)'!$D$90:$D$129,$A201),0)</f>
        <v>46123.323388363351</v>
      </c>
      <c r="AA201" s="302">
        <f>IF($B201="Yes",SUMIFS('CapEx Detail Summary (Rates)'!AD$90:AD$129,'CapEx Detail Summary (Rates)'!$D$90:$D$129,$A201),0)</f>
        <v>47852.622163525302</v>
      </c>
      <c r="AB201" s="302">
        <f>IF($B201="Yes",SUMIFS('CapEx Detail Summary (Rates)'!AE$90:AE$129,'CapEx Detail Summary (Rates)'!$D$90:$D$129,$A201),0)</f>
        <v>37852.136403391778</v>
      </c>
      <c r="AC201" s="302">
        <f>IF($B201="Yes",SUMIFS('CapEx Detail Summary (Rates)'!AF$90:AF$129,'CapEx Detail Summary (Rates)'!$D$90:$D$129,$A201),0)</f>
        <v>37852.136403391778</v>
      </c>
      <c r="AD201" s="302">
        <f>IF($B201="Yes",SUMIFS('CapEx Detail Summary (Rates)'!AG$90:AG$129,'CapEx Detail Summary (Rates)'!$D$90:$D$129,$A201),0)</f>
        <v>37852.136403391778</v>
      </c>
      <c r="AE201" s="302">
        <f>IF($B201="Yes",SUMIFS('CapEx Detail Summary (Rates)'!AH$90:AH$129,'CapEx Detail Summary (Rates)'!$D$90:$D$129,$A201),0)</f>
        <v>37852.136403391778</v>
      </c>
      <c r="AF201" s="302">
        <f>IF($B201="Yes",SUMIFS('CapEx Detail Summary (Rates)'!AI$90:AI$129,'CapEx Detail Summary (Rates)'!$D$90:$D$129,$A201),0)</f>
        <v>37852.136403391778</v>
      </c>
      <c r="AG201" s="302">
        <f>IF($B201="Yes",SUMIFS('CapEx Detail Summary (Rates)'!AJ$90:AJ$129,'CapEx Detail Summary (Rates)'!$D$90:$D$129,$A201),0)</f>
        <v>37852.136403391778</v>
      </c>
      <c r="AH201" s="302">
        <f>IF($B201="Yes",SUMIFS('CapEx Detail Summary (Rates)'!AK$90:AK$129,'CapEx Detail Summary (Rates)'!$D$90:$D$129,$A201),0)</f>
        <v>37852.136403391778</v>
      </c>
      <c r="AI201" s="302">
        <f>IF($B201="Yes",SUMIFS('CapEx Detail Summary (Rates)'!AL$90:AL$129,'CapEx Detail Summary (Rates)'!$D$90:$D$129,$A201),0)</f>
        <v>37852.136403391778</v>
      </c>
      <c r="AJ201" s="302">
        <f>IF($B201="Yes",SUMIFS('CapEx Detail Summary (Rates)'!AM$90:AM$129,'CapEx Detail Summary (Rates)'!$D$90:$D$129,$A201),0)</f>
        <v>37852.136403391778</v>
      </c>
      <c r="AK201" s="302">
        <f>IF($B201="Yes",SUMIFS('CapEx Detail Summary (Rates)'!AN$90:AN$129,'CapEx Detail Summary (Rates)'!$D$90:$D$129,$A201),0)</f>
        <v>37852.136403391778</v>
      </c>
      <c r="AL201" s="302">
        <f>IF($B201="Yes",SUMIFS('CapEx Detail Summary (Rates)'!AO$90:AO$129,'CapEx Detail Summary (Rates)'!$D$90:$D$129,$A201),0)</f>
        <v>37852.136403391778</v>
      </c>
      <c r="AM201" s="302">
        <f>IF($B201="Yes",SUMIFS('CapEx Detail Summary (Rates)'!AP$90:AP$129,'CapEx Detail Summary (Rates)'!$D$90:$D$129,$A201),0)</f>
        <v>37852.136403391778</v>
      </c>
    </row>
    <row r="202" spans="1:39" x14ac:dyDescent="0.25">
      <c r="A202" s="11" t="s">
        <v>99</v>
      </c>
      <c r="B202" s="5" t="str">
        <f t="shared" si="124"/>
        <v>Yes</v>
      </c>
      <c r="C202" s="302">
        <f>IF($B202="Yes",SUMIFS('CapEx Detail Summary (Rates)'!F$90:F$129,'CapEx Detail Summary (Rates)'!$D$90:$D$129,$A202),0)</f>
        <v>0</v>
      </c>
      <c r="D202" s="302">
        <f>IF($B202="Yes",SUMIFS('CapEx Detail Summary (Rates)'!G$90:G$129,'CapEx Detail Summary (Rates)'!$D$90:$D$129,$A202),0)</f>
        <v>0</v>
      </c>
      <c r="E202" s="302">
        <f>IF($B202="Yes",SUMIFS('CapEx Detail Summary (Rates)'!H$90:H$129,'CapEx Detail Summary (Rates)'!$D$90:$D$129,$A202),0)</f>
        <v>0</v>
      </c>
      <c r="F202" s="302">
        <f>IF($B202="Yes",SUMIFS('CapEx Detail Summary (Rates)'!I$90:I$129,'CapEx Detail Summary (Rates)'!$D$90:$D$129,$A202),0)</f>
        <v>0</v>
      </c>
      <c r="G202" s="302">
        <f>IF($B202="Yes",SUMIFS('CapEx Detail Summary (Rates)'!J$90:J$129,'CapEx Detail Summary (Rates)'!$D$90:$D$129,$A202),0)</f>
        <v>0</v>
      </c>
      <c r="H202" s="302">
        <f>IF($B202="Yes",SUMIFS('CapEx Detail Summary (Rates)'!K$90:K$129,'CapEx Detail Summary (Rates)'!$D$90:$D$129,$A202),0)</f>
        <v>0</v>
      </c>
      <c r="I202" s="302">
        <f>IF($B202="Yes",SUMIFS('CapEx Detail Summary (Rates)'!L$90:L$129,'CapEx Detail Summary (Rates)'!$D$90:$D$129,$A202),0)</f>
        <v>0</v>
      </c>
      <c r="J202" s="302">
        <f>IF($B202="Yes",SUMIFS('CapEx Detail Summary (Rates)'!M$90:M$129,'CapEx Detail Summary (Rates)'!$D$90:$D$129,$A202),0)</f>
        <v>0</v>
      </c>
      <c r="K202" s="302">
        <f>IF($B202="Yes",SUMIFS('CapEx Detail Summary (Rates)'!N$90:N$129,'CapEx Detail Summary (Rates)'!$D$90:$D$129,$A202),0)</f>
        <v>0</v>
      </c>
      <c r="L202" s="302">
        <f>IF($B202="Yes",SUMIFS('CapEx Detail Summary (Rates)'!O$90:O$129,'CapEx Detail Summary (Rates)'!$D$90:$D$129,$A202),0)</f>
        <v>0</v>
      </c>
      <c r="M202" s="302">
        <f>IF($B202="Yes",SUMIFS('CapEx Detail Summary (Rates)'!P$90:P$129,'CapEx Detail Summary (Rates)'!$D$90:$D$129,$A202),0)</f>
        <v>0</v>
      </c>
      <c r="N202" s="302">
        <f>IF($B202="Yes",SUMIFS('CapEx Detail Summary (Rates)'!Q$90:Q$129,'CapEx Detail Summary (Rates)'!$D$90:$D$129,$A202),0)</f>
        <v>0</v>
      </c>
      <c r="O202" s="302">
        <f>IF($B202="Yes",SUMIFS('CapEx Detail Summary (Rates)'!R$90:R$129,'CapEx Detail Summary (Rates)'!$D$90:$D$129,$A202),0)</f>
        <v>0</v>
      </c>
      <c r="P202" s="302">
        <f>IF($B202="Yes",SUMIFS('CapEx Detail Summary (Rates)'!S$90:S$129,'CapEx Detail Summary (Rates)'!$D$90:$D$129,$A202),0)</f>
        <v>0</v>
      </c>
      <c r="Q202" s="302">
        <f>IF($B202="Yes",SUMIFS('CapEx Detail Summary (Rates)'!T$90:T$129,'CapEx Detail Summary (Rates)'!$D$90:$D$129,$A202),0)</f>
        <v>0</v>
      </c>
      <c r="R202" s="302">
        <f>IF($B202="Yes",SUMIFS('CapEx Detail Summary (Rates)'!U$90:U$129,'CapEx Detail Summary (Rates)'!$D$90:$D$129,$A202),0)</f>
        <v>0</v>
      </c>
      <c r="S202" s="302">
        <f>IF($B202="Yes",SUMIFS('CapEx Detail Summary (Rates)'!V$90:V$129,'CapEx Detail Summary (Rates)'!$D$90:$D$129,$A202),0)</f>
        <v>0</v>
      </c>
      <c r="T202" s="302">
        <f>IF($B202="Yes",SUMIFS('CapEx Detail Summary (Rates)'!W$90:W$129,'CapEx Detail Summary (Rates)'!$D$90:$D$129,$A202),0)</f>
        <v>0</v>
      </c>
      <c r="U202" s="302">
        <f>IF($B202="Yes",SUMIFS('CapEx Detail Summary (Rates)'!X$90:X$129,'CapEx Detail Summary (Rates)'!$D$90:$D$129,$A202),0)</f>
        <v>0</v>
      </c>
      <c r="V202" s="302">
        <f>IF($B202="Yes",SUMIFS('CapEx Detail Summary (Rates)'!Y$90:Y$129,'CapEx Detail Summary (Rates)'!$D$90:$D$129,$A202),0)</f>
        <v>0</v>
      </c>
      <c r="W202" s="302">
        <f>IF($B202="Yes",SUMIFS('CapEx Detail Summary (Rates)'!Z$90:Z$129,'CapEx Detail Summary (Rates)'!$D$90:$D$129,$A202),0)</f>
        <v>0</v>
      </c>
      <c r="X202" s="302">
        <f>IF($B202="Yes",SUMIFS('CapEx Detail Summary (Rates)'!AA$90:AA$129,'CapEx Detail Summary (Rates)'!$D$90:$D$129,$A202),0)</f>
        <v>0</v>
      </c>
      <c r="Y202" s="302">
        <f>IF($B202="Yes",SUMIFS('CapEx Detail Summary (Rates)'!AB$90:AB$129,'CapEx Detail Summary (Rates)'!$D$90:$D$129,$A202),0)</f>
        <v>0</v>
      </c>
      <c r="Z202" s="302">
        <f>IF($B202="Yes",SUMIFS('CapEx Detail Summary (Rates)'!AC$90:AC$129,'CapEx Detail Summary (Rates)'!$D$90:$D$129,$A202),0)</f>
        <v>0</v>
      </c>
      <c r="AA202" s="302">
        <f>IF($B202="Yes",SUMIFS('CapEx Detail Summary (Rates)'!AD$90:AD$129,'CapEx Detail Summary (Rates)'!$D$90:$D$129,$A202),0)</f>
        <v>0</v>
      </c>
      <c r="AB202" s="302">
        <f>IF($B202="Yes",SUMIFS('CapEx Detail Summary (Rates)'!AE$90:AE$129,'CapEx Detail Summary (Rates)'!$D$90:$D$129,$A202),0)</f>
        <v>0</v>
      </c>
      <c r="AC202" s="302">
        <f>IF($B202="Yes",SUMIFS('CapEx Detail Summary (Rates)'!AF$90:AF$129,'CapEx Detail Summary (Rates)'!$D$90:$D$129,$A202),0)</f>
        <v>0</v>
      </c>
      <c r="AD202" s="302">
        <f>IF($B202="Yes",SUMIFS('CapEx Detail Summary (Rates)'!AG$90:AG$129,'CapEx Detail Summary (Rates)'!$D$90:$D$129,$A202),0)</f>
        <v>0</v>
      </c>
      <c r="AE202" s="302">
        <f>IF($B202="Yes",SUMIFS('CapEx Detail Summary (Rates)'!AH$90:AH$129,'CapEx Detail Summary (Rates)'!$D$90:$D$129,$A202),0)</f>
        <v>0</v>
      </c>
      <c r="AF202" s="302">
        <f>IF($B202="Yes",SUMIFS('CapEx Detail Summary (Rates)'!AI$90:AI$129,'CapEx Detail Summary (Rates)'!$D$90:$D$129,$A202),0)</f>
        <v>0</v>
      </c>
      <c r="AG202" s="302">
        <f>IF($B202="Yes",SUMIFS('CapEx Detail Summary (Rates)'!AJ$90:AJ$129,'CapEx Detail Summary (Rates)'!$D$90:$D$129,$A202),0)</f>
        <v>0</v>
      </c>
      <c r="AH202" s="302">
        <f>IF($B202="Yes",SUMIFS('CapEx Detail Summary (Rates)'!AK$90:AK$129,'CapEx Detail Summary (Rates)'!$D$90:$D$129,$A202),0)</f>
        <v>0</v>
      </c>
      <c r="AI202" s="302">
        <f>IF($B202="Yes",SUMIFS('CapEx Detail Summary (Rates)'!AL$90:AL$129,'CapEx Detail Summary (Rates)'!$D$90:$D$129,$A202),0)</f>
        <v>0</v>
      </c>
      <c r="AJ202" s="302">
        <f>IF($B202="Yes",SUMIFS('CapEx Detail Summary (Rates)'!AM$90:AM$129,'CapEx Detail Summary (Rates)'!$D$90:$D$129,$A202),0)</f>
        <v>0</v>
      </c>
      <c r="AK202" s="302">
        <f>IF($B202="Yes",SUMIFS('CapEx Detail Summary (Rates)'!AN$90:AN$129,'CapEx Detail Summary (Rates)'!$D$90:$D$129,$A202),0)</f>
        <v>0</v>
      </c>
      <c r="AL202" s="302">
        <f>IF($B202="Yes",SUMIFS('CapEx Detail Summary (Rates)'!AO$90:AO$129,'CapEx Detail Summary (Rates)'!$D$90:$D$129,$A202),0)</f>
        <v>0</v>
      </c>
      <c r="AM202" s="302">
        <f>IF($B202="Yes",SUMIFS('CapEx Detail Summary (Rates)'!AP$90:AP$129,'CapEx Detail Summary (Rates)'!$D$90:$D$129,$A202),0)</f>
        <v>0</v>
      </c>
    </row>
    <row r="203" spans="1:39" x14ac:dyDescent="0.25">
      <c r="A203" s="11" t="s">
        <v>100</v>
      </c>
      <c r="B203" s="5" t="str">
        <f t="shared" si="124"/>
        <v>No</v>
      </c>
      <c r="C203" s="302">
        <f>IF($B203="Yes",SUMIFS('CapEx Detail Summary (Rates)'!F$90:F$129,'CapEx Detail Summary (Rates)'!$D$90:$D$129,$A203),0)</f>
        <v>0</v>
      </c>
      <c r="D203" s="302">
        <f>IF($B203="Yes",SUMIFS('CapEx Detail Summary (Rates)'!G$90:G$129,'CapEx Detail Summary (Rates)'!$D$90:$D$129,$A203),0)</f>
        <v>0</v>
      </c>
      <c r="E203" s="302">
        <f>IF($B203="Yes",SUMIFS('CapEx Detail Summary (Rates)'!H$90:H$129,'CapEx Detail Summary (Rates)'!$D$90:$D$129,$A203),0)</f>
        <v>0</v>
      </c>
      <c r="F203" s="302">
        <f>IF($B203="Yes",SUMIFS('CapEx Detail Summary (Rates)'!I$90:I$129,'CapEx Detail Summary (Rates)'!$D$90:$D$129,$A203),0)</f>
        <v>0</v>
      </c>
      <c r="G203" s="302">
        <f>IF($B203="Yes",SUMIFS('CapEx Detail Summary (Rates)'!J$90:J$129,'CapEx Detail Summary (Rates)'!$D$90:$D$129,$A203),0)</f>
        <v>0</v>
      </c>
      <c r="H203" s="302">
        <f>IF($B203="Yes",SUMIFS('CapEx Detail Summary (Rates)'!K$90:K$129,'CapEx Detail Summary (Rates)'!$D$90:$D$129,$A203),0)</f>
        <v>0</v>
      </c>
      <c r="I203" s="302">
        <f>IF($B203="Yes",SUMIFS('CapEx Detail Summary (Rates)'!L$90:L$129,'CapEx Detail Summary (Rates)'!$D$90:$D$129,$A203),0)</f>
        <v>0</v>
      </c>
      <c r="J203" s="302">
        <f>IF($B203="Yes",SUMIFS('CapEx Detail Summary (Rates)'!M$90:M$129,'CapEx Detail Summary (Rates)'!$D$90:$D$129,$A203),0)</f>
        <v>0</v>
      </c>
      <c r="K203" s="302">
        <f>IF($B203="Yes",SUMIFS('CapEx Detail Summary (Rates)'!N$90:N$129,'CapEx Detail Summary (Rates)'!$D$90:$D$129,$A203),0)</f>
        <v>0</v>
      </c>
      <c r="L203" s="302">
        <f>IF($B203="Yes",SUMIFS('CapEx Detail Summary (Rates)'!O$90:O$129,'CapEx Detail Summary (Rates)'!$D$90:$D$129,$A203),0)</f>
        <v>0</v>
      </c>
      <c r="M203" s="302">
        <f>IF($B203="Yes",SUMIFS('CapEx Detail Summary (Rates)'!P$90:P$129,'CapEx Detail Summary (Rates)'!$D$90:$D$129,$A203),0)</f>
        <v>0</v>
      </c>
      <c r="N203" s="302">
        <f>IF($B203="Yes",SUMIFS('CapEx Detail Summary (Rates)'!Q$90:Q$129,'CapEx Detail Summary (Rates)'!$D$90:$D$129,$A203),0)</f>
        <v>0</v>
      </c>
      <c r="O203" s="302">
        <f>IF($B203="Yes",SUMIFS('CapEx Detail Summary (Rates)'!R$90:R$129,'CapEx Detail Summary (Rates)'!$D$90:$D$129,$A203),0)</f>
        <v>0</v>
      </c>
      <c r="P203" s="302">
        <f>IF($B203="Yes",SUMIFS('CapEx Detail Summary (Rates)'!S$90:S$129,'CapEx Detail Summary (Rates)'!$D$90:$D$129,$A203),0)</f>
        <v>0</v>
      </c>
      <c r="Q203" s="302">
        <f>IF($B203="Yes",SUMIFS('CapEx Detail Summary (Rates)'!T$90:T$129,'CapEx Detail Summary (Rates)'!$D$90:$D$129,$A203),0)</f>
        <v>0</v>
      </c>
      <c r="R203" s="302">
        <f>IF($B203="Yes",SUMIFS('CapEx Detail Summary (Rates)'!U$90:U$129,'CapEx Detail Summary (Rates)'!$D$90:$D$129,$A203),0)</f>
        <v>0</v>
      </c>
      <c r="S203" s="302">
        <f>IF($B203="Yes",SUMIFS('CapEx Detail Summary (Rates)'!V$90:V$129,'CapEx Detail Summary (Rates)'!$D$90:$D$129,$A203),0)</f>
        <v>0</v>
      </c>
      <c r="T203" s="302">
        <f>IF($B203="Yes",SUMIFS('CapEx Detail Summary (Rates)'!W$90:W$129,'CapEx Detail Summary (Rates)'!$D$90:$D$129,$A203),0)</f>
        <v>0</v>
      </c>
      <c r="U203" s="302">
        <f>IF($B203="Yes",SUMIFS('CapEx Detail Summary (Rates)'!X$90:X$129,'CapEx Detail Summary (Rates)'!$D$90:$D$129,$A203),0)</f>
        <v>0</v>
      </c>
      <c r="V203" s="302">
        <f>IF($B203="Yes",SUMIFS('CapEx Detail Summary (Rates)'!Y$90:Y$129,'CapEx Detail Summary (Rates)'!$D$90:$D$129,$A203),0)</f>
        <v>0</v>
      </c>
      <c r="W203" s="302">
        <f>IF($B203="Yes",SUMIFS('CapEx Detail Summary (Rates)'!Z$90:Z$129,'CapEx Detail Summary (Rates)'!$D$90:$D$129,$A203),0)</f>
        <v>0</v>
      </c>
      <c r="X203" s="302">
        <f>IF($B203="Yes",SUMIFS('CapEx Detail Summary (Rates)'!AA$90:AA$129,'CapEx Detail Summary (Rates)'!$D$90:$D$129,$A203),0)</f>
        <v>0</v>
      </c>
      <c r="Y203" s="302">
        <f>IF($B203="Yes",SUMIFS('CapEx Detail Summary (Rates)'!AB$90:AB$129,'CapEx Detail Summary (Rates)'!$D$90:$D$129,$A203),0)</f>
        <v>0</v>
      </c>
      <c r="Z203" s="302">
        <f>IF($B203="Yes",SUMIFS('CapEx Detail Summary (Rates)'!AC$90:AC$129,'CapEx Detail Summary (Rates)'!$D$90:$D$129,$A203),0)</f>
        <v>0</v>
      </c>
      <c r="AA203" s="302">
        <f>IF($B203="Yes",SUMIFS('CapEx Detail Summary (Rates)'!AD$90:AD$129,'CapEx Detail Summary (Rates)'!$D$90:$D$129,$A203),0)</f>
        <v>0</v>
      </c>
      <c r="AB203" s="302">
        <f>IF($B203="Yes",SUMIFS('CapEx Detail Summary (Rates)'!AE$90:AE$129,'CapEx Detail Summary (Rates)'!$D$90:$D$129,$A203),0)</f>
        <v>0</v>
      </c>
      <c r="AC203" s="302">
        <f>IF($B203="Yes",SUMIFS('CapEx Detail Summary (Rates)'!AF$90:AF$129,'CapEx Detail Summary (Rates)'!$D$90:$D$129,$A203),0)</f>
        <v>0</v>
      </c>
      <c r="AD203" s="302">
        <f>IF($B203="Yes",SUMIFS('CapEx Detail Summary (Rates)'!AG$90:AG$129,'CapEx Detail Summary (Rates)'!$D$90:$D$129,$A203),0)</f>
        <v>0</v>
      </c>
      <c r="AE203" s="302">
        <f>IF($B203="Yes",SUMIFS('CapEx Detail Summary (Rates)'!AH$90:AH$129,'CapEx Detail Summary (Rates)'!$D$90:$D$129,$A203),0)</f>
        <v>0</v>
      </c>
      <c r="AF203" s="302">
        <f>IF($B203="Yes",SUMIFS('CapEx Detail Summary (Rates)'!AI$90:AI$129,'CapEx Detail Summary (Rates)'!$D$90:$D$129,$A203),0)</f>
        <v>0</v>
      </c>
      <c r="AG203" s="302">
        <f>IF($B203="Yes",SUMIFS('CapEx Detail Summary (Rates)'!AJ$90:AJ$129,'CapEx Detail Summary (Rates)'!$D$90:$D$129,$A203),0)</f>
        <v>0</v>
      </c>
      <c r="AH203" s="302">
        <f>IF($B203="Yes",SUMIFS('CapEx Detail Summary (Rates)'!AK$90:AK$129,'CapEx Detail Summary (Rates)'!$D$90:$D$129,$A203),0)</f>
        <v>0</v>
      </c>
      <c r="AI203" s="302">
        <f>IF($B203="Yes",SUMIFS('CapEx Detail Summary (Rates)'!AL$90:AL$129,'CapEx Detail Summary (Rates)'!$D$90:$D$129,$A203),0)</f>
        <v>0</v>
      </c>
      <c r="AJ203" s="302">
        <f>IF($B203="Yes",SUMIFS('CapEx Detail Summary (Rates)'!AM$90:AM$129,'CapEx Detail Summary (Rates)'!$D$90:$D$129,$A203),0)</f>
        <v>0</v>
      </c>
      <c r="AK203" s="302">
        <f>IF($B203="Yes",SUMIFS('CapEx Detail Summary (Rates)'!AN$90:AN$129,'CapEx Detail Summary (Rates)'!$D$90:$D$129,$A203),0)</f>
        <v>0</v>
      </c>
      <c r="AL203" s="302">
        <f>IF($B203="Yes",SUMIFS('CapEx Detail Summary (Rates)'!AO$90:AO$129,'CapEx Detail Summary (Rates)'!$D$90:$D$129,$A203),0)</f>
        <v>0</v>
      </c>
      <c r="AM203" s="302">
        <f>IF($B203="Yes",SUMIFS('CapEx Detail Summary (Rates)'!AP$90:AP$129,'CapEx Detail Summary (Rates)'!$D$90:$D$129,$A203),0)</f>
        <v>0</v>
      </c>
    </row>
    <row r="204" spans="1:39" x14ac:dyDescent="0.25">
      <c r="A204" s="11" t="s">
        <v>101</v>
      </c>
      <c r="B204" s="5" t="str">
        <f t="shared" si="124"/>
        <v>No</v>
      </c>
      <c r="C204" s="302">
        <f>IF($B204="Yes",SUMIFS('CapEx Detail Summary (Rates)'!F$90:F$129,'CapEx Detail Summary (Rates)'!$D$90:$D$129,$A204),0)</f>
        <v>0</v>
      </c>
      <c r="D204" s="302">
        <f>IF($B204="Yes",SUMIFS('CapEx Detail Summary (Rates)'!G$90:G$129,'CapEx Detail Summary (Rates)'!$D$90:$D$129,$A204),0)</f>
        <v>0</v>
      </c>
      <c r="E204" s="302">
        <f>IF($B204="Yes",SUMIFS('CapEx Detail Summary (Rates)'!H$90:H$129,'CapEx Detail Summary (Rates)'!$D$90:$D$129,$A204),0)</f>
        <v>0</v>
      </c>
      <c r="F204" s="302">
        <f>IF($B204="Yes",SUMIFS('CapEx Detail Summary (Rates)'!I$90:I$129,'CapEx Detail Summary (Rates)'!$D$90:$D$129,$A204),0)</f>
        <v>0</v>
      </c>
      <c r="G204" s="302">
        <f>IF($B204="Yes",SUMIFS('CapEx Detail Summary (Rates)'!J$90:J$129,'CapEx Detail Summary (Rates)'!$D$90:$D$129,$A204),0)</f>
        <v>0</v>
      </c>
      <c r="H204" s="302">
        <f>IF($B204="Yes",SUMIFS('CapEx Detail Summary (Rates)'!K$90:K$129,'CapEx Detail Summary (Rates)'!$D$90:$D$129,$A204),0)</f>
        <v>0</v>
      </c>
      <c r="I204" s="302">
        <f>IF($B204="Yes",SUMIFS('CapEx Detail Summary (Rates)'!L$90:L$129,'CapEx Detail Summary (Rates)'!$D$90:$D$129,$A204),0)</f>
        <v>0</v>
      </c>
      <c r="J204" s="302">
        <f>IF($B204="Yes",SUMIFS('CapEx Detail Summary (Rates)'!M$90:M$129,'CapEx Detail Summary (Rates)'!$D$90:$D$129,$A204),0)</f>
        <v>0</v>
      </c>
      <c r="K204" s="302">
        <f>IF($B204="Yes",SUMIFS('CapEx Detail Summary (Rates)'!N$90:N$129,'CapEx Detail Summary (Rates)'!$D$90:$D$129,$A204),0)</f>
        <v>0</v>
      </c>
      <c r="L204" s="302">
        <f>IF($B204="Yes",SUMIFS('CapEx Detail Summary (Rates)'!O$90:O$129,'CapEx Detail Summary (Rates)'!$D$90:$D$129,$A204),0)</f>
        <v>0</v>
      </c>
      <c r="M204" s="302">
        <f>IF($B204="Yes",SUMIFS('CapEx Detail Summary (Rates)'!P$90:P$129,'CapEx Detail Summary (Rates)'!$D$90:$D$129,$A204),0)</f>
        <v>0</v>
      </c>
      <c r="N204" s="302">
        <f>IF($B204="Yes",SUMIFS('CapEx Detail Summary (Rates)'!Q$90:Q$129,'CapEx Detail Summary (Rates)'!$D$90:$D$129,$A204),0)</f>
        <v>0</v>
      </c>
      <c r="O204" s="302">
        <f>IF($B204="Yes",SUMIFS('CapEx Detail Summary (Rates)'!R$90:R$129,'CapEx Detail Summary (Rates)'!$D$90:$D$129,$A204),0)</f>
        <v>0</v>
      </c>
      <c r="P204" s="302">
        <f>IF($B204="Yes",SUMIFS('CapEx Detail Summary (Rates)'!S$90:S$129,'CapEx Detail Summary (Rates)'!$D$90:$D$129,$A204),0)</f>
        <v>0</v>
      </c>
      <c r="Q204" s="302">
        <f>IF($B204="Yes",SUMIFS('CapEx Detail Summary (Rates)'!T$90:T$129,'CapEx Detail Summary (Rates)'!$D$90:$D$129,$A204),0)</f>
        <v>0</v>
      </c>
      <c r="R204" s="302">
        <f>IF($B204="Yes",SUMIFS('CapEx Detail Summary (Rates)'!U$90:U$129,'CapEx Detail Summary (Rates)'!$D$90:$D$129,$A204),0)</f>
        <v>0</v>
      </c>
      <c r="S204" s="302">
        <f>IF($B204="Yes",SUMIFS('CapEx Detail Summary (Rates)'!V$90:V$129,'CapEx Detail Summary (Rates)'!$D$90:$D$129,$A204),0)</f>
        <v>0</v>
      </c>
      <c r="T204" s="302">
        <f>IF($B204="Yes",SUMIFS('CapEx Detail Summary (Rates)'!W$90:W$129,'CapEx Detail Summary (Rates)'!$D$90:$D$129,$A204),0)</f>
        <v>0</v>
      </c>
      <c r="U204" s="302">
        <f>IF($B204="Yes",SUMIFS('CapEx Detail Summary (Rates)'!X$90:X$129,'CapEx Detail Summary (Rates)'!$D$90:$D$129,$A204),0)</f>
        <v>0</v>
      </c>
      <c r="V204" s="302">
        <f>IF($B204="Yes",SUMIFS('CapEx Detail Summary (Rates)'!Y$90:Y$129,'CapEx Detail Summary (Rates)'!$D$90:$D$129,$A204),0)</f>
        <v>0</v>
      </c>
      <c r="W204" s="302">
        <f>IF($B204="Yes",SUMIFS('CapEx Detail Summary (Rates)'!Z$90:Z$129,'CapEx Detail Summary (Rates)'!$D$90:$D$129,$A204),0)</f>
        <v>0</v>
      </c>
      <c r="X204" s="302">
        <f>IF($B204="Yes",SUMIFS('CapEx Detail Summary (Rates)'!AA$90:AA$129,'CapEx Detail Summary (Rates)'!$D$90:$D$129,$A204),0)</f>
        <v>0</v>
      </c>
      <c r="Y204" s="302">
        <f>IF($B204="Yes",SUMIFS('CapEx Detail Summary (Rates)'!AB$90:AB$129,'CapEx Detail Summary (Rates)'!$D$90:$D$129,$A204),0)</f>
        <v>0</v>
      </c>
      <c r="Z204" s="302">
        <f>IF($B204="Yes",SUMIFS('CapEx Detail Summary (Rates)'!AC$90:AC$129,'CapEx Detail Summary (Rates)'!$D$90:$D$129,$A204),0)</f>
        <v>0</v>
      </c>
      <c r="AA204" s="302">
        <f>IF($B204="Yes",SUMIFS('CapEx Detail Summary (Rates)'!AD$90:AD$129,'CapEx Detail Summary (Rates)'!$D$90:$D$129,$A204),0)</f>
        <v>0</v>
      </c>
      <c r="AB204" s="302">
        <f>IF($B204="Yes",SUMIFS('CapEx Detail Summary (Rates)'!AE$90:AE$129,'CapEx Detail Summary (Rates)'!$D$90:$D$129,$A204),0)</f>
        <v>0</v>
      </c>
      <c r="AC204" s="302">
        <f>IF($B204="Yes",SUMIFS('CapEx Detail Summary (Rates)'!AF$90:AF$129,'CapEx Detail Summary (Rates)'!$D$90:$D$129,$A204),0)</f>
        <v>0</v>
      </c>
      <c r="AD204" s="302">
        <f>IF($B204="Yes",SUMIFS('CapEx Detail Summary (Rates)'!AG$90:AG$129,'CapEx Detail Summary (Rates)'!$D$90:$D$129,$A204),0)</f>
        <v>0</v>
      </c>
      <c r="AE204" s="302">
        <f>IF($B204="Yes",SUMIFS('CapEx Detail Summary (Rates)'!AH$90:AH$129,'CapEx Detail Summary (Rates)'!$D$90:$D$129,$A204),0)</f>
        <v>0</v>
      </c>
      <c r="AF204" s="302">
        <f>IF($B204="Yes",SUMIFS('CapEx Detail Summary (Rates)'!AI$90:AI$129,'CapEx Detail Summary (Rates)'!$D$90:$D$129,$A204),0)</f>
        <v>0</v>
      </c>
      <c r="AG204" s="302">
        <f>IF($B204="Yes",SUMIFS('CapEx Detail Summary (Rates)'!AJ$90:AJ$129,'CapEx Detail Summary (Rates)'!$D$90:$D$129,$A204),0)</f>
        <v>0</v>
      </c>
      <c r="AH204" s="302">
        <f>IF($B204="Yes",SUMIFS('CapEx Detail Summary (Rates)'!AK$90:AK$129,'CapEx Detail Summary (Rates)'!$D$90:$D$129,$A204),0)</f>
        <v>0</v>
      </c>
      <c r="AI204" s="302">
        <f>IF($B204="Yes",SUMIFS('CapEx Detail Summary (Rates)'!AL$90:AL$129,'CapEx Detail Summary (Rates)'!$D$90:$D$129,$A204),0)</f>
        <v>0</v>
      </c>
      <c r="AJ204" s="302">
        <f>IF($B204="Yes",SUMIFS('CapEx Detail Summary (Rates)'!AM$90:AM$129,'CapEx Detail Summary (Rates)'!$D$90:$D$129,$A204),0)</f>
        <v>0</v>
      </c>
      <c r="AK204" s="302">
        <f>IF($B204="Yes",SUMIFS('CapEx Detail Summary (Rates)'!AN$90:AN$129,'CapEx Detail Summary (Rates)'!$D$90:$D$129,$A204),0)</f>
        <v>0</v>
      </c>
      <c r="AL204" s="302">
        <f>IF($B204="Yes",SUMIFS('CapEx Detail Summary (Rates)'!AO$90:AO$129,'CapEx Detail Summary (Rates)'!$D$90:$D$129,$A204),0)</f>
        <v>0</v>
      </c>
      <c r="AM204" s="302">
        <f>IF($B204="Yes",SUMIFS('CapEx Detail Summary (Rates)'!AP$90:AP$129,'CapEx Detail Summary (Rates)'!$D$90:$D$129,$A204),0)</f>
        <v>0</v>
      </c>
    </row>
    <row r="205" spans="1:39" x14ac:dyDescent="0.25">
      <c r="A205" s="11" t="s">
        <v>102</v>
      </c>
      <c r="B205" s="5" t="str">
        <f t="shared" si="124"/>
        <v>No</v>
      </c>
      <c r="C205" s="302">
        <f>IF($B205="Yes",SUMIFS('CapEx Detail Summary (Rates)'!F$90:F$129,'CapEx Detail Summary (Rates)'!$D$90:$D$129,$A205),0)</f>
        <v>0</v>
      </c>
      <c r="D205" s="302">
        <f>IF($B205="Yes",SUMIFS('CapEx Detail Summary (Rates)'!G$90:G$129,'CapEx Detail Summary (Rates)'!$D$90:$D$129,$A205),0)</f>
        <v>0</v>
      </c>
      <c r="E205" s="302">
        <f>IF($B205="Yes",SUMIFS('CapEx Detail Summary (Rates)'!H$90:H$129,'CapEx Detail Summary (Rates)'!$D$90:$D$129,$A205),0)</f>
        <v>0</v>
      </c>
      <c r="F205" s="302">
        <f>IF($B205="Yes",SUMIFS('CapEx Detail Summary (Rates)'!I$90:I$129,'CapEx Detail Summary (Rates)'!$D$90:$D$129,$A205),0)</f>
        <v>0</v>
      </c>
      <c r="G205" s="302">
        <f>IF($B205="Yes",SUMIFS('CapEx Detail Summary (Rates)'!J$90:J$129,'CapEx Detail Summary (Rates)'!$D$90:$D$129,$A205),0)</f>
        <v>0</v>
      </c>
      <c r="H205" s="302">
        <f>IF($B205="Yes",SUMIFS('CapEx Detail Summary (Rates)'!K$90:K$129,'CapEx Detail Summary (Rates)'!$D$90:$D$129,$A205),0)</f>
        <v>0</v>
      </c>
      <c r="I205" s="302">
        <f>IF($B205="Yes",SUMIFS('CapEx Detail Summary (Rates)'!L$90:L$129,'CapEx Detail Summary (Rates)'!$D$90:$D$129,$A205),0)</f>
        <v>0</v>
      </c>
      <c r="J205" s="302">
        <f>IF($B205="Yes",SUMIFS('CapEx Detail Summary (Rates)'!M$90:M$129,'CapEx Detail Summary (Rates)'!$D$90:$D$129,$A205),0)</f>
        <v>0</v>
      </c>
      <c r="K205" s="302">
        <f>IF($B205="Yes",SUMIFS('CapEx Detail Summary (Rates)'!N$90:N$129,'CapEx Detail Summary (Rates)'!$D$90:$D$129,$A205),0)</f>
        <v>0</v>
      </c>
      <c r="L205" s="302">
        <f>IF($B205="Yes",SUMIFS('CapEx Detail Summary (Rates)'!O$90:O$129,'CapEx Detail Summary (Rates)'!$D$90:$D$129,$A205),0)</f>
        <v>0</v>
      </c>
      <c r="M205" s="302">
        <f>IF($B205="Yes",SUMIFS('CapEx Detail Summary (Rates)'!P$90:P$129,'CapEx Detail Summary (Rates)'!$D$90:$D$129,$A205),0)</f>
        <v>0</v>
      </c>
      <c r="N205" s="302">
        <f>IF($B205="Yes",SUMIFS('CapEx Detail Summary (Rates)'!Q$90:Q$129,'CapEx Detail Summary (Rates)'!$D$90:$D$129,$A205),0)</f>
        <v>0</v>
      </c>
      <c r="O205" s="302">
        <f>IF($B205="Yes",SUMIFS('CapEx Detail Summary (Rates)'!R$90:R$129,'CapEx Detail Summary (Rates)'!$D$90:$D$129,$A205),0)</f>
        <v>0</v>
      </c>
      <c r="P205" s="302">
        <f>IF($B205="Yes",SUMIFS('CapEx Detail Summary (Rates)'!S$90:S$129,'CapEx Detail Summary (Rates)'!$D$90:$D$129,$A205),0)</f>
        <v>0</v>
      </c>
      <c r="Q205" s="302">
        <f>IF($B205="Yes",SUMIFS('CapEx Detail Summary (Rates)'!T$90:T$129,'CapEx Detail Summary (Rates)'!$D$90:$D$129,$A205),0)</f>
        <v>0</v>
      </c>
      <c r="R205" s="302">
        <f>IF($B205="Yes",SUMIFS('CapEx Detail Summary (Rates)'!U$90:U$129,'CapEx Detail Summary (Rates)'!$D$90:$D$129,$A205),0)</f>
        <v>0</v>
      </c>
      <c r="S205" s="302">
        <f>IF($B205="Yes",SUMIFS('CapEx Detail Summary (Rates)'!V$90:V$129,'CapEx Detail Summary (Rates)'!$D$90:$D$129,$A205),0)</f>
        <v>0</v>
      </c>
      <c r="T205" s="302">
        <f>IF($B205="Yes",SUMIFS('CapEx Detail Summary (Rates)'!W$90:W$129,'CapEx Detail Summary (Rates)'!$D$90:$D$129,$A205),0)</f>
        <v>0</v>
      </c>
      <c r="U205" s="302">
        <f>IF($B205="Yes",SUMIFS('CapEx Detail Summary (Rates)'!X$90:X$129,'CapEx Detail Summary (Rates)'!$D$90:$D$129,$A205),0)</f>
        <v>0</v>
      </c>
      <c r="V205" s="302">
        <f>IF($B205="Yes",SUMIFS('CapEx Detail Summary (Rates)'!Y$90:Y$129,'CapEx Detail Summary (Rates)'!$D$90:$D$129,$A205),0)</f>
        <v>0</v>
      </c>
      <c r="W205" s="302">
        <f>IF($B205="Yes",SUMIFS('CapEx Detail Summary (Rates)'!Z$90:Z$129,'CapEx Detail Summary (Rates)'!$D$90:$D$129,$A205),0)</f>
        <v>0</v>
      </c>
      <c r="X205" s="302">
        <f>IF($B205="Yes",SUMIFS('CapEx Detail Summary (Rates)'!AA$90:AA$129,'CapEx Detail Summary (Rates)'!$D$90:$D$129,$A205),0)</f>
        <v>0</v>
      </c>
      <c r="Y205" s="302">
        <f>IF($B205="Yes",SUMIFS('CapEx Detail Summary (Rates)'!AB$90:AB$129,'CapEx Detail Summary (Rates)'!$D$90:$D$129,$A205),0)</f>
        <v>0</v>
      </c>
      <c r="Z205" s="302">
        <f>IF($B205="Yes",SUMIFS('CapEx Detail Summary (Rates)'!AC$90:AC$129,'CapEx Detail Summary (Rates)'!$D$90:$D$129,$A205),0)</f>
        <v>0</v>
      </c>
      <c r="AA205" s="302">
        <f>IF($B205="Yes",SUMIFS('CapEx Detail Summary (Rates)'!AD$90:AD$129,'CapEx Detail Summary (Rates)'!$D$90:$D$129,$A205),0)</f>
        <v>0</v>
      </c>
      <c r="AB205" s="302">
        <f>IF($B205="Yes",SUMIFS('CapEx Detail Summary (Rates)'!AE$90:AE$129,'CapEx Detail Summary (Rates)'!$D$90:$D$129,$A205),0)</f>
        <v>0</v>
      </c>
      <c r="AC205" s="302">
        <f>IF($B205="Yes",SUMIFS('CapEx Detail Summary (Rates)'!AF$90:AF$129,'CapEx Detail Summary (Rates)'!$D$90:$D$129,$A205),0)</f>
        <v>0</v>
      </c>
      <c r="AD205" s="302">
        <f>IF($B205="Yes",SUMIFS('CapEx Detail Summary (Rates)'!AG$90:AG$129,'CapEx Detail Summary (Rates)'!$D$90:$D$129,$A205),0)</f>
        <v>0</v>
      </c>
      <c r="AE205" s="302">
        <f>IF($B205="Yes",SUMIFS('CapEx Detail Summary (Rates)'!AH$90:AH$129,'CapEx Detail Summary (Rates)'!$D$90:$D$129,$A205),0)</f>
        <v>0</v>
      </c>
      <c r="AF205" s="302">
        <f>IF($B205="Yes",SUMIFS('CapEx Detail Summary (Rates)'!AI$90:AI$129,'CapEx Detail Summary (Rates)'!$D$90:$D$129,$A205),0)</f>
        <v>0</v>
      </c>
      <c r="AG205" s="302">
        <f>IF($B205="Yes",SUMIFS('CapEx Detail Summary (Rates)'!AJ$90:AJ$129,'CapEx Detail Summary (Rates)'!$D$90:$D$129,$A205),0)</f>
        <v>0</v>
      </c>
      <c r="AH205" s="302">
        <f>IF($B205="Yes",SUMIFS('CapEx Detail Summary (Rates)'!AK$90:AK$129,'CapEx Detail Summary (Rates)'!$D$90:$D$129,$A205),0)</f>
        <v>0</v>
      </c>
      <c r="AI205" s="302">
        <f>IF($B205="Yes",SUMIFS('CapEx Detail Summary (Rates)'!AL$90:AL$129,'CapEx Detail Summary (Rates)'!$D$90:$D$129,$A205),0)</f>
        <v>0</v>
      </c>
      <c r="AJ205" s="302">
        <f>IF($B205="Yes",SUMIFS('CapEx Detail Summary (Rates)'!AM$90:AM$129,'CapEx Detail Summary (Rates)'!$D$90:$D$129,$A205),0)</f>
        <v>0</v>
      </c>
      <c r="AK205" s="302">
        <f>IF($B205="Yes",SUMIFS('CapEx Detail Summary (Rates)'!AN$90:AN$129,'CapEx Detail Summary (Rates)'!$D$90:$D$129,$A205),0)</f>
        <v>0</v>
      </c>
      <c r="AL205" s="302">
        <f>IF($B205="Yes",SUMIFS('CapEx Detail Summary (Rates)'!AO$90:AO$129,'CapEx Detail Summary (Rates)'!$D$90:$D$129,$A205),0)</f>
        <v>0</v>
      </c>
      <c r="AM205" s="302">
        <f>IF($B205="Yes",SUMIFS('CapEx Detail Summary (Rates)'!AP$90:AP$129,'CapEx Detail Summary (Rates)'!$D$90:$D$129,$A205),0)</f>
        <v>0</v>
      </c>
    </row>
    <row r="206" spans="1:39" x14ac:dyDescent="0.25">
      <c r="A206" s="11" t="s">
        <v>103</v>
      </c>
      <c r="B206" s="5" t="str">
        <f t="shared" si="124"/>
        <v>Yes</v>
      </c>
      <c r="C206" s="302">
        <f>IF($B206="Yes",SUMIFS('CapEx Detail Summary (Rates)'!F$90:F$129,'CapEx Detail Summary (Rates)'!$D$90:$D$129,$A206),0)</f>
        <v>0</v>
      </c>
      <c r="D206" s="302">
        <f>IF($B206="Yes",SUMIFS('CapEx Detail Summary (Rates)'!G$90:G$129,'CapEx Detail Summary (Rates)'!$D$90:$D$129,$A206),0)</f>
        <v>10000</v>
      </c>
      <c r="E206" s="302">
        <f>IF($B206="Yes",SUMIFS('CapEx Detail Summary (Rates)'!H$90:H$129,'CapEx Detail Summary (Rates)'!$D$90:$D$129,$A206),0)</f>
        <v>25000</v>
      </c>
      <c r="F206" s="302">
        <f>IF($B206="Yes",SUMIFS('CapEx Detail Summary (Rates)'!I$90:I$129,'CapEx Detail Summary (Rates)'!$D$90:$D$129,$A206),0)</f>
        <v>40000</v>
      </c>
      <c r="G206" s="302">
        <f>IF($B206="Yes",SUMIFS('CapEx Detail Summary (Rates)'!J$90:J$129,'CapEx Detail Summary (Rates)'!$D$90:$D$129,$A206),0)</f>
        <v>25000</v>
      </c>
      <c r="H206" s="302">
        <f>IF($B206="Yes",SUMIFS('CapEx Detail Summary (Rates)'!K$90:K$129,'CapEx Detail Summary (Rates)'!$D$90:$D$129,$A206),0)</f>
        <v>0</v>
      </c>
      <c r="I206" s="302">
        <f>IF($B206="Yes",SUMIFS('CapEx Detail Summary (Rates)'!L$90:L$129,'CapEx Detail Summary (Rates)'!$D$90:$D$129,$A206),0)</f>
        <v>0</v>
      </c>
      <c r="J206" s="302">
        <f>IF($B206="Yes",SUMIFS('CapEx Detail Summary (Rates)'!M$90:M$129,'CapEx Detail Summary (Rates)'!$D$90:$D$129,$A206),0)</f>
        <v>0</v>
      </c>
      <c r="K206" s="302">
        <f>IF($B206="Yes",SUMIFS('CapEx Detail Summary (Rates)'!N$90:N$129,'CapEx Detail Summary (Rates)'!$D$90:$D$129,$A206),0)</f>
        <v>0</v>
      </c>
      <c r="L206" s="302">
        <f>IF($B206="Yes",SUMIFS('CapEx Detail Summary (Rates)'!O$90:O$129,'CapEx Detail Summary (Rates)'!$D$90:$D$129,$A206),0)</f>
        <v>0</v>
      </c>
      <c r="M206" s="302">
        <f>IF($B206="Yes",SUMIFS('CapEx Detail Summary (Rates)'!P$90:P$129,'CapEx Detail Summary (Rates)'!$D$90:$D$129,$A206),0)</f>
        <v>0</v>
      </c>
      <c r="N206" s="302">
        <f>IF($B206="Yes",SUMIFS('CapEx Detail Summary (Rates)'!Q$90:Q$129,'CapEx Detail Summary (Rates)'!$D$90:$D$129,$A206),0)</f>
        <v>0</v>
      </c>
      <c r="O206" s="302">
        <f>IF($B206="Yes",SUMIFS('CapEx Detail Summary (Rates)'!R$90:R$129,'CapEx Detail Summary (Rates)'!$D$90:$D$129,$A206),0)</f>
        <v>0</v>
      </c>
      <c r="P206" s="302">
        <f>IF($B206="Yes",SUMIFS('CapEx Detail Summary (Rates)'!S$90:S$129,'CapEx Detail Summary (Rates)'!$D$90:$D$129,$A206),0)</f>
        <v>0</v>
      </c>
      <c r="Q206" s="302">
        <f>IF($B206="Yes",SUMIFS('CapEx Detail Summary (Rates)'!T$90:T$129,'CapEx Detail Summary (Rates)'!$D$90:$D$129,$A206),0)</f>
        <v>0</v>
      </c>
      <c r="R206" s="302">
        <f>IF($B206="Yes",SUMIFS('CapEx Detail Summary (Rates)'!U$90:U$129,'CapEx Detail Summary (Rates)'!$D$90:$D$129,$A206),0)</f>
        <v>0</v>
      </c>
      <c r="S206" s="302">
        <f>IF($B206="Yes",SUMIFS('CapEx Detail Summary (Rates)'!V$90:V$129,'CapEx Detail Summary (Rates)'!$D$90:$D$129,$A206),0)</f>
        <v>0</v>
      </c>
      <c r="T206" s="302">
        <f>IF($B206="Yes",SUMIFS('CapEx Detail Summary (Rates)'!W$90:W$129,'CapEx Detail Summary (Rates)'!$D$90:$D$129,$A206),0)</f>
        <v>0</v>
      </c>
      <c r="U206" s="302">
        <f>IF($B206="Yes",SUMIFS('CapEx Detail Summary (Rates)'!X$90:X$129,'CapEx Detail Summary (Rates)'!$D$90:$D$129,$A206),0)</f>
        <v>0</v>
      </c>
      <c r="V206" s="302">
        <f>IF($B206="Yes",SUMIFS('CapEx Detail Summary (Rates)'!Y$90:Y$129,'CapEx Detail Summary (Rates)'!$D$90:$D$129,$A206),0)</f>
        <v>0</v>
      </c>
      <c r="W206" s="302">
        <f>IF($B206="Yes",SUMIFS('CapEx Detail Summary (Rates)'!Z$90:Z$129,'CapEx Detail Summary (Rates)'!$D$90:$D$129,$A206),0)</f>
        <v>0</v>
      </c>
      <c r="X206" s="302">
        <f>IF($B206="Yes",SUMIFS('CapEx Detail Summary (Rates)'!AA$90:AA$129,'CapEx Detail Summary (Rates)'!$D$90:$D$129,$A206),0)</f>
        <v>0</v>
      </c>
      <c r="Y206" s="302">
        <f>IF($B206="Yes",SUMIFS('CapEx Detail Summary (Rates)'!AB$90:AB$129,'CapEx Detail Summary (Rates)'!$D$90:$D$129,$A206),0)</f>
        <v>0</v>
      </c>
      <c r="Z206" s="302">
        <f>IF($B206="Yes",SUMIFS('CapEx Detail Summary (Rates)'!AC$90:AC$129,'CapEx Detail Summary (Rates)'!$D$90:$D$129,$A206),0)</f>
        <v>0</v>
      </c>
      <c r="AA206" s="302">
        <f>IF($B206="Yes",SUMIFS('CapEx Detail Summary (Rates)'!AD$90:AD$129,'CapEx Detail Summary (Rates)'!$D$90:$D$129,$A206),0)</f>
        <v>0</v>
      </c>
      <c r="AB206" s="302">
        <f>IF($B206="Yes",SUMIFS('CapEx Detail Summary (Rates)'!AE$90:AE$129,'CapEx Detail Summary (Rates)'!$D$90:$D$129,$A206),0)</f>
        <v>0</v>
      </c>
      <c r="AC206" s="302">
        <f>IF($B206="Yes",SUMIFS('CapEx Detail Summary (Rates)'!AF$90:AF$129,'CapEx Detail Summary (Rates)'!$D$90:$D$129,$A206),0)</f>
        <v>0</v>
      </c>
      <c r="AD206" s="302">
        <f>IF($B206="Yes",SUMIFS('CapEx Detail Summary (Rates)'!AG$90:AG$129,'CapEx Detail Summary (Rates)'!$D$90:$D$129,$A206),0)</f>
        <v>0</v>
      </c>
      <c r="AE206" s="302">
        <f>IF($B206="Yes",SUMIFS('CapEx Detail Summary (Rates)'!AH$90:AH$129,'CapEx Detail Summary (Rates)'!$D$90:$D$129,$A206),0)</f>
        <v>0</v>
      </c>
      <c r="AF206" s="302">
        <f>IF($B206="Yes",SUMIFS('CapEx Detail Summary (Rates)'!AI$90:AI$129,'CapEx Detail Summary (Rates)'!$D$90:$D$129,$A206),0)</f>
        <v>0</v>
      </c>
      <c r="AG206" s="302">
        <f>IF($B206="Yes",SUMIFS('CapEx Detail Summary (Rates)'!AJ$90:AJ$129,'CapEx Detail Summary (Rates)'!$D$90:$D$129,$A206),0)</f>
        <v>0</v>
      </c>
      <c r="AH206" s="302">
        <f>IF($B206="Yes",SUMIFS('CapEx Detail Summary (Rates)'!AK$90:AK$129,'CapEx Detail Summary (Rates)'!$D$90:$D$129,$A206),0)</f>
        <v>0</v>
      </c>
      <c r="AI206" s="302">
        <f>IF($B206="Yes",SUMIFS('CapEx Detail Summary (Rates)'!AL$90:AL$129,'CapEx Detail Summary (Rates)'!$D$90:$D$129,$A206),0)</f>
        <v>0</v>
      </c>
      <c r="AJ206" s="302">
        <f>IF($B206="Yes",SUMIFS('CapEx Detail Summary (Rates)'!AM$90:AM$129,'CapEx Detail Summary (Rates)'!$D$90:$D$129,$A206),0)</f>
        <v>0</v>
      </c>
      <c r="AK206" s="302">
        <f>IF($B206="Yes",SUMIFS('CapEx Detail Summary (Rates)'!AN$90:AN$129,'CapEx Detail Summary (Rates)'!$D$90:$D$129,$A206),0)</f>
        <v>0</v>
      </c>
      <c r="AL206" s="302">
        <f>IF($B206="Yes",SUMIFS('CapEx Detail Summary (Rates)'!AO$90:AO$129,'CapEx Detail Summary (Rates)'!$D$90:$D$129,$A206),0)</f>
        <v>0</v>
      </c>
      <c r="AM206" s="302">
        <f>IF($B206="Yes",SUMIFS('CapEx Detail Summary (Rates)'!AP$90:AP$129,'CapEx Detail Summary (Rates)'!$D$90:$D$129,$A206),0)</f>
        <v>0</v>
      </c>
    </row>
    <row r="207" spans="1:39" x14ac:dyDescent="0.25">
      <c r="A207" s="11" t="s">
        <v>104</v>
      </c>
      <c r="B207" s="5" t="str">
        <f t="shared" si="124"/>
        <v>Yes</v>
      </c>
      <c r="C207" s="302">
        <f>IF($B207="Yes",SUMIFS('CapEx Detail Summary (Rates)'!F$90:F$129,'CapEx Detail Summary (Rates)'!$D$90:$D$129,$A207),0)</f>
        <v>0</v>
      </c>
      <c r="D207" s="302">
        <f>IF($B207="Yes",SUMIFS('CapEx Detail Summary (Rates)'!G$90:G$129,'CapEx Detail Summary (Rates)'!$D$90:$D$129,$A207),0)</f>
        <v>0</v>
      </c>
      <c r="E207" s="302">
        <f>IF($B207="Yes",SUMIFS('CapEx Detail Summary (Rates)'!H$90:H$129,'CapEx Detail Summary (Rates)'!$D$90:$D$129,$A207),0)</f>
        <v>0</v>
      </c>
      <c r="F207" s="302">
        <f>IF($B207="Yes",SUMIFS('CapEx Detail Summary (Rates)'!I$90:I$129,'CapEx Detail Summary (Rates)'!$D$90:$D$129,$A207),0)</f>
        <v>0</v>
      </c>
      <c r="G207" s="302">
        <f>IF($B207="Yes",SUMIFS('CapEx Detail Summary (Rates)'!J$90:J$129,'CapEx Detail Summary (Rates)'!$D$90:$D$129,$A207),0)</f>
        <v>0</v>
      </c>
      <c r="H207" s="302">
        <f>IF($B207="Yes",SUMIFS('CapEx Detail Summary (Rates)'!K$90:K$129,'CapEx Detail Summary (Rates)'!$D$90:$D$129,$A207),0)</f>
        <v>0</v>
      </c>
      <c r="I207" s="302">
        <f>IF($B207="Yes",SUMIFS('CapEx Detail Summary (Rates)'!L$90:L$129,'CapEx Detail Summary (Rates)'!$D$90:$D$129,$A207),0)</f>
        <v>0</v>
      </c>
      <c r="J207" s="302">
        <f>IF($B207="Yes",SUMIFS('CapEx Detail Summary (Rates)'!M$90:M$129,'CapEx Detail Summary (Rates)'!$D$90:$D$129,$A207),0)</f>
        <v>0</v>
      </c>
      <c r="K207" s="302">
        <f>IF($B207="Yes",SUMIFS('CapEx Detail Summary (Rates)'!N$90:N$129,'CapEx Detail Summary (Rates)'!$D$90:$D$129,$A207),0)</f>
        <v>0</v>
      </c>
      <c r="L207" s="302">
        <f>IF($B207="Yes",SUMIFS('CapEx Detail Summary (Rates)'!O$90:O$129,'CapEx Detail Summary (Rates)'!$D$90:$D$129,$A207),0)</f>
        <v>0</v>
      </c>
      <c r="M207" s="302">
        <f>IF($B207="Yes",SUMIFS('CapEx Detail Summary (Rates)'!P$90:P$129,'CapEx Detail Summary (Rates)'!$D$90:$D$129,$A207),0)</f>
        <v>0</v>
      </c>
      <c r="N207" s="302">
        <f>IF($B207="Yes",SUMIFS('CapEx Detail Summary (Rates)'!Q$90:Q$129,'CapEx Detail Summary (Rates)'!$D$90:$D$129,$A207),0)</f>
        <v>0</v>
      </c>
      <c r="O207" s="302">
        <f>IF($B207="Yes",SUMIFS('CapEx Detail Summary (Rates)'!R$90:R$129,'CapEx Detail Summary (Rates)'!$D$90:$D$129,$A207),0)</f>
        <v>0</v>
      </c>
      <c r="P207" s="302">
        <f>IF($B207="Yes",SUMIFS('CapEx Detail Summary (Rates)'!S$90:S$129,'CapEx Detail Summary (Rates)'!$D$90:$D$129,$A207),0)</f>
        <v>0</v>
      </c>
      <c r="Q207" s="302">
        <f>IF($B207="Yes",SUMIFS('CapEx Detail Summary (Rates)'!T$90:T$129,'CapEx Detail Summary (Rates)'!$D$90:$D$129,$A207),0)</f>
        <v>0</v>
      </c>
      <c r="R207" s="302">
        <f>IF($B207="Yes",SUMIFS('CapEx Detail Summary (Rates)'!U$90:U$129,'CapEx Detail Summary (Rates)'!$D$90:$D$129,$A207),0)</f>
        <v>0</v>
      </c>
      <c r="S207" s="302">
        <f>IF($B207="Yes",SUMIFS('CapEx Detail Summary (Rates)'!V$90:V$129,'CapEx Detail Summary (Rates)'!$D$90:$D$129,$A207),0)</f>
        <v>0</v>
      </c>
      <c r="T207" s="302">
        <f>IF($B207="Yes",SUMIFS('CapEx Detail Summary (Rates)'!W$90:W$129,'CapEx Detail Summary (Rates)'!$D$90:$D$129,$A207),0)</f>
        <v>0</v>
      </c>
      <c r="U207" s="302">
        <f>IF($B207="Yes",SUMIFS('CapEx Detail Summary (Rates)'!X$90:X$129,'CapEx Detail Summary (Rates)'!$D$90:$D$129,$A207),0)</f>
        <v>0</v>
      </c>
      <c r="V207" s="302">
        <f>IF($B207="Yes",SUMIFS('CapEx Detail Summary (Rates)'!Y$90:Y$129,'CapEx Detail Summary (Rates)'!$D$90:$D$129,$A207),0)</f>
        <v>0</v>
      </c>
      <c r="W207" s="302">
        <f>IF($B207="Yes",SUMIFS('CapEx Detail Summary (Rates)'!Z$90:Z$129,'CapEx Detail Summary (Rates)'!$D$90:$D$129,$A207),0)</f>
        <v>0</v>
      </c>
      <c r="X207" s="302">
        <f>IF($B207="Yes",SUMIFS('CapEx Detail Summary (Rates)'!AA$90:AA$129,'CapEx Detail Summary (Rates)'!$D$90:$D$129,$A207),0)</f>
        <v>0</v>
      </c>
      <c r="Y207" s="302">
        <f>IF($B207="Yes",SUMIFS('CapEx Detail Summary (Rates)'!AB$90:AB$129,'CapEx Detail Summary (Rates)'!$D$90:$D$129,$A207),0)</f>
        <v>0</v>
      </c>
      <c r="Z207" s="302">
        <f>IF($B207="Yes",SUMIFS('CapEx Detail Summary (Rates)'!AC$90:AC$129,'CapEx Detail Summary (Rates)'!$D$90:$D$129,$A207),0)</f>
        <v>0</v>
      </c>
      <c r="AA207" s="302">
        <f>IF($B207="Yes",SUMIFS('CapEx Detail Summary (Rates)'!AD$90:AD$129,'CapEx Detail Summary (Rates)'!$D$90:$D$129,$A207),0)</f>
        <v>0</v>
      </c>
      <c r="AB207" s="302">
        <f>IF($B207="Yes",SUMIFS('CapEx Detail Summary (Rates)'!AE$90:AE$129,'CapEx Detail Summary (Rates)'!$D$90:$D$129,$A207),0)</f>
        <v>30000</v>
      </c>
      <c r="AC207" s="302">
        <f>IF($B207="Yes",SUMIFS('CapEx Detail Summary (Rates)'!AF$90:AF$129,'CapEx Detail Summary (Rates)'!$D$90:$D$129,$A207),0)</f>
        <v>50000</v>
      </c>
      <c r="AD207" s="302">
        <f>IF($B207="Yes",SUMIFS('CapEx Detail Summary (Rates)'!AG$90:AG$129,'CapEx Detail Summary (Rates)'!$D$90:$D$129,$A207),0)</f>
        <v>100000</v>
      </c>
      <c r="AE207" s="302">
        <f>IF($B207="Yes",SUMIFS('CapEx Detail Summary (Rates)'!AH$90:AH$129,'CapEx Detail Summary (Rates)'!$D$90:$D$129,$A207),0)</f>
        <v>125000</v>
      </c>
      <c r="AF207" s="302">
        <f>IF($B207="Yes",SUMIFS('CapEx Detail Summary (Rates)'!AI$90:AI$129,'CapEx Detail Summary (Rates)'!$D$90:$D$129,$A207),0)</f>
        <v>125000</v>
      </c>
      <c r="AG207" s="302">
        <f>IF($B207="Yes",SUMIFS('CapEx Detail Summary (Rates)'!AJ$90:AJ$129,'CapEx Detail Summary (Rates)'!$D$90:$D$129,$A207),0)</f>
        <v>175000</v>
      </c>
      <c r="AH207" s="302">
        <f>IF($B207="Yes",SUMIFS('CapEx Detail Summary (Rates)'!AK$90:AK$129,'CapEx Detail Summary (Rates)'!$D$90:$D$129,$A207),0)</f>
        <v>175000</v>
      </c>
      <c r="AI207" s="302">
        <f>IF($B207="Yes",SUMIFS('CapEx Detail Summary (Rates)'!AL$90:AL$129,'CapEx Detail Summary (Rates)'!$D$90:$D$129,$A207),0)</f>
        <v>120000</v>
      </c>
      <c r="AJ207" s="302">
        <f>IF($B207="Yes",SUMIFS('CapEx Detail Summary (Rates)'!AM$90:AM$129,'CapEx Detail Summary (Rates)'!$D$90:$D$129,$A207),0)</f>
        <v>0</v>
      </c>
      <c r="AK207" s="302">
        <f>IF($B207="Yes",SUMIFS('CapEx Detail Summary (Rates)'!AN$90:AN$129,'CapEx Detail Summary (Rates)'!$D$90:$D$129,$A207),0)</f>
        <v>0</v>
      </c>
      <c r="AL207" s="302">
        <f>IF($B207="Yes",SUMIFS('CapEx Detail Summary (Rates)'!AO$90:AO$129,'CapEx Detail Summary (Rates)'!$D$90:$D$129,$A207),0)</f>
        <v>0</v>
      </c>
      <c r="AM207" s="302">
        <f>IF($B207="Yes",SUMIFS('CapEx Detail Summary (Rates)'!AP$90:AP$129,'CapEx Detail Summary (Rates)'!$D$90:$D$129,$A207),0)</f>
        <v>0</v>
      </c>
    </row>
    <row r="208" spans="1:39" x14ac:dyDescent="0.25">
      <c r="A208" s="11" t="s">
        <v>105</v>
      </c>
      <c r="B208" s="5" t="str">
        <f t="shared" si="124"/>
        <v>Yes</v>
      </c>
      <c r="C208" s="302">
        <f>IF($B208="Yes",SUMIFS('CapEx Detail Summary (Rates)'!F$90:F$129,'CapEx Detail Summary (Rates)'!$D$90:$D$129,$A208),0)</f>
        <v>0</v>
      </c>
      <c r="D208" s="302">
        <f>IF($B208="Yes",SUMIFS('CapEx Detail Summary (Rates)'!G$90:G$129,'CapEx Detail Summary (Rates)'!$D$90:$D$129,$A208),0)</f>
        <v>0</v>
      </c>
      <c r="E208" s="302">
        <f>IF($B208="Yes",SUMIFS('CapEx Detail Summary (Rates)'!H$90:H$129,'CapEx Detail Summary (Rates)'!$D$90:$D$129,$A208),0)</f>
        <v>0</v>
      </c>
      <c r="F208" s="302">
        <f>IF($B208="Yes",SUMIFS('CapEx Detail Summary (Rates)'!I$90:I$129,'CapEx Detail Summary (Rates)'!$D$90:$D$129,$A208),0)</f>
        <v>0</v>
      </c>
      <c r="G208" s="302">
        <f>IF($B208="Yes",SUMIFS('CapEx Detail Summary (Rates)'!J$90:J$129,'CapEx Detail Summary (Rates)'!$D$90:$D$129,$A208),0)</f>
        <v>0</v>
      </c>
      <c r="H208" s="302">
        <f>IF($B208="Yes",SUMIFS('CapEx Detail Summary (Rates)'!K$90:K$129,'CapEx Detail Summary (Rates)'!$D$90:$D$129,$A208),0)</f>
        <v>0</v>
      </c>
      <c r="I208" s="302">
        <f>IF($B208="Yes",SUMIFS('CapEx Detail Summary (Rates)'!L$90:L$129,'CapEx Detail Summary (Rates)'!$D$90:$D$129,$A208),0)</f>
        <v>0</v>
      </c>
      <c r="J208" s="302">
        <f>IF($B208="Yes",SUMIFS('CapEx Detail Summary (Rates)'!M$90:M$129,'CapEx Detail Summary (Rates)'!$D$90:$D$129,$A208),0)</f>
        <v>0</v>
      </c>
      <c r="K208" s="302">
        <f>IF($B208="Yes",SUMIFS('CapEx Detail Summary (Rates)'!N$90:N$129,'CapEx Detail Summary (Rates)'!$D$90:$D$129,$A208),0)</f>
        <v>0</v>
      </c>
      <c r="L208" s="302">
        <f>IF($B208="Yes",SUMIFS('CapEx Detail Summary (Rates)'!O$90:O$129,'CapEx Detail Summary (Rates)'!$D$90:$D$129,$A208),0)</f>
        <v>0</v>
      </c>
      <c r="M208" s="302">
        <f>IF($B208="Yes",SUMIFS('CapEx Detail Summary (Rates)'!P$90:P$129,'CapEx Detail Summary (Rates)'!$D$90:$D$129,$A208),0)</f>
        <v>0</v>
      </c>
      <c r="N208" s="302">
        <f>IF($B208="Yes",SUMIFS('CapEx Detail Summary (Rates)'!Q$90:Q$129,'CapEx Detail Summary (Rates)'!$D$90:$D$129,$A208),0)</f>
        <v>0</v>
      </c>
      <c r="O208" s="302">
        <f>IF($B208="Yes",SUMIFS('CapEx Detail Summary (Rates)'!R$90:R$129,'CapEx Detail Summary (Rates)'!$D$90:$D$129,$A208),0)</f>
        <v>0</v>
      </c>
      <c r="P208" s="302">
        <f>IF($B208="Yes",SUMIFS('CapEx Detail Summary (Rates)'!S$90:S$129,'CapEx Detail Summary (Rates)'!$D$90:$D$129,$A208),0)</f>
        <v>0</v>
      </c>
      <c r="Q208" s="302">
        <f>IF($B208="Yes",SUMIFS('CapEx Detail Summary (Rates)'!T$90:T$129,'CapEx Detail Summary (Rates)'!$D$90:$D$129,$A208),0)</f>
        <v>0</v>
      </c>
      <c r="R208" s="302">
        <f>IF($B208="Yes",SUMIFS('CapEx Detail Summary (Rates)'!U$90:U$129,'CapEx Detail Summary (Rates)'!$D$90:$D$129,$A208),0)</f>
        <v>0</v>
      </c>
      <c r="S208" s="302">
        <f>IF($B208="Yes",SUMIFS('CapEx Detail Summary (Rates)'!V$90:V$129,'CapEx Detail Summary (Rates)'!$D$90:$D$129,$A208),0)</f>
        <v>0</v>
      </c>
      <c r="T208" s="302">
        <f>IF($B208="Yes",SUMIFS('CapEx Detail Summary (Rates)'!W$90:W$129,'CapEx Detail Summary (Rates)'!$D$90:$D$129,$A208),0)</f>
        <v>0</v>
      </c>
      <c r="U208" s="302">
        <f>IF($B208="Yes",SUMIFS('CapEx Detail Summary (Rates)'!X$90:X$129,'CapEx Detail Summary (Rates)'!$D$90:$D$129,$A208),0)</f>
        <v>0</v>
      </c>
      <c r="V208" s="302">
        <f>IF($B208="Yes",SUMIFS('CapEx Detail Summary (Rates)'!Y$90:Y$129,'CapEx Detail Summary (Rates)'!$D$90:$D$129,$A208),0)</f>
        <v>0</v>
      </c>
      <c r="W208" s="302">
        <f>IF($B208="Yes",SUMIFS('CapEx Detail Summary (Rates)'!Z$90:Z$129,'CapEx Detail Summary (Rates)'!$D$90:$D$129,$A208),0)</f>
        <v>0</v>
      </c>
      <c r="X208" s="302">
        <f>IF($B208="Yes",SUMIFS('CapEx Detail Summary (Rates)'!AA$90:AA$129,'CapEx Detail Summary (Rates)'!$D$90:$D$129,$A208),0)</f>
        <v>0</v>
      </c>
      <c r="Y208" s="302">
        <f>IF($B208="Yes",SUMIFS('CapEx Detail Summary (Rates)'!AB$90:AB$129,'CapEx Detail Summary (Rates)'!$D$90:$D$129,$A208),0)</f>
        <v>0</v>
      </c>
      <c r="Z208" s="302">
        <f>IF($B208="Yes",SUMIFS('CapEx Detail Summary (Rates)'!AC$90:AC$129,'CapEx Detail Summary (Rates)'!$D$90:$D$129,$A208),0)</f>
        <v>0</v>
      </c>
      <c r="AA208" s="302">
        <f>IF($B208="Yes",SUMIFS('CapEx Detail Summary (Rates)'!AD$90:AD$129,'CapEx Detail Summary (Rates)'!$D$90:$D$129,$A208),0)</f>
        <v>0</v>
      </c>
      <c r="AB208" s="302">
        <f>IF($B208="Yes",SUMIFS('CapEx Detail Summary (Rates)'!AE$90:AE$129,'CapEx Detail Summary (Rates)'!$D$90:$D$129,$A208),0)</f>
        <v>0</v>
      </c>
      <c r="AC208" s="302">
        <f>IF($B208="Yes",SUMIFS('CapEx Detail Summary (Rates)'!AF$90:AF$129,'CapEx Detail Summary (Rates)'!$D$90:$D$129,$A208),0)</f>
        <v>0</v>
      </c>
      <c r="AD208" s="302">
        <f>IF($B208="Yes",SUMIFS('CapEx Detail Summary (Rates)'!AG$90:AG$129,'CapEx Detail Summary (Rates)'!$D$90:$D$129,$A208),0)</f>
        <v>0</v>
      </c>
      <c r="AE208" s="302">
        <f>IF($B208="Yes",SUMIFS('CapEx Detail Summary (Rates)'!AH$90:AH$129,'CapEx Detail Summary (Rates)'!$D$90:$D$129,$A208),0)</f>
        <v>0</v>
      </c>
      <c r="AF208" s="302">
        <f>IF($B208="Yes",SUMIFS('CapEx Detail Summary (Rates)'!AI$90:AI$129,'CapEx Detail Summary (Rates)'!$D$90:$D$129,$A208),0)</f>
        <v>0</v>
      </c>
      <c r="AG208" s="302">
        <f>IF($B208="Yes",SUMIFS('CapEx Detail Summary (Rates)'!AJ$90:AJ$129,'CapEx Detail Summary (Rates)'!$D$90:$D$129,$A208),0)</f>
        <v>0</v>
      </c>
      <c r="AH208" s="302">
        <f>IF($B208="Yes",SUMIFS('CapEx Detail Summary (Rates)'!AK$90:AK$129,'CapEx Detail Summary (Rates)'!$D$90:$D$129,$A208),0)</f>
        <v>0</v>
      </c>
      <c r="AI208" s="302">
        <f>IF($B208="Yes",SUMIFS('CapEx Detail Summary (Rates)'!AL$90:AL$129,'CapEx Detail Summary (Rates)'!$D$90:$D$129,$A208),0)</f>
        <v>0</v>
      </c>
      <c r="AJ208" s="302">
        <f>IF($B208="Yes",SUMIFS('CapEx Detail Summary (Rates)'!AM$90:AM$129,'CapEx Detail Summary (Rates)'!$D$90:$D$129,$A208),0)</f>
        <v>0</v>
      </c>
      <c r="AK208" s="302">
        <f>IF($B208="Yes",SUMIFS('CapEx Detail Summary (Rates)'!AN$90:AN$129,'CapEx Detail Summary (Rates)'!$D$90:$D$129,$A208),0)</f>
        <v>50000</v>
      </c>
      <c r="AL208" s="302">
        <f>IF($B208="Yes",SUMIFS('CapEx Detail Summary (Rates)'!AO$90:AO$129,'CapEx Detail Summary (Rates)'!$D$90:$D$129,$A208),0)</f>
        <v>50000</v>
      </c>
      <c r="AM208" s="302">
        <f>IF($B208="Yes",SUMIFS('CapEx Detail Summary (Rates)'!AP$90:AP$129,'CapEx Detail Summary (Rates)'!$D$90:$D$129,$A208),0)</f>
        <v>0</v>
      </c>
    </row>
    <row r="209" spans="1:39" x14ac:dyDescent="0.25">
      <c r="A209" s="11" t="s">
        <v>106</v>
      </c>
      <c r="B209" s="5" t="str">
        <f t="shared" si="124"/>
        <v>Yes</v>
      </c>
      <c r="C209" s="302">
        <f>IF($B209="Yes",SUMIFS('CapEx Detail Summary (Rates)'!F$90:F$129,'CapEx Detail Summary (Rates)'!$D$90:$D$129,$A209),0)</f>
        <v>0</v>
      </c>
      <c r="D209" s="302">
        <f>IF($B209="Yes",SUMIFS('CapEx Detail Summary (Rates)'!G$90:G$129,'CapEx Detail Summary (Rates)'!$D$90:$D$129,$A209),0)</f>
        <v>0</v>
      </c>
      <c r="E209" s="302">
        <f>IF($B209="Yes",SUMIFS('CapEx Detail Summary (Rates)'!H$90:H$129,'CapEx Detail Summary (Rates)'!$D$90:$D$129,$A209),0)</f>
        <v>0</v>
      </c>
      <c r="F209" s="302">
        <f>IF($B209="Yes",SUMIFS('CapEx Detail Summary (Rates)'!I$90:I$129,'CapEx Detail Summary (Rates)'!$D$90:$D$129,$A209),0)</f>
        <v>0</v>
      </c>
      <c r="G209" s="302">
        <f>IF($B209="Yes",SUMIFS('CapEx Detail Summary (Rates)'!J$90:J$129,'CapEx Detail Summary (Rates)'!$D$90:$D$129,$A209),0)</f>
        <v>25000</v>
      </c>
      <c r="H209" s="302">
        <f>IF($B209="Yes",SUMIFS('CapEx Detail Summary (Rates)'!K$90:K$129,'CapEx Detail Summary (Rates)'!$D$90:$D$129,$A209),0)</f>
        <v>50000</v>
      </c>
      <c r="I209" s="302">
        <f>IF($B209="Yes",SUMIFS('CapEx Detail Summary (Rates)'!L$90:L$129,'CapEx Detail Summary (Rates)'!$D$90:$D$129,$A209),0)</f>
        <v>60000</v>
      </c>
      <c r="J209" s="302">
        <f>IF($B209="Yes",SUMIFS('CapEx Detail Summary (Rates)'!M$90:M$129,'CapEx Detail Summary (Rates)'!$D$90:$D$129,$A209),0)</f>
        <v>0</v>
      </c>
      <c r="K209" s="302">
        <f>IF($B209="Yes",SUMIFS('CapEx Detail Summary (Rates)'!N$90:N$129,'CapEx Detail Summary (Rates)'!$D$90:$D$129,$A209),0)</f>
        <v>0</v>
      </c>
      <c r="L209" s="302">
        <f>IF($B209="Yes",SUMIFS('CapEx Detail Summary (Rates)'!O$90:O$129,'CapEx Detail Summary (Rates)'!$D$90:$D$129,$A209),0)</f>
        <v>0</v>
      </c>
      <c r="M209" s="302">
        <f>IF($B209="Yes",SUMIFS('CapEx Detail Summary (Rates)'!P$90:P$129,'CapEx Detail Summary (Rates)'!$D$90:$D$129,$A209),0)</f>
        <v>0</v>
      </c>
      <c r="N209" s="302">
        <f>IF($B209="Yes",SUMIFS('CapEx Detail Summary (Rates)'!Q$90:Q$129,'CapEx Detail Summary (Rates)'!$D$90:$D$129,$A209),0)</f>
        <v>0</v>
      </c>
      <c r="O209" s="302">
        <f>IF($B209="Yes",SUMIFS('CapEx Detail Summary (Rates)'!R$90:R$129,'CapEx Detail Summary (Rates)'!$D$90:$D$129,$A209),0)</f>
        <v>0</v>
      </c>
      <c r="P209" s="302">
        <f>IF($B209="Yes",SUMIFS('CapEx Detail Summary (Rates)'!S$90:S$129,'CapEx Detail Summary (Rates)'!$D$90:$D$129,$A209),0)</f>
        <v>0</v>
      </c>
      <c r="Q209" s="302">
        <f>IF($B209="Yes",SUMIFS('CapEx Detail Summary (Rates)'!T$90:T$129,'CapEx Detail Summary (Rates)'!$D$90:$D$129,$A209),0)</f>
        <v>0</v>
      </c>
      <c r="R209" s="302">
        <f>IF($B209="Yes",SUMIFS('CapEx Detail Summary (Rates)'!U$90:U$129,'CapEx Detail Summary (Rates)'!$D$90:$D$129,$A209),0)</f>
        <v>0</v>
      </c>
      <c r="S209" s="302">
        <f>IF($B209="Yes",SUMIFS('CapEx Detail Summary (Rates)'!V$90:V$129,'CapEx Detail Summary (Rates)'!$D$90:$D$129,$A209),0)</f>
        <v>0</v>
      </c>
      <c r="T209" s="302">
        <f>IF($B209="Yes",SUMIFS('CapEx Detail Summary (Rates)'!W$90:W$129,'CapEx Detail Summary (Rates)'!$D$90:$D$129,$A209),0)</f>
        <v>0</v>
      </c>
      <c r="U209" s="302">
        <f>IF($B209="Yes",SUMIFS('CapEx Detail Summary (Rates)'!X$90:X$129,'CapEx Detail Summary (Rates)'!$D$90:$D$129,$A209),0)</f>
        <v>0</v>
      </c>
      <c r="V209" s="302">
        <f>IF($B209="Yes",SUMIFS('CapEx Detail Summary (Rates)'!Y$90:Y$129,'CapEx Detail Summary (Rates)'!$D$90:$D$129,$A209),0)</f>
        <v>0</v>
      </c>
      <c r="W209" s="302">
        <f>IF($B209="Yes",SUMIFS('CapEx Detail Summary (Rates)'!Z$90:Z$129,'CapEx Detail Summary (Rates)'!$D$90:$D$129,$A209),0)</f>
        <v>0</v>
      </c>
      <c r="X209" s="302">
        <f>IF($B209="Yes",SUMIFS('CapEx Detail Summary (Rates)'!AA$90:AA$129,'CapEx Detail Summary (Rates)'!$D$90:$D$129,$A209),0)</f>
        <v>0</v>
      </c>
      <c r="Y209" s="302">
        <f>IF($B209="Yes",SUMIFS('CapEx Detail Summary (Rates)'!AB$90:AB$129,'CapEx Detail Summary (Rates)'!$D$90:$D$129,$A209),0)</f>
        <v>0</v>
      </c>
      <c r="Z209" s="302">
        <f>IF($B209="Yes",SUMIFS('CapEx Detail Summary (Rates)'!AC$90:AC$129,'CapEx Detail Summary (Rates)'!$D$90:$D$129,$A209),0)</f>
        <v>0</v>
      </c>
      <c r="AA209" s="302">
        <f>IF($B209="Yes",SUMIFS('CapEx Detail Summary (Rates)'!AD$90:AD$129,'CapEx Detail Summary (Rates)'!$D$90:$D$129,$A209),0)</f>
        <v>0</v>
      </c>
      <c r="AB209" s="302">
        <f>IF($B209="Yes",SUMIFS('CapEx Detail Summary (Rates)'!AE$90:AE$129,'CapEx Detail Summary (Rates)'!$D$90:$D$129,$A209),0)</f>
        <v>0</v>
      </c>
      <c r="AC209" s="302">
        <f>IF($B209="Yes",SUMIFS('CapEx Detail Summary (Rates)'!AF$90:AF$129,'CapEx Detail Summary (Rates)'!$D$90:$D$129,$A209),0)</f>
        <v>0</v>
      </c>
      <c r="AD209" s="302">
        <f>IF($B209="Yes",SUMIFS('CapEx Detail Summary (Rates)'!AG$90:AG$129,'CapEx Detail Summary (Rates)'!$D$90:$D$129,$A209),0)</f>
        <v>0</v>
      </c>
      <c r="AE209" s="302">
        <f>IF($B209="Yes",SUMIFS('CapEx Detail Summary (Rates)'!AH$90:AH$129,'CapEx Detail Summary (Rates)'!$D$90:$D$129,$A209),0)</f>
        <v>0</v>
      </c>
      <c r="AF209" s="302">
        <f>IF($B209="Yes",SUMIFS('CapEx Detail Summary (Rates)'!AI$90:AI$129,'CapEx Detail Summary (Rates)'!$D$90:$D$129,$A209),0)</f>
        <v>0</v>
      </c>
      <c r="AG209" s="302">
        <f>IF($B209="Yes",SUMIFS('CapEx Detail Summary (Rates)'!AJ$90:AJ$129,'CapEx Detail Summary (Rates)'!$D$90:$D$129,$A209),0)</f>
        <v>0</v>
      </c>
      <c r="AH209" s="302">
        <f>IF($B209="Yes",SUMIFS('CapEx Detail Summary (Rates)'!AK$90:AK$129,'CapEx Detail Summary (Rates)'!$D$90:$D$129,$A209),0)</f>
        <v>0</v>
      </c>
      <c r="AI209" s="302">
        <f>IF($B209="Yes",SUMIFS('CapEx Detail Summary (Rates)'!AL$90:AL$129,'CapEx Detail Summary (Rates)'!$D$90:$D$129,$A209),0)</f>
        <v>0</v>
      </c>
      <c r="AJ209" s="302">
        <f>IF($B209="Yes",SUMIFS('CapEx Detail Summary (Rates)'!AM$90:AM$129,'CapEx Detail Summary (Rates)'!$D$90:$D$129,$A209),0)</f>
        <v>0</v>
      </c>
      <c r="AK209" s="302">
        <f>IF($B209="Yes",SUMIFS('CapEx Detail Summary (Rates)'!AN$90:AN$129,'CapEx Detail Summary (Rates)'!$D$90:$D$129,$A209),0)</f>
        <v>0</v>
      </c>
      <c r="AL209" s="302">
        <f>IF($B209="Yes",SUMIFS('CapEx Detail Summary (Rates)'!AO$90:AO$129,'CapEx Detail Summary (Rates)'!$D$90:$D$129,$A209),0)</f>
        <v>0</v>
      </c>
      <c r="AM209" s="302">
        <f>IF($B209="Yes",SUMIFS('CapEx Detail Summary (Rates)'!AP$90:AP$129,'CapEx Detail Summary (Rates)'!$D$90:$D$129,$A209),0)</f>
        <v>0</v>
      </c>
    </row>
    <row r="210" spans="1:39" x14ac:dyDescent="0.25">
      <c r="A210" s="11" t="s">
        <v>107</v>
      </c>
      <c r="B210" s="5" t="str">
        <f t="shared" si="124"/>
        <v>Yes</v>
      </c>
      <c r="C210" s="302">
        <f>IF($B210="Yes",SUMIFS('CapEx Detail Summary (Rates)'!F$90:F$129,'CapEx Detail Summary (Rates)'!$D$90:$D$129,$A210),0)</f>
        <v>0</v>
      </c>
      <c r="D210" s="302">
        <f>IF($B210="Yes",SUMIFS('CapEx Detail Summary (Rates)'!G$90:G$129,'CapEx Detail Summary (Rates)'!$D$90:$D$129,$A210),0)</f>
        <v>0</v>
      </c>
      <c r="E210" s="302">
        <f>IF($B210="Yes",SUMIFS('CapEx Detail Summary (Rates)'!H$90:H$129,'CapEx Detail Summary (Rates)'!$D$90:$D$129,$A210),0)</f>
        <v>0</v>
      </c>
      <c r="F210" s="302">
        <f>IF($B210="Yes",SUMIFS('CapEx Detail Summary (Rates)'!I$90:I$129,'CapEx Detail Summary (Rates)'!$D$90:$D$129,$A210),0)</f>
        <v>0</v>
      </c>
      <c r="G210" s="302">
        <f>IF($B210="Yes",SUMIFS('CapEx Detail Summary (Rates)'!J$90:J$129,'CapEx Detail Summary (Rates)'!$D$90:$D$129,$A210),0)</f>
        <v>0</v>
      </c>
      <c r="H210" s="302">
        <f>IF($B210="Yes",SUMIFS('CapEx Detail Summary (Rates)'!K$90:K$129,'CapEx Detail Summary (Rates)'!$D$90:$D$129,$A210),0)</f>
        <v>0</v>
      </c>
      <c r="I210" s="302">
        <f>IF($B210="Yes",SUMIFS('CapEx Detail Summary (Rates)'!L$90:L$129,'CapEx Detail Summary (Rates)'!$D$90:$D$129,$A210),0)</f>
        <v>0</v>
      </c>
      <c r="J210" s="302">
        <f>IF($B210="Yes",SUMIFS('CapEx Detail Summary (Rates)'!M$90:M$129,'CapEx Detail Summary (Rates)'!$D$90:$D$129,$A210),0)</f>
        <v>0</v>
      </c>
      <c r="K210" s="302">
        <f>IF($B210="Yes",SUMIFS('CapEx Detail Summary (Rates)'!N$90:N$129,'CapEx Detail Summary (Rates)'!$D$90:$D$129,$A210),0)</f>
        <v>0</v>
      </c>
      <c r="L210" s="302">
        <f>IF($B210="Yes",SUMIFS('CapEx Detail Summary (Rates)'!O$90:O$129,'CapEx Detail Summary (Rates)'!$D$90:$D$129,$A210),0)</f>
        <v>0</v>
      </c>
      <c r="M210" s="302">
        <f>IF($B210="Yes",SUMIFS('CapEx Detail Summary (Rates)'!P$90:P$129,'CapEx Detail Summary (Rates)'!$D$90:$D$129,$A210),0)</f>
        <v>0</v>
      </c>
      <c r="N210" s="302">
        <f>IF($B210="Yes",SUMIFS('CapEx Detail Summary (Rates)'!Q$90:Q$129,'CapEx Detail Summary (Rates)'!$D$90:$D$129,$A210),0)</f>
        <v>0</v>
      </c>
      <c r="O210" s="302">
        <f>IF($B210="Yes",SUMIFS('CapEx Detail Summary (Rates)'!R$90:R$129,'CapEx Detail Summary (Rates)'!$D$90:$D$129,$A210),0)</f>
        <v>0</v>
      </c>
      <c r="P210" s="302">
        <f>IF($B210="Yes",SUMIFS('CapEx Detail Summary (Rates)'!S$90:S$129,'CapEx Detail Summary (Rates)'!$D$90:$D$129,$A210),0)</f>
        <v>0</v>
      </c>
      <c r="Q210" s="302">
        <f>IF($B210="Yes",SUMIFS('CapEx Detail Summary (Rates)'!T$90:T$129,'CapEx Detail Summary (Rates)'!$D$90:$D$129,$A210),0)</f>
        <v>0</v>
      </c>
      <c r="R210" s="302">
        <f>IF($B210="Yes",SUMIFS('CapEx Detail Summary (Rates)'!U$90:U$129,'CapEx Detail Summary (Rates)'!$D$90:$D$129,$A210),0)</f>
        <v>0</v>
      </c>
      <c r="S210" s="302">
        <f>IF($B210="Yes",SUMIFS('CapEx Detail Summary (Rates)'!V$90:V$129,'CapEx Detail Summary (Rates)'!$D$90:$D$129,$A210),0)</f>
        <v>0</v>
      </c>
      <c r="T210" s="302">
        <f>IF($B210="Yes",SUMIFS('CapEx Detail Summary (Rates)'!W$90:W$129,'CapEx Detail Summary (Rates)'!$D$90:$D$129,$A210),0)</f>
        <v>0</v>
      </c>
      <c r="U210" s="302">
        <f>IF($B210="Yes",SUMIFS('CapEx Detail Summary (Rates)'!X$90:X$129,'CapEx Detail Summary (Rates)'!$D$90:$D$129,$A210),0)</f>
        <v>0</v>
      </c>
      <c r="V210" s="302">
        <f>IF($B210="Yes",SUMIFS('CapEx Detail Summary (Rates)'!Y$90:Y$129,'CapEx Detail Summary (Rates)'!$D$90:$D$129,$A210),0)</f>
        <v>0</v>
      </c>
      <c r="W210" s="302">
        <f>IF($B210="Yes",SUMIFS('CapEx Detail Summary (Rates)'!Z$90:Z$129,'CapEx Detail Summary (Rates)'!$D$90:$D$129,$A210),0)</f>
        <v>0</v>
      </c>
      <c r="X210" s="302">
        <f>IF($B210="Yes",SUMIFS('CapEx Detail Summary (Rates)'!AA$90:AA$129,'CapEx Detail Summary (Rates)'!$D$90:$D$129,$A210),0)</f>
        <v>0</v>
      </c>
      <c r="Y210" s="302">
        <f>IF($B210="Yes",SUMIFS('CapEx Detail Summary (Rates)'!AB$90:AB$129,'CapEx Detail Summary (Rates)'!$D$90:$D$129,$A210),0)</f>
        <v>0</v>
      </c>
      <c r="Z210" s="302">
        <f>IF($B210="Yes",SUMIFS('CapEx Detail Summary (Rates)'!AC$90:AC$129,'CapEx Detail Summary (Rates)'!$D$90:$D$129,$A210),0)</f>
        <v>0</v>
      </c>
      <c r="AA210" s="302">
        <f>IF($B210="Yes",SUMIFS('CapEx Detail Summary (Rates)'!AD$90:AD$129,'CapEx Detail Summary (Rates)'!$D$90:$D$129,$A210),0)</f>
        <v>0</v>
      </c>
      <c r="AB210" s="302">
        <f>IF($B210="Yes",SUMIFS('CapEx Detail Summary (Rates)'!AE$90:AE$129,'CapEx Detail Summary (Rates)'!$D$90:$D$129,$A210),0)</f>
        <v>0</v>
      </c>
      <c r="AC210" s="302">
        <f>IF($B210="Yes",SUMIFS('CapEx Detail Summary (Rates)'!AF$90:AF$129,'CapEx Detail Summary (Rates)'!$D$90:$D$129,$A210),0)</f>
        <v>0</v>
      </c>
      <c r="AD210" s="302">
        <f>IF($B210="Yes",SUMIFS('CapEx Detail Summary (Rates)'!AG$90:AG$129,'CapEx Detail Summary (Rates)'!$D$90:$D$129,$A210),0)</f>
        <v>0</v>
      </c>
      <c r="AE210" s="302">
        <f>IF($B210="Yes",SUMIFS('CapEx Detail Summary (Rates)'!AH$90:AH$129,'CapEx Detail Summary (Rates)'!$D$90:$D$129,$A210),0)</f>
        <v>0</v>
      </c>
      <c r="AF210" s="302">
        <f>IF($B210="Yes",SUMIFS('CapEx Detail Summary (Rates)'!AI$90:AI$129,'CapEx Detail Summary (Rates)'!$D$90:$D$129,$A210),0)</f>
        <v>0</v>
      </c>
      <c r="AG210" s="302">
        <f>IF($B210="Yes",SUMIFS('CapEx Detail Summary (Rates)'!AJ$90:AJ$129,'CapEx Detail Summary (Rates)'!$D$90:$D$129,$A210),0)</f>
        <v>0</v>
      </c>
      <c r="AH210" s="302">
        <f>IF($B210="Yes",SUMIFS('CapEx Detail Summary (Rates)'!AK$90:AK$129,'CapEx Detail Summary (Rates)'!$D$90:$D$129,$A210),0)</f>
        <v>0</v>
      </c>
      <c r="AI210" s="302">
        <f>IF($B210="Yes",SUMIFS('CapEx Detail Summary (Rates)'!AL$90:AL$129,'CapEx Detail Summary (Rates)'!$D$90:$D$129,$A210),0)</f>
        <v>0</v>
      </c>
      <c r="AJ210" s="302">
        <f>IF($B210="Yes",SUMIFS('CapEx Detail Summary (Rates)'!AM$90:AM$129,'CapEx Detail Summary (Rates)'!$D$90:$D$129,$A210),0)</f>
        <v>0</v>
      </c>
      <c r="AK210" s="302">
        <f>IF($B210="Yes",SUMIFS('CapEx Detail Summary (Rates)'!AN$90:AN$129,'CapEx Detail Summary (Rates)'!$D$90:$D$129,$A210),0)</f>
        <v>0</v>
      </c>
      <c r="AL210" s="302">
        <f>IF($B210="Yes",SUMIFS('CapEx Detail Summary (Rates)'!AO$90:AO$129,'CapEx Detail Summary (Rates)'!$D$90:$D$129,$A210),0)</f>
        <v>0</v>
      </c>
      <c r="AM210" s="302">
        <f>IF($B210="Yes",SUMIFS('CapEx Detail Summary (Rates)'!AP$90:AP$129,'CapEx Detail Summary (Rates)'!$D$90:$D$129,$A210),0)</f>
        <v>0</v>
      </c>
    </row>
    <row r="211" spans="1:39" x14ac:dyDescent="0.25">
      <c r="A211" s="11" t="s">
        <v>108</v>
      </c>
      <c r="B211" s="5" t="str">
        <f t="shared" si="124"/>
        <v>No</v>
      </c>
      <c r="C211" s="302">
        <f>IF($B211="Yes",SUMIFS('CapEx Detail Summary (Rates)'!F$90:F$129,'CapEx Detail Summary (Rates)'!$D$90:$D$129,$A211),0)</f>
        <v>0</v>
      </c>
      <c r="D211" s="302">
        <f>IF($B211="Yes",SUMIFS('CapEx Detail Summary (Rates)'!G$90:G$129,'CapEx Detail Summary (Rates)'!$D$90:$D$129,$A211),0)</f>
        <v>0</v>
      </c>
      <c r="E211" s="302">
        <f>IF($B211="Yes",SUMIFS('CapEx Detail Summary (Rates)'!H$90:H$129,'CapEx Detail Summary (Rates)'!$D$90:$D$129,$A211),0)</f>
        <v>0</v>
      </c>
      <c r="F211" s="302">
        <f>IF($B211="Yes",SUMIFS('CapEx Detail Summary (Rates)'!I$90:I$129,'CapEx Detail Summary (Rates)'!$D$90:$D$129,$A211),0)</f>
        <v>0</v>
      </c>
      <c r="G211" s="302">
        <f>IF($B211="Yes",SUMIFS('CapEx Detail Summary (Rates)'!J$90:J$129,'CapEx Detail Summary (Rates)'!$D$90:$D$129,$A211),0)</f>
        <v>0</v>
      </c>
      <c r="H211" s="302">
        <f>IF($B211="Yes",SUMIFS('CapEx Detail Summary (Rates)'!K$90:K$129,'CapEx Detail Summary (Rates)'!$D$90:$D$129,$A211),0)</f>
        <v>0</v>
      </c>
      <c r="I211" s="302">
        <f>IF($B211="Yes",SUMIFS('CapEx Detail Summary (Rates)'!L$90:L$129,'CapEx Detail Summary (Rates)'!$D$90:$D$129,$A211),0)</f>
        <v>0</v>
      </c>
      <c r="J211" s="302">
        <f>IF($B211="Yes",SUMIFS('CapEx Detail Summary (Rates)'!M$90:M$129,'CapEx Detail Summary (Rates)'!$D$90:$D$129,$A211),0)</f>
        <v>0</v>
      </c>
      <c r="K211" s="302">
        <f>IF($B211="Yes",SUMIFS('CapEx Detail Summary (Rates)'!N$90:N$129,'CapEx Detail Summary (Rates)'!$D$90:$D$129,$A211),0)</f>
        <v>0</v>
      </c>
      <c r="L211" s="302">
        <f>IF($B211="Yes",SUMIFS('CapEx Detail Summary (Rates)'!O$90:O$129,'CapEx Detail Summary (Rates)'!$D$90:$D$129,$A211),0)</f>
        <v>0</v>
      </c>
      <c r="M211" s="302">
        <f>IF($B211="Yes",SUMIFS('CapEx Detail Summary (Rates)'!P$90:P$129,'CapEx Detail Summary (Rates)'!$D$90:$D$129,$A211),0)</f>
        <v>0</v>
      </c>
      <c r="N211" s="302">
        <f>IF($B211="Yes",SUMIFS('CapEx Detail Summary (Rates)'!Q$90:Q$129,'CapEx Detail Summary (Rates)'!$D$90:$D$129,$A211),0)</f>
        <v>0</v>
      </c>
      <c r="O211" s="302">
        <f>IF($B211="Yes",SUMIFS('CapEx Detail Summary (Rates)'!R$90:R$129,'CapEx Detail Summary (Rates)'!$D$90:$D$129,$A211),0)</f>
        <v>0</v>
      </c>
      <c r="P211" s="302">
        <f>IF($B211="Yes",SUMIFS('CapEx Detail Summary (Rates)'!S$90:S$129,'CapEx Detail Summary (Rates)'!$D$90:$D$129,$A211),0)</f>
        <v>0</v>
      </c>
      <c r="Q211" s="302">
        <f>IF($B211="Yes",SUMIFS('CapEx Detail Summary (Rates)'!T$90:T$129,'CapEx Detail Summary (Rates)'!$D$90:$D$129,$A211),0)</f>
        <v>0</v>
      </c>
      <c r="R211" s="302">
        <f>IF($B211="Yes",SUMIFS('CapEx Detail Summary (Rates)'!U$90:U$129,'CapEx Detail Summary (Rates)'!$D$90:$D$129,$A211),0)</f>
        <v>0</v>
      </c>
      <c r="S211" s="302">
        <f>IF($B211="Yes",SUMIFS('CapEx Detail Summary (Rates)'!V$90:V$129,'CapEx Detail Summary (Rates)'!$D$90:$D$129,$A211),0)</f>
        <v>0</v>
      </c>
      <c r="T211" s="302">
        <f>IF($B211="Yes",SUMIFS('CapEx Detail Summary (Rates)'!W$90:W$129,'CapEx Detail Summary (Rates)'!$D$90:$D$129,$A211),0)</f>
        <v>0</v>
      </c>
      <c r="U211" s="302">
        <f>IF($B211="Yes",SUMIFS('CapEx Detail Summary (Rates)'!X$90:X$129,'CapEx Detail Summary (Rates)'!$D$90:$D$129,$A211),0)</f>
        <v>0</v>
      </c>
      <c r="V211" s="302">
        <f>IF($B211="Yes",SUMIFS('CapEx Detail Summary (Rates)'!Y$90:Y$129,'CapEx Detail Summary (Rates)'!$D$90:$D$129,$A211),0)</f>
        <v>0</v>
      </c>
      <c r="W211" s="302">
        <f>IF($B211="Yes",SUMIFS('CapEx Detail Summary (Rates)'!Z$90:Z$129,'CapEx Detail Summary (Rates)'!$D$90:$D$129,$A211),0)</f>
        <v>0</v>
      </c>
      <c r="X211" s="302">
        <f>IF($B211="Yes",SUMIFS('CapEx Detail Summary (Rates)'!AA$90:AA$129,'CapEx Detail Summary (Rates)'!$D$90:$D$129,$A211),0)</f>
        <v>0</v>
      </c>
      <c r="Y211" s="302">
        <f>IF($B211="Yes",SUMIFS('CapEx Detail Summary (Rates)'!AB$90:AB$129,'CapEx Detail Summary (Rates)'!$D$90:$D$129,$A211),0)</f>
        <v>0</v>
      </c>
      <c r="Z211" s="302">
        <f>IF($B211="Yes",SUMIFS('CapEx Detail Summary (Rates)'!AC$90:AC$129,'CapEx Detail Summary (Rates)'!$D$90:$D$129,$A211),0)</f>
        <v>0</v>
      </c>
      <c r="AA211" s="302">
        <f>IF($B211="Yes",SUMIFS('CapEx Detail Summary (Rates)'!AD$90:AD$129,'CapEx Detail Summary (Rates)'!$D$90:$D$129,$A211),0)</f>
        <v>0</v>
      </c>
      <c r="AB211" s="302">
        <f>IF($B211="Yes",SUMIFS('CapEx Detail Summary (Rates)'!AE$90:AE$129,'CapEx Detail Summary (Rates)'!$D$90:$D$129,$A211),0)</f>
        <v>0</v>
      </c>
      <c r="AC211" s="302">
        <f>IF($B211="Yes",SUMIFS('CapEx Detail Summary (Rates)'!AF$90:AF$129,'CapEx Detail Summary (Rates)'!$D$90:$D$129,$A211),0)</f>
        <v>0</v>
      </c>
      <c r="AD211" s="302">
        <f>IF($B211="Yes",SUMIFS('CapEx Detail Summary (Rates)'!AG$90:AG$129,'CapEx Detail Summary (Rates)'!$D$90:$D$129,$A211),0)</f>
        <v>0</v>
      </c>
      <c r="AE211" s="302">
        <f>IF($B211="Yes",SUMIFS('CapEx Detail Summary (Rates)'!AH$90:AH$129,'CapEx Detail Summary (Rates)'!$D$90:$D$129,$A211),0)</f>
        <v>0</v>
      </c>
      <c r="AF211" s="302">
        <f>IF($B211="Yes",SUMIFS('CapEx Detail Summary (Rates)'!AI$90:AI$129,'CapEx Detail Summary (Rates)'!$D$90:$D$129,$A211),0)</f>
        <v>0</v>
      </c>
      <c r="AG211" s="302">
        <f>IF($B211="Yes",SUMIFS('CapEx Detail Summary (Rates)'!AJ$90:AJ$129,'CapEx Detail Summary (Rates)'!$D$90:$D$129,$A211),0)</f>
        <v>0</v>
      </c>
      <c r="AH211" s="302">
        <f>IF($B211="Yes",SUMIFS('CapEx Detail Summary (Rates)'!AK$90:AK$129,'CapEx Detail Summary (Rates)'!$D$90:$D$129,$A211),0)</f>
        <v>0</v>
      </c>
      <c r="AI211" s="302">
        <f>IF($B211="Yes",SUMIFS('CapEx Detail Summary (Rates)'!AL$90:AL$129,'CapEx Detail Summary (Rates)'!$D$90:$D$129,$A211),0)</f>
        <v>0</v>
      </c>
      <c r="AJ211" s="302">
        <f>IF($B211="Yes",SUMIFS('CapEx Detail Summary (Rates)'!AM$90:AM$129,'CapEx Detail Summary (Rates)'!$D$90:$D$129,$A211),0)</f>
        <v>0</v>
      </c>
      <c r="AK211" s="302">
        <f>IF($B211="Yes",SUMIFS('CapEx Detail Summary (Rates)'!AN$90:AN$129,'CapEx Detail Summary (Rates)'!$D$90:$D$129,$A211),0)</f>
        <v>0</v>
      </c>
      <c r="AL211" s="302">
        <f>IF($B211="Yes",SUMIFS('CapEx Detail Summary (Rates)'!AO$90:AO$129,'CapEx Detail Summary (Rates)'!$D$90:$D$129,$A211),0)</f>
        <v>0</v>
      </c>
      <c r="AM211" s="302">
        <f>IF($B211="Yes",SUMIFS('CapEx Detail Summary (Rates)'!AP$90:AP$129,'CapEx Detail Summary (Rates)'!$D$90:$D$129,$A211),0)</f>
        <v>0</v>
      </c>
    </row>
    <row r="212" spans="1:39" x14ac:dyDescent="0.25">
      <c r="A212" s="11" t="s">
        <v>109</v>
      </c>
      <c r="B212" s="5" t="str">
        <f t="shared" si="124"/>
        <v>No</v>
      </c>
      <c r="C212" s="302">
        <f>IF($B212="Yes",SUMIFS('CapEx Detail Summary (Rates)'!F$90:F$129,'CapEx Detail Summary (Rates)'!$D$90:$D$129,$A212),0)</f>
        <v>0</v>
      </c>
      <c r="D212" s="302">
        <f>IF($B212="Yes",SUMIFS('CapEx Detail Summary (Rates)'!G$90:G$129,'CapEx Detail Summary (Rates)'!$D$90:$D$129,$A212),0)</f>
        <v>0</v>
      </c>
      <c r="E212" s="302">
        <f>IF($B212="Yes",SUMIFS('CapEx Detail Summary (Rates)'!H$90:H$129,'CapEx Detail Summary (Rates)'!$D$90:$D$129,$A212),0)</f>
        <v>0</v>
      </c>
      <c r="F212" s="302">
        <f>IF($B212="Yes",SUMIFS('CapEx Detail Summary (Rates)'!I$90:I$129,'CapEx Detail Summary (Rates)'!$D$90:$D$129,$A212),0)</f>
        <v>0</v>
      </c>
      <c r="G212" s="302">
        <f>IF($B212="Yes",SUMIFS('CapEx Detail Summary (Rates)'!J$90:J$129,'CapEx Detail Summary (Rates)'!$D$90:$D$129,$A212),0)</f>
        <v>0</v>
      </c>
      <c r="H212" s="302">
        <f>IF($B212="Yes",SUMIFS('CapEx Detail Summary (Rates)'!K$90:K$129,'CapEx Detail Summary (Rates)'!$D$90:$D$129,$A212),0)</f>
        <v>0</v>
      </c>
      <c r="I212" s="302">
        <f>IF($B212="Yes",SUMIFS('CapEx Detail Summary (Rates)'!L$90:L$129,'CapEx Detail Summary (Rates)'!$D$90:$D$129,$A212),0)</f>
        <v>0</v>
      </c>
      <c r="J212" s="302">
        <f>IF($B212="Yes",SUMIFS('CapEx Detail Summary (Rates)'!M$90:M$129,'CapEx Detail Summary (Rates)'!$D$90:$D$129,$A212),0)</f>
        <v>0</v>
      </c>
      <c r="K212" s="302">
        <f>IF($B212="Yes",SUMIFS('CapEx Detail Summary (Rates)'!N$90:N$129,'CapEx Detail Summary (Rates)'!$D$90:$D$129,$A212),0)</f>
        <v>0</v>
      </c>
      <c r="L212" s="302">
        <f>IF($B212="Yes",SUMIFS('CapEx Detail Summary (Rates)'!O$90:O$129,'CapEx Detail Summary (Rates)'!$D$90:$D$129,$A212),0)</f>
        <v>0</v>
      </c>
      <c r="M212" s="302">
        <f>IF($B212="Yes",SUMIFS('CapEx Detail Summary (Rates)'!P$90:P$129,'CapEx Detail Summary (Rates)'!$D$90:$D$129,$A212),0)</f>
        <v>0</v>
      </c>
      <c r="N212" s="302">
        <f>IF($B212="Yes",SUMIFS('CapEx Detail Summary (Rates)'!Q$90:Q$129,'CapEx Detail Summary (Rates)'!$D$90:$D$129,$A212),0)</f>
        <v>0</v>
      </c>
      <c r="O212" s="302">
        <f>IF($B212="Yes",SUMIFS('CapEx Detail Summary (Rates)'!R$90:R$129,'CapEx Detail Summary (Rates)'!$D$90:$D$129,$A212),0)</f>
        <v>0</v>
      </c>
      <c r="P212" s="302">
        <f>IF($B212="Yes",SUMIFS('CapEx Detail Summary (Rates)'!S$90:S$129,'CapEx Detail Summary (Rates)'!$D$90:$D$129,$A212),0)</f>
        <v>0</v>
      </c>
      <c r="Q212" s="302">
        <f>IF($B212="Yes",SUMIFS('CapEx Detail Summary (Rates)'!T$90:T$129,'CapEx Detail Summary (Rates)'!$D$90:$D$129,$A212),0)</f>
        <v>0</v>
      </c>
      <c r="R212" s="302">
        <f>IF($B212="Yes",SUMIFS('CapEx Detail Summary (Rates)'!U$90:U$129,'CapEx Detail Summary (Rates)'!$D$90:$D$129,$A212),0)</f>
        <v>0</v>
      </c>
      <c r="S212" s="302">
        <f>IF($B212="Yes",SUMIFS('CapEx Detail Summary (Rates)'!V$90:V$129,'CapEx Detail Summary (Rates)'!$D$90:$D$129,$A212),0)</f>
        <v>0</v>
      </c>
      <c r="T212" s="302">
        <f>IF($B212="Yes",SUMIFS('CapEx Detail Summary (Rates)'!W$90:W$129,'CapEx Detail Summary (Rates)'!$D$90:$D$129,$A212),0)</f>
        <v>0</v>
      </c>
      <c r="U212" s="302">
        <f>IF($B212="Yes",SUMIFS('CapEx Detail Summary (Rates)'!X$90:X$129,'CapEx Detail Summary (Rates)'!$D$90:$D$129,$A212),0)</f>
        <v>0</v>
      </c>
      <c r="V212" s="302">
        <f>IF($B212="Yes",SUMIFS('CapEx Detail Summary (Rates)'!Y$90:Y$129,'CapEx Detail Summary (Rates)'!$D$90:$D$129,$A212),0)</f>
        <v>0</v>
      </c>
      <c r="W212" s="302">
        <f>IF($B212="Yes",SUMIFS('CapEx Detail Summary (Rates)'!Z$90:Z$129,'CapEx Detail Summary (Rates)'!$D$90:$D$129,$A212),0)</f>
        <v>0</v>
      </c>
      <c r="X212" s="302">
        <f>IF($B212="Yes",SUMIFS('CapEx Detail Summary (Rates)'!AA$90:AA$129,'CapEx Detail Summary (Rates)'!$D$90:$D$129,$A212),0)</f>
        <v>0</v>
      </c>
      <c r="Y212" s="302">
        <f>IF($B212="Yes",SUMIFS('CapEx Detail Summary (Rates)'!AB$90:AB$129,'CapEx Detail Summary (Rates)'!$D$90:$D$129,$A212),0)</f>
        <v>0</v>
      </c>
      <c r="Z212" s="302">
        <f>IF($B212="Yes",SUMIFS('CapEx Detail Summary (Rates)'!AC$90:AC$129,'CapEx Detail Summary (Rates)'!$D$90:$D$129,$A212),0)</f>
        <v>0</v>
      </c>
      <c r="AA212" s="302">
        <f>IF($B212="Yes",SUMIFS('CapEx Detail Summary (Rates)'!AD$90:AD$129,'CapEx Detail Summary (Rates)'!$D$90:$D$129,$A212),0)</f>
        <v>0</v>
      </c>
      <c r="AB212" s="302">
        <f>IF($B212="Yes",SUMIFS('CapEx Detail Summary (Rates)'!AE$90:AE$129,'CapEx Detail Summary (Rates)'!$D$90:$D$129,$A212),0)</f>
        <v>0</v>
      </c>
      <c r="AC212" s="302">
        <f>IF($B212="Yes",SUMIFS('CapEx Detail Summary (Rates)'!AF$90:AF$129,'CapEx Detail Summary (Rates)'!$D$90:$D$129,$A212),0)</f>
        <v>0</v>
      </c>
      <c r="AD212" s="302">
        <f>IF($B212="Yes",SUMIFS('CapEx Detail Summary (Rates)'!AG$90:AG$129,'CapEx Detail Summary (Rates)'!$D$90:$D$129,$A212),0)</f>
        <v>0</v>
      </c>
      <c r="AE212" s="302">
        <f>IF($B212="Yes",SUMIFS('CapEx Detail Summary (Rates)'!AH$90:AH$129,'CapEx Detail Summary (Rates)'!$D$90:$D$129,$A212),0)</f>
        <v>0</v>
      </c>
      <c r="AF212" s="302">
        <f>IF($B212="Yes",SUMIFS('CapEx Detail Summary (Rates)'!AI$90:AI$129,'CapEx Detail Summary (Rates)'!$D$90:$D$129,$A212),0)</f>
        <v>0</v>
      </c>
      <c r="AG212" s="302">
        <f>IF($B212="Yes",SUMIFS('CapEx Detail Summary (Rates)'!AJ$90:AJ$129,'CapEx Detail Summary (Rates)'!$D$90:$D$129,$A212),0)</f>
        <v>0</v>
      </c>
      <c r="AH212" s="302">
        <f>IF($B212="Yes",SUMIFS('CapEx Detail Summary (Rates)'!AK$90:AK$129,'CapEx Detail Summary (Rates)'!$D$90:$D$129,$A212),0)</f>
        <v>0</v>
      </c>
      <c r="AI212" s="302">
        <f>IF($B212="Yes",SUMIFS('CapEx Detail Summary (Rates)'!AL$90:AL$129,'CapEx Detail Summary (Rates)'!$D$90:$D$129,$A212),0)</f>
        <v>0</v>
      </c>
      <c r="AJ212" s="302">
        <f>IF($B212="Yes",SUMIFS('CapEx Detail Summary (Rates)'!AM$90:AM$129,'CapEx Detail Summary (Rates)'!$D$90:$D$129,$A212),0)</f>
        <v>0</v>
      </c>
      <c r="AK212" s="302">
        <f>IF($B212="Yes",SUMIFS('CapEx Detail Summary (Rates)'!AN$90:AN$129,'CapEx Detail Summary (Rates)'!$D$90:$D$129,$A212),0)</f>
        <v>0</v>
      </c>
      <c r="AL212" s="302">
        <f>IF($B212="Yes",SUMIFS('CapEx Detail Summary (Rates)'!AO$90:AO$129,'CapEx Detail Summary (Rates)'!$D$90:$D$129,$A212),0)</f>
        <v>0</v>
      </c>
      <c r="AM212" s="302">
        <f>IF($B212="Yes",SUMIFS('CapEx Detail Summary (Rates)'!AP$90:AP$129,'CapEx Detail Summary (Rates)'!$D$90:$D$129,$A212),0)</f>
        <v>0</v>
      </c>
    </row>
    <row r="213" spans="1:39" x14ac:dyDescent="0.25">
      <c r="A213" s="11" t="s">
        <v>110</v>
      </c>
      <c r="B213" s="5" t="str">
        <f t="shared" si="124"/>
        <v>Yes</v>
      </c>
      <c r="C213" s="302">
        <f>IF($B213="Yes",SUMIFS('CapEx Detail Summary (Rates)'!F$90:F$129,'CapEx Detail Summary (Rates)'!$D$90:$D$129,$A213),0)</f>
        <v>0</v>
      </c>
      <c r="D213" s="302">
        <f>IF($B213="Yes",SUMIFS('CapEx Detail Summary (Rates)'!G$90:G$129,'CapEx Detail Summary (Rates)'!$D$90:$D$129,$A213),0)</f>
        <v>0</v>
      </c>
      <c r="E213" s="302">
        <f>IF($B213="Yes",SUMIFS('CapEx Detail Summary (Rates)'!H$90:H$129,'CapEx Detail Summary (Rates)'!$D$90:$D$129,$A213),0)</f>
        <v>0</v>
      </c>
      <c r="F213" s="302">
        <f>IF($B213="Yes",SUMIFS('CapEx Detail Summary (Rates)'!I$90:I$129,'CapEx Detail Summary (Rates)'!$D$90:$D$129,$A213),0)</f>
        <v>0</v>
      </c>
      <c r="G213" s="302">
        <f>IF($B213="Yes",SUMIFS('CapEx Detail Summary (Rates)'!J$90:J$129,'CapEx Detail Summary (Rates)'!$D$90:$D$129,$A213),0)</f>
        <v>0</v>
      </c>
      <c r="H213" s="302">
        <f>IF($B213="Yes",SUMIFS('CapEx Detail Summary (Rates)'!K$90:K$129,'CapEx Detail Summary (Rates)'!$D$90:$D$129,$A213),0)</f>
        <v>0</v>
      </c>
      <c r="I213" s="302">
        <f>IF($B213="Yes",SUMIFS('CapEx Detail Summary (Rates)'!L$90:L$129,'CapEx Detail Summary (Rates)'!$D$90:$D$129,$A213),0)</f>
        <v>0</v>
      </c>
      <c r="J213" s="302">
        <f>IF($B213="Yes",SUMIFS('CapEx Detail Summary (Rates)'!M$90:M$129,'CapEx Detail Summary (Rates)'!$D$90:$D$129,$A213),0)</f>
        <v>0</v>
      </c>
      <c r="K213" s="302">
        <f>IF($B213="Yes",SUMIFS('CapEx Detail Summary (Rates)'!N$90:N$129,'CapEx Detail Summary (Rates)'!$D$90:$D$129,$A213),0)</f>
        <v>0</v>
      </c>
      <c r="L213" s="302">
        <f>IF($B213="Yes",SUMIFS('CapEx Detail Summary (Rates)'!O$90:O$129,'CapEx Detail Summary (Rates)'!$D$90:$D$129,$A213),0)</f>
        <v>0</v>
      </c>
      <c r="M213" s="302">
        <f>IF($B213="Yes",SUMIFS('CapEx Detail Summary (Rates)'!P$90:P$129,'CapEx Detail Summary (Rates)'!$D$90:$D$129,$A213),0)</f>
        <v>0</v>
      </c>
      <c r="N213" s="302">
        <f>IF($B213="Yes",SUMIFS('CapEx Detail Summary (Rates)'!Q$90:Q$129,'CapEx Detail Summary (Rates)'!$D$90:$D$129,$A213),0)</f>
        <v>0</v>
      </c>
      <c r="O213" s="302">
        <f>IF($B213="Yes",SUMIFS('CapEx Detail Summary (Rates)'!R$90:R$129,'CapEx Detail Summary (Rates)'!$D$90:$D$129,$A213),0)</f>
        <v>0</v>
      </c>
      <c r="P213" s="302">
        <f>IF($B213="Yes",SUMIFS('CapEx Detail Summary (Rates)'!S$90:S$129,'CapEx Detail Summary (Rates)'!$D$90:$D$129,$A213),0)</f>
        <v>0</v>
      </c>
      <c r="Q213" s="302">
        <f>IF($B213="Yes",SUMIFS('CapEx Detail Summary (Rates)'!T$90:T$129,'CapEx Detail Summary (Rates)'!$D$90:$D$129,$A213),0)</f>
        <v>0</v>
      </c>
      <c r="R213" s="302">
        <f>IF($B213="Yes",SUMIFS('CapEx Detail Summary (Rates)'!U$90:U$129,'CapEx Detail Summary (Rates)'!$D$90:$D$129,$A213),0)</f>
        <v>0</v>
      </c>
      <c r="S213" s="302">
        <f>IF($B213="Yes",SUMIFS('CapEx Detail Summary (Rates)'!V$90:V$129,'CapEx Detail Summary (Rates)'!$D$90:$D$129,$A213),0)</f>
        <v>0</v>
      </c>
      <c r="T213" s="302">
        <f>IF($B213="Yes",SUMIFS('CapEx Detail Summary (Rates)'!W$90:W$129,'CapEx Detail Summary (Rates)'!$D$90:$D$129,$A213),0)</f>
        <v>25000</v>
      </c>
      <c r="U213" s="302">
        <f>IF($B213="Yes",SUMIFS('CapEx Detail Summary (Rates)'!X$90:X$129,'CapEx Detail Summary (Rates)'!$D$90:$D$129,$A213),0)</f>
        <v>25000</v>
      </c>
      <c r="V213" s="302">
        <f>IF($B213="Yes",SUMIFS('CapEx Detail Summary (Rates)'!Y$90:Y$129,'CapEx Detail Summary (Rates)'!$D$90:$D$129,$A213),0)</f>
        <v>25000</v>
      </c>
      <c r="W213" s="302">
        <f>IF($B213="Yes",SUMIFS('CapEx Detail Summary (Rates)'!Z$90:Z$129,'CapEx Detail Summary (Rates)'!$D$90:$D$129,$A213),0)</f>
        <v>25000</v>
      </c>
      <c r="X213" s="302">
        <f>IF($B213="Yes",SUMIFS('CapEx Detail Summary (Rates)'!AA$90:AA$129,'CapEx Detail Summary (Rates)'!$D$90:$D$129,$A213),0)</f>
        <v>25000</v>
      </c>
      <c r="Y213" s="302">
        <f>IF($B213="Yes",SUMIFS('CapEx Detail Summary (Rates)'!AB$90:AB$129,'CapEx Detail Summary (Rates)'!$D$90:$D$129,$A213),0)</f>
        <v>25000</v>
      </c>
      <c r="Z213" s="302">
        <f>IF($B213="Yes",SUMIFS('CapEx Detail Summary (Rates)'!AC$90:AC$129,'CapEx Detail Summary (Rates)'!$D$90:$D$129,$A213),0)</f>
        <v>0</v>
      </c>
      <c r="AA213" s="302">
        <f>IF($B213="Yes",SUMIFS('CapEx Detail Summary (Rates)'!AD$90:AD$129,'CapEx Detail Summary (Rates)'!$D$90:$D$129,$A213),0)</f>
        <v>0</v>
      </c>
      <c r="AB213" s="302">
        <f>IF($B213="Yes",SUMIFS('CapEx Detail Summary (Rates)'!AE$90:AE$129,'CapEx Detail Summary (Rates)'!$D$90:$D$129,$A213),0)</f>
        <v>0</v>
      </c>
      <c r="AC213" s="302">
        <f>IF($B213="Yes",SUMIFS('CapEx Detail Summary (Rates)'!AF$90:AF$129,'CapEx Detail Summary (Rates)'!$D$90:$D$129,$A213),0)</f>
        <v>0</v>
      </c>
      <c r="AD213" s="302">
        <f>IF($B213="Yes",SUMIFS('CapEx Detail Summary (Rates)'!AG$90:AG$129,'CapEx Detail Summary (Rates)'!$D$90:$D$129,$A213),0)</f>
        <v>0</v>
      </c>
      <c r="AE213" s="302">
        <f>IF($B213="Yes",SUMIFS('CapEx Detail Summary (Rates)'!AH$90:AH$129,'CapEx Detail Summary (Rates)'!$D$90:$D$129,$A213),0)</f>
        <v>0</v>
      </c>
      <c r="AF213" s="302">
        <f>IF($B213="Yes",SUMIFS('CapEx Detail Summary (Rates)'!AI$90:AI$129,'CapEx Detail Summary (Rates)'!$D$90:$D$129,$A213),0)</f>
        <v>0</v>
      </c>
      <c r="AG213" s="302">
        <f>IF($B213="Yes",SUMIFS('CapEx Detail Summary (Rates)'!AJ$90:AJ$129,'CapEx Detail Summary (Rates)'!$D$90:$D$129,$A213),0)</f>
        <v>0</v>
      </c>
      <c r="AH213" s="302">
        <f>IF($B213="Yes",SUMIFS('CapEx Detail Summary (Rates)'!AK$90:AK$129,'CapEx Detail Summary (Rates)'!$D$90:$D$129,$A213),0)</f>
        <v>0</v>
      </c>
      <c r="AI213" s="302">
        <f>IF($B213="Yes",SUMIFS('CapEx Detail Summary (Rates)'!AL$90:AL$129,'CapEx Detail Summary (Rates)'!$D$90:$D$129,$A213),0)</f>
        <v>0</v>
      </c>
      <c r="AJ213" s="302">
        <f>IF($B213="Yes",SUMIFS('CapEx Detail Summary (Rates)'!AM$90:AM$129,'CapEx Detail Summary (Rates)'!$D$90:$D$129,$A213),0)</f>
        <v>0</v>
      </c>
      <c r="AK213" s="302">
        <f>IF($B213="Yes",SUMIFS('CapEx Detail Summary (Rates)'!AN$90:AN$129,'CapEx Detail Summary (Rates)'!$D$90:$D$129,$A213),0)</f>
        <v>0</v>
      </c>
      <c r="AL213" s="302">
        <f>IF($B213="Yes",SUMIFS('CapEx Detail Summary (Rates)'!AO$90:AO$129,'CapEx Detail Summary (Rates)'!$D$90:$D$129,$A213),0)</f>
        <v>0</v>
      </c>
      <c r="AM213" s="302">
        <f>IF($B213="Yes",SUMIFS('CapEx Detail Summary (Rates)'!AP$90:AP$129,'CapEx Detail Summary (Rates)'!$D$90:$D$129,$A213),0)</f>
        <v>0</v>
      </c>
    </row>
    <row r="214" spans="1:39" x14ac:dyDescent="0.25">
      <c r="A214" s="11" t="s">
        <v>111</v>
      </c>
      <c r="B214" s="5" t="str">
        <f t="shared" si="124"/>
        <v>No</v>
      </c>
      <c r="C214" s="302">
        <f>IF($B214="Yes",SUMIFS('CapEx Detail Summary (Rates)'!F$90:F$129,'CapEx Detail Summary (Rates)'!$D$90:$D$129,$A214),0)</f>
        <v>0</v>
      </c>
      <c r="D214" s="302">
        <f>IF($B214="Yes",SUMIFS('CapEx Detail Summary (Rates)'!G$90:G$129,'CapEx Detail Summary (Rates)'!$D$90:$D$129,$A214),0)</f>
        <v>0</v>
      </c>
      <c r="E214" s="302">
        <f>IF($B214="Yes",SUMIFS('CapEx Detail Summary (Rates)'!H$90:H$129,'CapEx Detail Summary (Rates)'!$D$90:$D$129,$A214),0)</f>
        <v>0</v>
      </c>
      <c r="F214" s="302">
        <f>IF($B214="Yes",SUMIFS('CapEx Detail Summary (Rates)'!I$90:I$129,'CapEx Detail Summary (Rates)'!$D$90:$D$129,$A214),0)</f>
        <v>0</v>
      </c>
      <c r="G214" s="302">
        <f>IF($B214="Yes",SUMIFS('CapEx Detail Summary (Rates)'!J$90:J$129,'CapEx Detail Summary (Rates)'!$D$90:$D$129,$A214),0)</f>
        <v>0</v>
      </c>
      <c r="H214" s="302">
        <f>IF($B214="Yes",SUMIFS('CapEx Detail Summary (Rates)'!K$90:K$129,'CapEx Detail Summary (Rates)'!$D$90:$D$129,$A214),0)</f>
        <v>0</v>
      </c>
      <c r="I214" s="302">
        <f>IF($B214="Yes",SUMIFS('CapEx Detail Summary (Rates)'!L$90:L$129,'CapEx Detail Summary (Rates)'!$D$90:$D$129,$A214),0)</f>
        <v>0</v>
      </c>
      <c r="J214" s="302">
        <f>IF($B214="Yes",SUMIFS('CapEx Detail Summary (Rates)'!M$90:M$129,'CapEx Detail Summary (Rates)'!$D$90:$D$129,$A214),0)</f>
        <v>0</v>
      </c>
      <c r="K214" s="302">
        <f>IF($B214="Yes",SUMIFS('CapEx Detail Summary (Rates)'!N$90:N$129,'CapEx Detail Summary (Rates)'!$D$90:$D$129,$A214),0)</f>
        <v>0</v>
      </c>
      <c r="L214" s="302">
        <f>IF($B214="Yes",SUMIFS('CapEx Detail Summary (Rates)'!O$90:O$129,'CapEx Detail Summary (Rates)'!$D$90:$D$129,$A214),0)</f>
        <v>0</v>
      </c>
      <c r="M214" s="302">
        <f>IF($B214="Yes",SUMIFS('CapEx Detail Summary (Rates)'!P$90:P$129,'CapEx Detail Summary (Rates)'!$D$90:$D$129,$A214),0)</f>
        <v>0</v>
      </c>
      <c r="N214" s="302">
        <f>IF($B214="Yes",SUMIFS('CapEx Detail Summary (Rates)'!Q$90:Q$129,'CapEx Detail Summary (Rates)'!$D$90:$D$129,$A214),0)</f>
        <v>0</v>
      </c>
      <c r="O214" s="302">
        <f>IF($B214="Yes",SUMIFS('CapEx Detail Summary (Rates)'!R$90:R$129,'CapEx Detail Summary (Rates)'!$D$90:$D$129,$A214),0)</f>
        <v>0</v>
      </c>
      <c r="P214" s="302">
        <f>IF($B214="Yes",SUMIFS('CapEx Detail Summary (Rates)'!S$90:S$129,'CapEx Detail Summary (Rates)'!$D$90:$D$129,$A214),0)</f>
        <v>0</v>
      </c>
      <c r="Q214" s="302">
        <f>IF($B214="Yes",SUMIFS('CapEx Detail Summary (Rates)'!T$90:T$129,'CapEx Detail Summary (Rates)'!$D$90:$D$129,$A214),0)</f>
        <v>0</v>
      </c>
      <c r="R214" s="302">
        <f>IF($B214="Yes",SUMIFS('CapEx Detail Summary (Rates)'!U$90:U$129,'CapEx Detail Summary (Rates)'!$D$90:$D$129,$A214),0)</f>
        <v>0</v>
      </c>
      <c r="S214" s="302">
        <f>IF($B214="Yes",SUMIFS('CapEx Detail Summary (Rates)'!V$90:V$129,'CapEx Detail Summary (Rates)'!$D$90:$D$129,$A214),0)</f>
        <v>0</v>
      </c>
      <c r="T214" s="302">
        <f>IF($B214="Yes",SUMIFS('CapEx Detail Summary (Rates)'!W$90:W$129,'CapEx Detail Summary (Rates)'!$D$90:$D$129,$A214),0)</f>
        <v>0</v>
      </c>
      <c r="U214" s="302">
        <f>IF($B214="Yes",SUMIFS('CapEx Detail Summary (Rates)'!X$90:X$129,'CapEx Detail Summary (Rates)'!$D$90:$D$129,$A214),0)</f>
        <v>0</v>
      </c>
      <c r="V214" s="302">
        <f>IF($B214="Yes",SUMIFS('CapEx Detail Summary (Rates)'!Y$90:Y$129,'CapEx Detail Summary (Rates)'!$D$90:$D$129,$A214),0)</f>
        <v>0</v>
      </c>
      <c r="W214" s="302">
        <f>IF($B214="Yes",SUMIFS('CapEx Detail Summary (Rates)'!Z$90:Z$129,'CapEx Detail Summary (Rates)'!$D$90:$D$129,$A214),0)</f>
        <v>0</v>
      </c>
      <c r="X214" s="302">
        <f>IF($B214="Yes",SUMIFS('CapEx Detail Summary (Rates)'!AA$90:AA$129,'CapEx Detail Summary (Rates)'!$D$90:$D$129,$A214),0)</f>
        <v>0</v>
      </c>
      <c r="Y214" s="302">
        <f>IF($B214="Yes",SUMIFS('CapEx Detail Summary (Rates)'!AB$90:AB$129,'CapEx Detail Summary (Rates)'!$D$90:$D$129,$A214),0)</f>
        <v>0</v>
      </c>
      <c r="Z214" s="302">
        <f>IF($B214="Yes",SUMIFS('CapEx Detail Summary (Rates)'!AC$90:AC$129,'CapEx Detail Summary (Rates)'!$D$90:$D$129,$A214),0)</f>
        <v>0</v>
      </c>
      <c r="AA214" s="302">
        <f>IF($B214="Yes",SUMIFS('CapEx Detail Summary (Rates)'!AD$90:AD$129,'CapEx Detail Summary (Rates)'!$D$90:$D$129,$A214),0)</f>
        <v>0</v>
      </c>
      <c r="AB214" s="302">
        <f>IF($B214="Yes",SUMIFS('CapEx Detail Summary (Rates)'!AE$90:AE$129,'CapEx Detail Summary (Rates)'!$D$90:$D$129,$A214),0)</f>
        <v>0</v>
      </c>
      <c r="AC214" s="302">
        <f>IF($B214="Yes",SUMIFS('CapEx Detail Summary (Rates)'!AF$90:AF$129,'CapEx Detail Summary (Rates)'!$D$90:$D$129,$A214),0)</f>
        <v>0</v>
      </c>
      <c r="AD214" s="302">
        <f>IF($B214="Yes",SUMIFS('CapEx Detail Summary (Rates)'!AG$90:AG$129,'CapEx Detail Summary (Rates)'!$D$90:$D$129,$A214),0)</f>
        <v>0</v>
      </c>
      <c r="AE214" s="302">
        <f>IF($B214="Yes",SUMIFS('CapEx Detail Summary (Rates)'!AH$90:AH$129,'CapEx Detail Summary (Rates)'!$D$90:$D$129,$A214),0)</f>
        <v>0</v>
      </c>
      <c r="AF214" s="302">
        <f>IF($B214="Yes",SUMIFS('CapEx Detail Summary (Rates)'!AI$90:AI$129,'CapEx Detail Summary (Rates)'!$D$90:$D$129,$A214),0)</f>
        <v>0</v>
      </c>
      <c r="AG214" s="302">
        <f>IF($B214="Yes",SUMIFS('CapEx Detail Summary (Rates)'!AJ$90:AJ$129,'CapEx Detail Summary (Rates)'!$D$90:$D$129,$A214),0)</f>
        <v>0</v>
      </c>
      <c r="AH214" s="302">
        <f>IF($B214="Yes",SUMIFS('CapEx Detail Summary (Rates)'!AK$90:AK$129,'CapEx Detail Summary (Rates)'!$D$90:$D$129,$A214),0)</f>
        <v>0</v>
      </c>
      <c r="AI214" s="302">
        <f>IF($B214="Yes",SUMIFS('CapEx Detail Summary (Rates)'!AL$90:AL$129,'CapEx Detail Summary (Rates)'!$D$90:$D$129,$A214),0)</f>
        <v>0</v>
      </c>
      <c r="AJ214" s="302">
        <f>IF($B214="Yes",SUMIFS('CapEx Detail Summary (Rates)'!AM$90:AM$129,'CapEx Detail Summary (Rates)'!$D$90:$D$129,$A214),0)</f>
        <v>0</v>
      </c>
      <c r="AK214" s="302">
        <f>IF($B214="Yes",SUMIFS('CapEx Detail Summary (Rates)'!AN$90:AN$129,'CapEx Detail Summary (Rates)'!$D$90:$D$129,$A214),0)</f>
        <v>0</v>
      </c>
      <c r="AL214" s="302">
        <f>IF($B214="Yes",SUMIFS('CapEx Detail Summary (Rates)'!AO$90:AO$129,'CapEx Detail Summary (Rates)'!$D$90:$D$129,$A214),0)</f>
        <v>0</v>
      </c>
      <c r="AM214" s="302">
        <f>IF($B214="Yes",SUMIFS('CapEx Detail Summary (Rates)'!AP$90:AP$129,'CapEx Detail Summary (Rates)'!$D$90:$D$129,$A214),0)</f>
        <v>0</v>
      </c>
    </row>
    <row r="215" spans="1:39" x14ac:dyDescent="0.25">
      <c r="A215" s="11" t="s">
        <v>112</v>
      </c>
      <c r="B215" s="5" t="str">
        <f t="shared" si="124"/>
        <v>Yes</v>
      </c>
      <c r="C215" s="302">
        <f>IF($B215="Yes",SUMIFS('CapEx Detail Summary (Rates)'!F$90:F$129,'CapEx Detail Summary (Rates)'!$D$90:$D$129,$A215),0)</f>
        <v>0</v>
      </c>
      <c r="D215" s="302">
        <f>IF($B215="Yes",SUMIFS('CapEx Detail Summary (Rates)'!G$90:G$129,'CapEx Detail Summary (Rates)'!$D$90:$D$129,$A215),0)</f>
        <v>100000</v>
      </c>
      <c r="E215" s="302">
        <f>IF($B215="Yes",SUMIFS('CapEx Detail Summary (Rates)'!H$90:H$129,'CapEx Detail Summary (Rates)'!$D$90:$D$129,$A215),0)</f>
        <v>75000</v>
      </c>
      <c r="F215" s="302">
        <f>IF($B215="Yes",SUMIFS('CapEx Detail Summary (Rates)'!I$90:I$129,'CapEx Detail Summary (Rates)'!$D$90:$D$129,$A215),0)</f>
        <v>62500</v>
      </c>
      <c r="G215" s="302">
        <f>IF($B215="Yes",SUMIFS('CapEx Detail Summary (Rates)'!J$90:J$129,'CapEx Detail Summary (Rates)'!$D$90:$D$129,$A215),0)</f>
        <v>0</v>
      </c>
      <c r="H215" s="302">
        <f>IF($B215="Yes",SUMIFS('CapEx Detail Summary (Rates)'!K$90:K$129,'CapEx Detail Summary (Rates)'!$D$90:$D$129,$A215),0)</f>
        <v>0</v>
      </c>
      <c r="I215" s="302">
        <f>IF($B215="Yes",SUMIFS('CapEx Detail Summary (Rates)'!L$90:L$129,'CapEx Detail Summary (Rates)'!$D$90:$D$129,$A215),0)</f>
        <v>0</v>
      </c>
      <c r="J215" s="302">
        <f>IF($B215="Yes",SUMIFS('CapEx Detail Summary (Rates)'!M$90:M$129,'CapEx Detail Summary (Rates)'!$D$90:$D$129,$A215),0)</f>
        <v>0</v>
      </c>
      <c r="K215" s="302">
        <f>IF($B215="Yes",SUMIFS('CapEx Detail Summary (Rates)'!N$90:N$129,'CapEx Detail Summary (Rates)'!$D$90:$D$129,$A215),0)</f>
        <v>0</v>
      </c>
      <c r="L215" s="302">
        <f>IF($B215="Yes",SUMIFS('CapEx Detail Summary (Rates)'!O$90:O$129,'CapEx Detail Summary (Rates)'!$D$90:$D$129,$A215),0)</f>
        <v>0</v>
      </c>
      <c r="M215" s="302">
        <f>IF($B215="Yes",SUMIFS('CapEx Detail Summary (Rates)'!P$90:P$129,'CapEx Detail Summary (Rates)'!$D$90:$D$129,$A215),0)</f>
        <v>0</v>
      </c>
      <c r="N215" s="302">
        <f>IF($B215="Yes",SUMIFS('CapEx Detail Summary (Rates)'!Q$90:Q$129,'CapEx Detail Summary (Rates)'!$D$90:$D$129,$A215),0)</f>
        <v>0</v>
      </c>
      <c r="O215" s="302">
        <f>IF($B215="Yes",SUMIFS('CapEx Detail Summary (Rates)'!R$90:R$129,'CapEx Detail Summary (Rates)'!$D$90:$D$129,$A215),0)</f>
        <v>0</v>
      </c>
      <c r="P215" s="302">
        <f>IF($B215="Yes",SUMIFS('CapEx Detail Summary (Rates)'!S$90:S$129,'CapEx Detail Summary (Rates)'!$D$90:$D$129,$A215),0)</f>
        <v>0</v>
      </c>
      <c r="Q215" s="302">
        <f>IF($B215="Yes",SUMIFS('CapEx Detail Summary (Rates)'!T$90:T$129,'CapEx Detail Summary (Rates)'!$D$90:$D$129,$A215),0)</f>
        <v>0</v>
      </c>
      <c r="R215" s="302">
        <f>IF($B215="Yes",SUMIFS('CapEx Detail Summary (Rates)'!U$90:U$129,'CapEx Detail Summary (Rates)'!$D$90:$D$129,$A215),0)</f>
        <v>0</v>
      </c>
      <c r="S215" s="302">
        <f>IF($B215="Yes",SUMIFS('CapEx Detail Summary (Rates)'!V$90:V$129,'CapEx Detail Summary (Rates)'!$D$90:$D$129,$A215),0)</f>
        <v>0</v>
      </c>
      <c r="T215" s="302">
        <f>IF($B215="Yes",SUMIFS('CapEx Detail Summary (Rates)'!W$90:W$129,'CapEx Detail Summary (Rates)'!$D$90:$D$129,$A215),0)</f>
        <v>0</v>
      </c>
      <c r="U215" s="302">
        <f>IF($B215="Yes",SUMIFS('CapEx Detail Summary (Rates)'!X$90:X$129,'CapEx Detail Summary (Rates)'!$D$90:$D$129,$A215),0)</f>
        <v>0</v>
      </c>
      <c r="V215" s="302">
        <f>IF($B215="Yes",SUMIFS('CapEx Detail Summary (Rates)'!Y$90:Y$129,'CapEx Detail Summary (Rates)'!$D$90:$D$129,$A215),0)</f>
        <v>0</v>
      </c>
      <c r="W215" s="302">
        <f>IF($B215="Yes",SUMIFS('CapEx Detail Summary (Rates)'!Z$90:Z$129,'CapEx Detail Summary (Rates)'!$D$90:$D$129,$A215),0)</f>
        <v>0</v>
      </c>
      <c r="X215" s="302">
        <f>IF($B215="Yes",SUMIFS('CapEx Detail Summary (Rates)'!AA$90:AA$129,'CapEx Detail Summary (Rates)'!$D$90:$D$129,$A215),0)</f>
        <v>0</v>
      </c>
      <c r="Y215" s="302">
        <f>IF($B215="Yes",SUMIFS('CapEx Detail Summary (Rates)'!AB$90:AB$129,'CapEx Detail Summary (Rates)'!$D$90:$D$129,$A215),0)</f>
        <v>0</v>
      </c>
      <c r="Z215" s="302">
        <f>IF($B215="Yes",SUMIFS('CapEx Detail Summary (Rates)'!AC$90:AC$129,'CapEx Detail Summary (Rates)'!$D$90:$D$129,$A215),0)</f>
        <v>0</v>
      </c>
      <c r="AA215" s="302">
        <f>IF($B215="Yes",SUMIFS('CapEx Detail Summary (Rates)'!AD$90:AD$129,'CapEx Detail Summary (Rates)'!$D$90:$D$129,$A215),0)</f>
        <v>0</v>
      </c>
      <c r="AB215" s="302">
        <f>IF($B215="Yes",SUMIFS('CapEx Detail Summary (Rates)'!AE$90:AE$129,'CapEx Detail Summary (Rates)'!$D$90:$D$129,$A215),0)</f>
        <v>0</v>
      </c>
      <c r="AC215" s="302">
        <f>IF($B215="Yes",SUMIFS('CapEx Detail Summary (Rates)'!AF$90:AF$129,'CapEx Detail Summary (Rates)'!$D$90:$D$129,$A215),0)</f>
        <v>0</v>
      </c>
      <c r="AD215" s="302">
        <f>IF($B215="Yes",SUMIFS('CapEx Detail Summary (Rates)'!AG$90:AG$129,'CapEx Detail Summary (Rates)'!$D$90:$D$129,$A215),0)</f>
        <v>0</v>
      </c>
      <c r="AE215" s="302">
        <f>IF($B215="Yes",SUMIFS('CapEx Detail Summary (Rates)'!AH$90:AH$129,'CapEx Detail Summary (Rates)'!$D$90:$D$129,$A215),0)</f>
        <v>0</v>
      </c>
      <c r="AF215" s="302">
        <f>IF($B215="Yes",SUMIFS('CapEx Detail Summary (Rates)'!AI$90:AI$129,'CapEx Detail Summary (Rates)'!$D$90:$D$129,$A215),0)</f>
        <v>0</v>
      </c>
      <c r="AG215" s="302">
        <f>IF($B215="Yes",SUMIFS('CapEx Detail Summary (Rates)'!AJ$90:AJ$129,'CapEx Detail Summary (Rates)'!$D$90:$D$129,$A215),0)</f>
        <v>0</v>
      </c>
      <c r="AH215" s="302">
        <f>IF($B215="Yes",SUMIFS('CapEx Detail Summary (Rates)'!AK$90:AK$129,'CapEx Detail Summary (Rates)'!$D$90:$D$129,$A215),0)</f>
        <v>0</v>
      </c>
      <c r="AI215" s="302">
        <f>IF($B215="Yes",SUMIFS('CapEx Detail Summary (Rates)'!AL$90:AL$129,'CapEx Detail Summary (Rates)'!$D$90:$D$129,$A215),0)</f>
        <v>0</v>
      </c>
      <c r="AJ215" s="302">
        <f>IF($B215="Yes",SUMIFS('CapEx Detail Summary (Rates)'!AM$90:AM$129,'CapEx Detail Summary (Rates)'!$D$90:$D$129,$A215),0)</f>
        <v>0</v>
      </c>
      <c r="AK215" s="302">
        <f>IF($B215="Yes",SUMIFS('CapEx Detail Summary (Rates)'!AN$90:AN$129,'CapEx Detail Summary (Rates)'!$D$90:$D$129,$A215),0)</f>
        <v>0</v>
      </c>
      <c r="AL215" s="302">
        <f>IF($B215="Yes",SUMIFS('CapEx Detail Summary (Rates)'!AO$90:AO$129,'CapEx Detail Summary (Rates)'!$D$90:$D$129,$A215),0)</f>
        <v>0</v>
      </c>
      <c r="AM215" s="302">
        <f>IF($B215="Yes",SUMIFS('CapEx Detail Summary (Rates)'!AP$90:AP$129,'CapEx Detail Summary (Rates)'!$D$90:$D$129,$A215),0)</f>
        <v>0</v>
      </c>
    </row>
    <row r="216" spans="1:39" x14ac:dyDescent="0.25">
      <c r="A216" s="11" t="s">
        <v>113</v>
      </c>
      <c r="B216" s="5" t="str">
        <f t="shared" si="124"/>
        <v>Yes</v>
      </c>
      <c r="C216" s="302">
        <f>IF($B216="Yes",SUMIFS('CapEx Detail Summary (Rates)'!F$90:F$129,'CapEx Detail Summary (Rates)'!$D$90:$D$129,$A216),0)</f>
        <v>0</v>
      </c>
      <c r="D216" s="302">
        <f>IF($B216="Yes",SUMIFS('CapEx Detail Summary (Rates)'!G$90:G$129,'CapEx Detail Summary (Rates)'!$D$90:$D$129,$A216),0)</f>
        <v>0</v>
      </c>
      <c r="E216" s="302">
        <f>IF($B216="Yes",SUMIFS('CapEx Detail Summary (Rates)'!H$90:H$129,'CapEx Detail Summary (Rates)'!$D$90:$D$129,$A216),0)</f>
        <v>0</v>
      </c>
      <c r="F216" s="302">
        <f>IF($B216="Yes",SUMIFS('CapEx Detail Summary (Rates)'!I$90:I$129,'CapEx Detail Summary (Rates)'!$D$90:$D$129,$A216),0)</f>
        <v>0</v>
      </c>
      <c r="G216" s="302">
        <f>IF($B216="Yes",SUMIFS('CapEx Detail Summary (Rates)'!J$90:J$129,'CapEx Detail Summary (Rates)'!$D$90:$D$129,$A216),0)</f>
        <v>0</v>
      </c>
      <c r="H216" s="302">
        <f>IF($B216="Yes",SUMIFS('CapEx Detail Summary (Rates)'!K$90:K$129,'CapEx Detail Summary (Rates)'!$D$90:$D$129,$A216),0)</f>
        <v>0</v>
      </c>
      <c r="I216" s="302">
        <f>IF($B216="Yes",SUMIFS('CapEx Detail Summary (Rates)'!L$90:L$129,'CapEx Detail Summary (Rates)'!$D$90:$D$129,$A216),0)</f>
        <v>0</v>
      </c>
      <c r="J216" s="302">
        <f>IF($B216="Yes",SUMIFS('CapEx Detail Summary (Rates)'!M$90:M$129,'CapEx Detail Summary (Rates)'!$D$90:$D$129,$A216),0)</f>
        <v>0</v>
      </c>
      <c r="K216" s="302">
        <f>IF($B216="Yes",SUMIFS('CapEx Detail Summary (Rates)'!N$90:N$129,'CapEx Detail Summary (Rates)'!$D$90:$D$129,$A216),0)</f>
        <v>0</v>
      </c>
      <c r="L216" s="302">
        <f>IF($B216="Yes",SUMIFS('CapEx Detail Summary (Rates)'!O$90:O$129,'CapEx Detail Summary (Rates)'!$D$90:$D$129,$A216),0)</f>
        <v>0</v>
      </c>
      <c r="M216" s="302">
        <f>IF($B216="Yes",SUMIFS('CapEx Detail Summary (Rates)'!P$90:P$129,'CapEx Detail Summary (Rates)'!$D$90:$D$129,$A216),0)</f>
        <v>0</v>
      </c>
      <c r="N216" s="302">
        <f>IF($B216="Yes",SUMIFS('CapEx Detail Summary (Rates)'!Q$90:Q$129,'CapEx Detail Summary (Rates)'!$D$90:$D$129,$A216),0)</f>
        <v>0</v>
      </c>
      <c r="O216" s="302">
        <f>IF($B216="Yes",SUMIFS('CapEx Detail Summary (Rates)'!R$90:R$129,'CapEx Detail Summary (Rates)'!$D$90:$D$129,$A216),0)</f>
        <v>0</v>
      </c>
      <c r="P216" s="302">
        <f>IF($B216="Yes",SUMIFS('CapEx Detail Summary (Rates)'!S$90:S$129,'CapEx Detail Summary (Rates)'!$D$90:$D$129,$A216),0)</f>
        <v>0</v>
      </c>
      <c r="Q216" s="302">
        <f>IF($B216="Yes",SUMIFS('CapEx Detail Summary (Rates)'!T$90:T$129,'CapEx Detail Summary (Rates)'!$D$90:$D$129,$A216),0)</f>
        <v>0</v>
      </c>
      <c r="R216" s="302">
        <f>IF($B216="Yes",SUMIFS('CapEx Detail Summary (Rates)'!U$90:U$129,'CapEx Detail Summary (Rates)'!$D$90:$D$129,$A216),0)</f>
        <v>0</v>
      </c>
      <c r="S216" s="302">
        <f>IF($B216="Yes",SUMIFS('CapEx Detail Summary (Rates)'!V$90:V$129,'CapEx Detail Summary (Rates)'!$D$90:$D$129,$A216),0)</f>
        <v>0</v>
      </c>
      <c r="T216" s="302">
        <f>IF($B216="Yes",SUMIFS('CapEx Detail Summary (Rates)'!W$90:W$129,'CapEx Detail Summary (Rates)'!$D$90:$D$129,$A216),0)</f>
        <v>0</v>
      </c>
      <c r="U216" s="302">
        <f>IF($B216="Yes",SUMIFS('CapEx Detail Summary (Rates)'!X$90:X$129,'CapEx Detail Summary (Rates)'!$D$90:$D$129,$A216),0)</f>
        <v>0</v>
      </c>
      <c r="V216" s="302">
        <f>IF($B216="Yes",SUMIFS('CapEx Detail Summary (Rates)'!Y$90:Y$129,'CapEx Detail Summary (Rates)'!$D$90:$D$129,$A216),0)</f>
        <v>0</v>
      </c>
      <c r="W216" s="302">
        <f>IF($B216="Yes",SUMIFS('CapEx Detail Summary (Rates)'!Z$90:Z$129,'CapEx Detail Summary (Rates)'!$D$90:$D$129,$A216),0)</f>
        <v>75000</v>
      </c>
      <c r="X216" s="302">
        <f>IF($B216="Yes",SUMIFS('CapEx Detail Summary (Rates)'!AA$90:AA$129,'CapEx Detail Summary (Rates)'!$D$90:$D$129,$A216),0)</f>
        <v>100000</v>
      </c>
      <c r="Y216" s="302">
        <f>IF($B216="Yes",SUMIFS('CapEx Detail Summary (Rates)'!AB$90:AB$129,'CapEx Detail Summary (Rates)'!$D$90:$D$129,$A216),0)</f>
        <v>100000</v>
      </c>
      <c r="Z216" s="302">
        <f>IF($B216="Yes",SUMIFS('CapEx Detail Summary (Rates)'!AC$90:AC$129,'CapEx Detail Summary (Rates)'!$D$90:$D$129,$A216),0)</f>
        <v>55000</v>
      </c>
      <c r="AA216" s="302">
        <f>IF($B216="Yes",SUMIFS('CapEx Detail Summary (Rates)'!AD$90:AD$129,'CapEx Detail Summary (Rates)'!$D$90:$D$129,$A216),0)</f>
        <v>0</v>
      </c>
      <c r="AB216" s="302">
        <f>IF($B216="Yes",SUMIFS('CapEx Detail Summary (Rates)'!AE$90:AE$129,'CapEx Detail Summary (Rates)'!$D$90:$D$129,$A216),0)</f>
        <v>0</v>
      </c>
      <c r="AC216" s="302">
        <f>IF($B216="Yes",SUMIFS('CapEx Detail Summary (Rates)'!AF$90:AF$129,'CapEx Detail Summary (Rates)'!$D$90:$D$129,$A216),0)</f>
        <v>0</v>
      </c>
      <c r="AD216" s="302">
        <f>IF($B216="Yes",SUMIFS('CapEx Detail Summary (Rates)'!AG$90:AG$129,'CapEx Detail Summary (Rates)'!$D$90:$D$129,$A216),0)</f>
        <v>0</v>
      </c>
      <c r="AE216" s="302">
        <f>IF($B216="Yes",SUMIFS('CapEx Detail Summary (Rates)'!AH$90:AH$129,'CapEx Detail Summary (Rates)'!$D$90:$D$129,$A216),0)</f>
        <v>0</v>
      </c>
      <c r="AF216" s="302">
        <f>IF($B216="Yes",SUMIFS('CapEx Detail Summary (Rates)'!AI$90:AI$129,'CapEx Detail Summary (Rates)'!$D$90:$D$129,$A216),0)</f>
        <v>0</v>
      </c>
      <c r="AG216" s="302">
        <f>IF($B216="Yes",SUMIFS('CapEx Detail Summary (Rates)'!AJ$90:AJ$129,'CapEx Detail Summary (Rates)'!$D$90:$D$129,$A216),0)</f>
        <v>0</v>
      </c>
      <c r="AH216" s="302">
        <f>IF($B216="Yes",SUMIFS('CapEx Detail Summary (Rates)'!AK$90:AK$129,'CapEx Detail Summary (Rates)'!$D$90:$D$129,$A216),0)</f>
        <v>0</v>
      </c>
      <c r="AI216" s="302">
        <f>IF($B216="Yes",SUMIFS('CapEx Detail Summary (Rates)'!AL$90:AL$129,'CapEx Detail Summary (Rates)'!$D$90:$D$129,$A216),0)</f>
        <v>0</v>
      </c>
      <c r="AJ216" s="302">
        <f>IF($B216="Yes",SUMIFS('CapEx Detail Summary (Rates)'!AM$90:AM$129,'CapEx Detail Summary (Rates)'!$D$90:$D$129,$A216),0)</f>
        <v>0</v>
      </c>
      <c r="AK216" s="302">
        <f>IF($B216="Yes",SUMIFS('CapEx Detail Summary (Rates)'!AN$90:AN$129,'CapEx Detail Summary (Rates)'!$D$90:$D$129,$A216),0)</f>
        <v>0</v>
      </c>
      <c r="AL216" s="302">
        <f>IF($B216="Yes",SUMIFS('CapEx Detail Summary (Rates)'!AO$90:AO$129,'CapEx Detail Summary (Rates)'!$D$90:$D$129,$A216),0)</f>
        <v>0</v>
      </c>
      <c r="AM216" s="302">
        <f>IF($B216="Yes",SUMIFS('CapEx Detail Summary (Rates)'!AP$90:AP$129,'CapEx Detail Summary (Rates)'!$D$90:$D$129,$A216),0)</f>
        <v>0</v>
      </c>
    </row>
    <row r="217" spans="1:39" x14ac:dyDescent="0.25">
      <c r="A217" s="11" t="s">
        <v>114</v>
      </c>
      <c r="B217" s="5" t="str">
        <f t="shared" si="124"/>
        <v>No</v>
      </c>
      <c r="C217" s="302">
        <f>IF($B217="Yes",SUMIFS('CapEx Detail Summary (Rates)'!F$90:F$129,'CapEx Detail Summary (Rates)'!$D$90:$D$129,$A217),0)</f>
        <v>0</v>
      </c>
      <c r="D217" s="302">
        <f>IF($B217="Yes",SUMIFS('CapEx Detail Summary (Rates)'!G$90:G$129,'CapEx Detail Summary (Rates)'!$D$90:$D$129,$A217),0)</f>
        <v>0</v>
      </c>
      <c r="E217" s="302">
        <f>IF($B217="Yes",SUMIFS('CapEx Detail Summary (Rates)'!H$90:H$129,'CapEx Detail Summary (Rates)'!$D$90:$D$129,$A217),0)</f>
        <v>0</v>
      </c>
      <c r="F217" s="302">
        <f>IF($B217="Yes",SUMIFS('CapEx Detail Summary (Rates)'!I$90:I$129,'CapEx Detail Summary (Rates)'!$D$90:$D$129,$A217),0)</f>
        <v>0</v>
      </c>
      <c r="G217" s="302">
        <f>IF($B217="Yes",SUMIFS('CapEx Detail Summary (Rates)'!J$90:J$129,'CapEx Detail Summary (Rates)'!$D$90:$D$129,$A217),0)</f>
        <v>0</v>
      </c>
      <c r="H217" s="302">
        <f>IF($B217="Yes",SUMIFS('CapEx Detail Summary (Rates)'!K$90:K$129,'CapEx Detail Summary (Rates)'!$D$90:$D$129,$A217),0)</f>
        <v>0</v>
      </c>
      <c r="I217" s="302">
        <f>IF($B217="Yes",SUMIFS('CapEx Detail Summary (Rates)'!L$90:L$129,'CapEx Detail Summary (Rates)'!$D$90:$D$129,$A217),0)</f>
        <v>0</v>
      </c>
      <c r="J217" s="302">
        <f>IF($B217="Yes",SUMIFS('CapEx Detail Summary (Rates)'!M$90:M$129,'CapEx Detail Summary (Rates)'!$D$90:$D$129,$A217),0)</f>
        <v>0</v>
      </c>
      <c r="K217" s="302">
        <f>IF($B217="Yes",SUMIFS('CapEx Detail Summary (Rates)'!N$90:N$129,'CapEx Detail Summary (Rates)'!$D$90:$D$129,$A217),0)</f>
        <v>0</v>
      </c>
      <c r="L217" s="302">
        <f>IF($B217="Yes",SUMIFS('CapEx Detail Summary (Rates)'!O$90:O$129,'CapEx Detail Summary (Rates)'!$D$90:$D$129,$A217),0)</f>
        <v>0</v>
      </c>
      <c r="M217" s="302">
        <f>IF($B217="Yes",SUMIFS('CapEx Detail Summary (Rates)'!P$90:P$129,'CapEx Detail Summary (Rates)'!$D$90:$D$129,$A217),0)</f>
        <v>0</v>
      </c>
      <c r="N217" s="302">
        <f>IF($B217="Yes",SUMIFS('CapEx Detail Summary (Rates)'!Q$90:Q$129,'CapEx Detail Summary (Rates)'!$D$90:$D$129,$A217),0)</f>
        <v>0</v>
      </c>
      <c r="O217" s="302">
        <f>IF($B217="Yes",SUMIFS('CapEx Detail Summary (Rates)'!R$90:R$129,'CapEx Detail Summary (Rates)'!$D$90:$D$129,$A217),0)</f>
        <v>0</v>
      </c>
      <c r="P217" s="302">
        <f>IF($B217="Yes",SUMIFS('CapEx Detail Summary (Rates)'!S$90:S$129,'CapEx Detail Summary (Rates)'!$D$90:$D$129,$A217),0)</f>
        <v>0</v>
      </c>
      <c r="Q217" s="302">
        <f>IF($B217="Yes",SUMIFS('CapEx Detail Summary (Rates)'!T$90:T$129,'CapEx Detail Summary (Rates)'!$D$90:$D$129,$A217),0)</f>
        <v>0</v>
      </c>
      <c r="R217" s="302">
        <f>IF($B217="Yes",SUMIFS('CapEx Detail Summary (Rates)'!U$90:U$129,'CapEx Detail Summary (Rates)'!$D$90:$D$129,$A217),0)</f>
        <v>0</v>
      </c>
      <c r="S217" s="302">
        <f>IF($B217="Yes",SUMIFS('CapEx Detail Summary (Rates)'!V$90:V$129,'CapEx Detail Summary (Rates)'!$D$90:$D$129,$A217),0)</f>
        <v>0</v>
      </c>
      <c r="T217" s="302">
        <f>IF($B217="Yes",SUMIFS('CapEx Detail Summary (Rates)'!W$90:W$129,'CapEx Detail Summary (Rates)'!$D$90:$D$129,$A217),0)</f>
        <v>0</v>
      </c>
      <c r="U217" s="302">
        <f>IF($B217="Yes",SUMIFS('CapEx Detail Summary (Rates)'!X$90:X$129,'CapEx Detail Summary (Rates)'!$D$90:$D$129,$A217),0)</f>
        <v>0</v>
      </c>
      <c r="V217" s="302">
        <f>IF($B217="Yes",SUMIFS('CapEx Detail Summary (Rates)'!Y$90:Y$129,'CapEx Detail Summary (Rates)'!$D$90:$D$129,$A217),0)</f>
        <v>0</v>
      </c>
      <c r="W217" s="302">
        <f>IF($B217="Yes",SUMIFS('CapEx Detail Summary (Rates)'!Z$90:Z$129,'CapEx Detail Summary (Rates)'!$D$90:$D$129,$A217),0)</f>
        <v>0</v>
      </c>
      <c r="X217" s="302">
        <f>IF($B217="Yes",SUMIFS('CapEx Detail Summary (Rates)'!AA$90:AA$129,'CapEx Detail Summary (Rates)'!$D$90:$D$129,$A217),0)</f>
        <v>0</v>
      </c>
      <c r="Y217" s="302">
        <f>IF($B217="Yes",SUMIFS('CapEx Detail Summary (Rates)'!AB$90:AB$129,'CapEx Detail Summary (Rates)'!$D$90:$D$129,$A217),0)</f>
        <v>0</v>
      </c>
      <c r="Z217" s="302">
        <f>IF($B217="Yes",SUMIFS('CapEx Detail Summary (Rates)'!AC$90:AC$129,'CapEx Detail Summary (Rates)'!$D$90:$D$129,$A217),0)</f>
        <v>0</v>
      </c>
      <c r="AA217" s="302">
        <f>IF($B217="Yes",SUMIFS('CapEx Detail Summary (Rates)'!AD$90:AD$129,'CapEx Detail Summary (Rates)'!$D$90:$D$129,$A217),0)</f>
        <v>0</v>
      </c>
      <c r="AB217" s="302">
        <f>IF($B217="Yes",SUMIFS('CapEx Detail Summary (Rates)'!AE$90:AE$129,'CapEx Detail Summary (Rates)'!$D$90:$D$129,$A217),0)</f>
        <v>0</v>
      </c>
      <c r="AC217" s="302">
        <f>IF($B217="Yes",SUMIFS('CapEx Detail Summary (Rates)'!AF$90:AF$129,'CapEx Detail Summary (Rates)'!$D$90:$D$129,$A217),0)</f>
        <v>0</v>
      </c>
      <c r="AD217" s="302">
        <f>IF($B217="Yes",SUMIFS('CapEx Detail Summary (Rates)'!AG$90:AG$129,'CapEx Detail Summary (Rates)'!$D$90:$D$129,$A217),0)</f>
        <v>0</v>
      </c>
      <c r="AE217" s="302">
        <f>IF($B217="Yes",SUMIFS('CapEx Detail Summary (Rates)'!AH$90:AH$129,'CapEx Detail Summary (Rates)'!$D$90:$D$129,$A217),0)</f>
        <v>0</v>
      </c>
      <c r="AF217" s="302">
        <f>IF($B217="Yes",SUMIFS('CapEx Detail Summary (Rates)'!AI$90:AI$129,'CapEx Detail Summary (Rates)'!$D$90:$D$129,$A217),0)</f>
        <v>0</v>
      </c>
      <c r="AG217" s="302">
        <f>IF($B217="Yes",SUMIFS('CapEx Detail Summary (Rates)'!AJ$90:AJ$129,'CapEx Detail Summary (Rates)'!$D$90:$D$129,$A217),0)</f>
        <v>0</v>
      </c>
      <c r="AH217" s="302">
        <f>IF($B217="Yes",SUMIFS('CapEx Detail Summary (Rates)'!AK$90:AK$129,'CapEx Detail Summary (Rates)'!$D$90:$D$129,$A217),0)</f>
        <v>0</v>
      </c>
      <c r="AI217" s="302">
        <f>IF($B217="Yes",SUMIFS('CapEx Detail Summary (Rates)'!AL$90:AL$129,'CapEx Detail Summary (Rates)'!$D$90:$D$129,$A217),0)</f>
        <v>0</v>
      </c>
      <c r="AJ217" s="302">
        <f>IF($B217="Yes",SUMIFS('CapEx Detail Summary (Rates)'!AM$90:AM$129,'CapEx Detail Summary (Rates)'!$D$90:$D$129,$A217),0)</f>
        <v>0</v>
      </c>
      <c r="AK217" s="302">
        <f>IF($B217="Yes",SUMIFS('CapEx Detail Summary (Rates)'!AN$90:AN$129,'CapEx Detail Summary (Rates)'!$D$90:$D$129,$A217),0)</f>
        <v>0</v>
      </c>
      <c r="AL217" s="302">
        <f>IF($B217="Yes",SUMIFS('CapEx Detail Summary (Rates)'!AO$90:AO$129,'CapEx Detail Summary (Rates)'!$D$90:$D$129,$A217),0)</f>
        <v>0</v>
      </c>
      <c r="AM217" s="302">
        <f>IF($B217="Yes",SUMIFS('CapEx Detail Summary (Rates)'!AP$90:AP$129,'CapEx Detail Summary (Rates)'!$D$90:$D$129,$A217),0)</f>
        <v>0</v>
      </c>
    </row>
    <row r="218" spans="1:39" x14ac:dyDescent="0.25">
      <c r="A218" s="11" t="s">
        <v>115</v>
      </c>
      <c r="B218" s="5" t="str">
        <f t="shared" si="124"/>
        <v>No</v>
      </c>
      <c r="C218" s="302">
        <f>IF($B218="Yes",SUMIFS('CapEx Detail Summary (Rates)'!F$90:F$129,'CapEx Detail Summary (Rates)'!$D$90:$D$129,$A218),0)</f>
        <v>0</v>
      </c>
      <c r="D218" s="302">
        <f>IF($B218="Yes",SUMIFS('CapEx Detail Summary (Rates)'!G$90:G$129,'CapEx Detail Summary (Rates)'!$D$90:$D$129,$A218),0)</f>
        <v>0</v>
      </c>
      <c r="E218" s="302">
        <f>IF($B218="Yes",SUMIFS('CapEx Detail Summary (Rates)'!H$90:H$129,'CapEx Detail Summary (Rates)'!$D$90:$D$129,$A218),0)</f>
        <v>0</v>
      </c>
      <c r="F218" s="302">
        <f>IF($B218="Yes",SUMIFS('CapEx Detail Summary (Rates)'!I$90:I$129,'CapEx Detail Summary (Rates)'!$D$90:$D$129,$A218),0)</f>
        <v>0</v>
      </c>
      <c r="G218" s="302">
        <f>IF($B218="Yes",SUMIFS('CapEx Detail Summary (Rates)'!J$90:J$129,'CapEx Detail Summary (Rates)'!$D$90:$D$129,$A218),0)</f>
        <v>0</v>
      </c>
      <c r="H218" s="302">
        <f>IF($B218="Yes",SUMIFS('CapEx Detail Summary (Rates)'!K$90:K$129,'CapEx Detail Summary (Rates)'!$D$90:$D$129,$A218),0)</f>
        <v>0</v>
      </c>
      <c r="I218" s="302">
        <f>IF($B218="Yes",SUMIFS('CapEx Detail Summary (Rates)'!L$90:L$129,'CapEx Detail Summary (Rates)'!$D$90:$D$129,$A218),0)</f>
        <v>0</v>
      </c>
      <c r="J218" s="302">
        <f>IF($B218="Yes",SUMIFS('CapEx Detail Summary (Rates)'!M$90:M$129,'CapEx Detail Summary (Rates)'!$D$90:$D$129,$A218),0)</f>
        <v>0</v>
      </c>
      <c r="K218" s="302">
        <f>IF($B218="Yes",SUMIFS('CapEx Detail Summary (Rates)'!N$90:N$129,'CapEx Detail Summary (Rates)'!$D$90:$D$129,$A218),0)</f>
        <v>0</v>
      </c>
      <c r="L218" s="302">
        <f>IF($B218="Yes",SUMIFS('CapEx Detail Summary (Rates)'!O$90:O$129,'CapEx Detail Summary (Rates)'!$D$90:$D$129,$A218),0)</f>
        <v>0</v>
      </c>
      <c r="M218" s="302">
        <f>IF($B218="Yes",SUMIFS('CapEx Detail Summary (Rates)'!P$90:P$129,'CapEx Detail Summary (Rates)'!$D$90:$D$129,$A218),0)</f>
        <v>0</v>
      </c>
      <c r="N218" s="302">
        <f>IF($B218="Yes",SUMIFS('CapEx Detail Summary (Rates)'!Q$90:Q$129,'CapEx Detail Summary (Rates)'!$D$90:$D$129,$A218),0)</f>
        <v>0</v>
      </c>
      <c r="O218" s="302">
        <f>IF($B218="Yes",SUMIFS('CapEx Detail Summary (Rates)'!R$90:R$129,'CapEx Detail Summary (Rates)'!$D$90:$D$129,$A218),0)</f>
        <v>0</v>
      </c>
      <c r="P218" s="302">
        <f>IF($B218="Yes",SUMIFS('CapEx Detail Summary (Rates)'!S$90:S$129,'CapEx Detail Summary (Rates)'!$D$90:$D$129,$A218),0)</f>
        <v>0</v>
      </c>
      <c r="Q218" s="302">
        <f>IF($B218="Yes",SUMIFS('CapEx Detail Summary (Rates)'!T$90:T$129,'CapEx Detail Summary (Rates)'!$D$90:$D$129,$A218),0)</f>
        <v>0</v>
      </c>
      <c r="R218" s="302">
        <f>IF($B218="Yes",SUMIFS('CapEx Detail Summary (Rates)'!U$90:U$129,'CapEx Detail Summary (Rates)'!$D$90:$D$129,$A218),0)</f>
        <v>0</v>
      </c>
      <c r="S218" s="302">
        <f>IF($B218="Yes",SUMIFS('CapEx Detail Summary (Rates)'!V$90:V$129,'CapEx Detail Summary (Rates)'!$D$90:$D$129,$A218),0)</f>
        <v>0</v>
      </c>
      <c r="T218" s="302">
        <f>IF($B218="Yes",SUMIFS('CapEx Detail Summary (Rates)'!W$90:W$129,'CapEx Detail Summary (Rates)'!$D$90:$D$129,$A218),0)</f>
        <v>0</v>
      </c>
      <c r="U218" s="302">
        <f>IF($B218="Yes",SUMIFS('CapEx Detail Summary (Rates)'!X$90:X$129,'CapEx Detail Summary (Rates)'!$D$90:$D$129,$A218),0)</f>
        <v>0</v>
      </c>
      <c r="V218" s="302">
        <f>IF($B218="Yes",SUMIFS('CapEx Detail Summary (Rates)'!Y$90:Y$129,'CapEx Detail Summary (Rates)'!$D$90:$D$129,$A218),0)</f>
        <v>0</v>
      </c>
      <c r="W218" s="302">
        <f>IF($B218="Yes",SUMIFS('CapEx Detail Summary (Rates)'!Z$90:Z$129,'CapEx Detail Summary (Rates)'!$D$90:$D$129,$A218),0)</f>
        <v>0</v>
      </c>
      <c r="X218" s="302">
        <f>IF($B218="Yes",SUMIFS('CapEx Detail Summary (Rates)'!AA$90:AA$129,'CapEx Detail Summary (Rates)'!$D$90:$D$129,$A218),0)</f>
        <v>0</v>
      </c>
      <c r="Y218" s="302">
        <f>IF($B218="Yes",SUMIFS('CapEx Detail Summary (Rates)'!AB$90:AB$129,'CapEx Detail Summary (Rates)'!$D$90:$D$129,$A218),0)</f>
        <v>0</v>
      </c>
      <c r="Z218" s="302">
        <f>IF($B218="Yes",SUMIFS('CapEx Detail Summary (Rates)'!AC$90:AC$129,'CapEx Detail Summary (Rates)'!$D$90:$D$129,$A218),0)</f>
        <v>0</v>
      </c>
      <c r="AA218" s="302">
        <f>IF($B218="Yes",SUMIFS('CapEx Detail Summary (Rates)'!AD$90:AD$129,'CapEx Detail Summary (Rates)'!$D$90:$D$129,$A218),0)</f>
        <v>0</v>
      </c>
      <c r="AB218" s="302">
        <f>IF($B218="Yes",SUMIFS('CapEx Detail Summary (Rates)'!AE$90:AE$129,'CapEx Detail Summary (Rates)'!$D$90:$D$129,$A218),0)</f>
        <v>0</v>
      </c>
      <c r="AC218" s="302">
        <f>IF($B218="Yes",SUMIFS('CapEx Detail Summary (Rates)'!AF$90:AF$129,'CapEx Detail Summary (Rates)'!$D$90:$D$129,$A218),0)</f>
        <v>0</v>
      </c>
      <c r="AD218" s="302">
        <f>IF($B218="Yes",SUMIFS('CapEx Detail Summary (Rates)'!AG$90:AG$129,'CapEx Detail Summary (Rates)'!$D$90:$D$129,$A218),0)</f>
        <v>0</v>
      </c>
      <c r="AE218" s="302">
        <f>IF($B218="Yes",SUMIFS('CapEx Detail Summary (Rates)'!AH$90:AH$129,'CapEx Detail Summary (Rates)'!$D$90:$D$129,$A218),0)</f>
        <v>0</v>
      </c>
      <c r="AF218" s="302">
        <f>IF($B218="Yes",SUMIFS('CapEx Detail Summary (Rates)'!AI$90:AI$129,'CapEx Detail Summary (Rates)'!$D$90:$D$129,$A218),0)</f>
        <v>0</v>
      </c>
      <c r="AG218" s="302">
        <f>IF($B218="Yes",SUMIFS('CapEx Detail Summary (Rates)'!AJ$90:AJ$129,'CapEx Detail Summary (Rates)'!$D$90:$D$129,$A218),0)</f>
        <v>0</v>
      </c>
      <c r="AH218" s="302">
        <f>IF($B218="Yes",SUMIFS('CapEx Detail Summary (Rates)'!AK$90:AK$129,'CapEx Detail Summary (Rates)'!$D$90:$D$129,$A218),0)</f>
        <v>0</v>
      </c>
      <c r="AI218" s="302">
        <f>IF($B218="Yes",SUMIFS('CapEx Detail Summary (Rates)'!AL$90:AL$129,'CapEx Detail Summary (Rates)'!$D$90:$D$129,$A218),0)</f>
        <v>0</v>
      </c>
      <c r="AJ218" s="302">
        <f>IF($B218="Yes",SUMIFS('CapEx Detail Summary (Rates)'!AM$90:AM$129,'CapEx Detail Summary (Rates)'!$D$90:$D$129,$A218),0)</f>
        <v>0</v>
      </c>
      <c r="AK218" s="302">
        <f>IF($B218="Yes",SUMIFS('CapEx Detail Summary (Rates)'!AN$90:AN$129,'CapEx Detail Summary (Rates)'!$D$90:$D$129,$A218),0)</f>
        <v>0</v>
      </c>
      <c r="AL218" s="302">
        <f>IF($B218="Yes",SUMIFS('CapEx Detail Summary (Rates)'!AO$90:AO$129,'CapEx Detail Summary (Rates)'!$D$90:$D$129,$A218),0)</f>
        <v>0</v>
      </c>
      <c r="AM218" s="302">
        <f>IF($B218="Yes",SUMIFS('CapEx Detail Summary (Rates)'!AP$90:AP$129,'CapEx Detail Summary (Rates)'!$D$90:$D$129,$A218),0)</f>
        <v>0</v>
      </c>
    </row>
    <row r="219" spans="1:39" x14ac:dyDescent="0.25">
      <c r="A219" s="11" t="s">
        <v>116</v>
      </c>
      <c r="B219" s="5" t="str">
        <f t="shared" si="124"/>
        <v>No</v>
      </c>
      <c r="C219" s="302">
        <f>IF($B219="Yes",SUMIFS('CapEx Detail Summary (Rates)'!F$90:F$129,'CapEx Detail Summary (Rates)'!$D$90:$D$129,$A219),0)</f>
        <v>0</v>
      </c>
      <c r="D219" s="302">
        <f>IF($B219="Yes",SUMIFS('CapEx Detail Summary (Rates)'!G$90:G$129,'CapEx Detail Summary (Rates)'!$D$90:$D$129,$A219),0)</f>
        <v>0</v>
      </c>
      <c r="E219" s="302">
        <f>IF($B219="Yes",SUMIFS('CapEx Detail Summary (Rates)'!H$90:H$129,'CapEx Detail Summary (Rates)'!$D$90:$D$129,$A219),0)</f>
        <v>0</v>
      </c>
      <c r="F219" s="302">
        <f>IF($B219="Yes",SUMIFS('CapEx Detail Summary (Rates)'!I$90:I$129,'CapEx Detail Summary (Rates)'!$D$90:$D$129,$A219),0)</f>
        <v>0</v>
      </c>
      <c r="G219" s="302">
        <f>IF($B219="Yes",SUMIFS('CapEx Detail Summary (Rates)'!J$90:J$129,'CapEx Detail Summary (Rates)'!$D$90:$D$129,$A219),0)</f>
        <v>0</v>
      </c>
      <c r="H219" s="302">
        <f>IF($B219="Yes",SUMIFS('CapEx Detail Summary (Rates)'!K$90:K$129,'CapEx Detail Summary (Rates)'!$D$90:$D$129,$A219),0)</f>
        <v>0</v>
      </c>
      <c r="I219" s="302">
        <f>IF($B219="Yes",SUMIFS('CapEx Detail Summary (Rates)'!L$90:L$129,'CapEx Detail Summary (Rates)'!$D$90:$D$129,$A219),0)</f>
        <v>0</v>
      </c>
      <c r="J219" s="302">
        <f>IF($B219="Yes",SUMIFS('CapEx Detail Summary (Rates)'!M$90:M$129,'CapEx Detail Summary (Rates)'!$D$90:$D$129,$A219),0)</f>
        <v>0</v>
      </c>
      <c r="K219" s="302">
        <f>IF($B219="Yes",SUMIFS('CapEx Detail Summary (Rates)'!N$90:N$129,'CapEx Detail Summary (Rates)'!$D$90:$D$129,$A219),0)</f>
        <v>0</v>
      </c>
      <c r="L219" s="302">
        <f>IF($B219="Yes",SUMIFS('CapEx Detail Summary (Rates)'!O$90:O$129,'CapEx Detail Summary (Rates)'!$D$90:$D$129,$A219),0)</f>
        <v>0</v>
      </c>
      <c r="M219" s="302">
        <f>IF($B219="Yes",SUMIFS('CapEx Detail Summary (Rates)'!P$90:P$129,'CapEx Detail Summary (Rates)'!$D$90:$D$129,$A219),0)</f>
        <v>0</v>
      </c>
      <c r="N219" s="302">
        <f>IF($B219="Yes",SUMIFS('CapEx Detail Summary (Rates)'!Q$90:Q$129,'CapEx Detail Summary (Rates)'!$D$90:$D$129,$A219),0)</f>
        <v>0</v>
      </c>
      <c r="O219" s="302">
        <f>IF($B219="Yes",SUMIFS('CapEx Detail Summary (Rates)'!R$90:R$129,'CapEx Detail Summary (Rates)'!$D$90:$D$129,$A219),0)</f>
        <v>0</v>
      </c>
      <c r="P219" s="302">
        <f>IF($B219="Yes",SUMIFS('CapEx Detail Summary (Rates)'!S$90:S$129,'CapEx Detail Summary (Rates)'!$D$90:$D$129,$A219),0)</f>
        <v>0</v>
      </c>
      <c r="Q219" s="302">
        <f>IF($B219="Yes",SUMIFS('CapEx Detail Summary (Rates)'!T$90:T$129,'CapEx Detail Summary (Rates)'!$D$90:$D$129,$A219),0)</f>
        <v>0</v>
      </c>
      <c r="R219" s="302">
        <f>IF($B219="Yes",SUMIFS('CapEx Detail Summary (Rates)'!U$90:U$129,'CapEx Detail Summary (Rates)'!$D$90:$D$129,$A219),0)</f>
        <v>0</v>
      </c>
      <c r="S219" s="302">
        <f>IF($B219="Yes",SUMIFS('CapEx Detail Summary (Rates)'!V$90:V$129,'CapEx Detail Summary (Rates)'!$D$90:$D$129,$A219),0)</f>
        <v>0</v>
      </c>
      <c r="T219" s="302">
        <f>IF($B219="Yes",SUMIFS('CapEx Detail Summary (Rates)'!W$90:W$129,'CapEx Detail Summary (Rates)'!$D$90:$D$129,$A219),0)</f>
        <v>0</v>
      </c>
      <c r="U219" s="302">
        <f>IF($B219="Yes",SUMIFS('CapEx Detail Summary (Rates)'!X$90:X$129,'CapEx Detail Summary (Rates)'!$D$90:$D$129,$A219),0)</f>
        <v>0</v>
      </c>
      <c r="V219" s="302">
        <f>IF($B219="Yes",SUMIFS('CapEx Detail Summary (Rates)'!Y$90:Y$129,'CapEx Detail Summary (Rates)'!$D$90:$D$129,$A219),0)</f>
        <v>0</v>
      </c>
      <c r="W219" s="302">
        <f>IF($B219="Yes",SUMIFS('CapEx Detail Summary (Rates)'!Z$90:Z$129,'CapEx Detail Summary (Rates)'!$D$90:$D$129,$A219),0)</f>
        <v>0</v>
      </c>
      <c r="X219" s="302">
        <f>IF($B219="Yes",SUMIFS('CapEx Detail Summary (Rates)'!AA$90:AA$129,'CapEx Detail Summary (Rates)'!$D$90:$D$129,$A219),0)</f>
        <v>0</v>
      </c>
      <c r="Y219" s="302">
        <f>IF($B219="Yes",SUMIFS('CapEx Detail Summary (Rates)'!AB$90:AB$129,'CapEx Detail Summary (Rates)'!$D$90:$D$129,$A219),0)</f>
        <v>0</v>
      </c>
      <c r="Z219" s="302">
        <f>IF($B219="Yes",SUMIFS('CapEx Detail Summary (Rates)'!AC$90:AC$129,'CapEx Detail Summary (Rates)'!$D$90:$D$129,$A219),0)</f>
        <v>0</v>
      </c>
      <c r="AA219" s="302">
        <f>IF($B219="Yes",SUMIFS('CapEx Detail Summary (Rates)'!AD$90:AD$129,'CapEx Detail Summary (Rates)'!$D$90:$D$129,$A219),0)</f>
        <v>0</v>
      </c>
      <c r="AB219" s="302">
        <f>IF($B219="Yes",SUMIFS('CapEx Detail Summary (Rates)'!AE$90:AE$129,'CapEx Detail Summary (Rates)'!$D$90:$D$129,$A219),0)</f>
        <v>0</v>
      </c>
      <c r="AC219" s="302">
        <f>IF($B219="Yes",SUMIFS('CapEx Detail Summary (Rates)'!AF$90:AF$129,'CapEx Detail Summary (Rates)'!$D$90:$D$129,$A219),0)</f>
        <v>0</v>
      </c>
      <c r="AD219" s="302">
        <f>IF($B219="Yes",SUMIFS('CapEx Detail Summary (Rates)'!AG$90:AG$129,'CapEx Detail Summary (Rates)'!$D$90:$D$129,$A219),0)</f>
        <v>0</v>
      </c>
      <c r="AE219" s="302">
        <f>IF($B219="Yes",SUMIFS('CapEx Detail Summary (Rates)'!AH$90:AH$129,'CapEx Detail Summary (Rates)'!$D$90:$D$129,$A219),0)</f>
        <v>0</v>
      </c>
      <c r="AF219" s="302">
        <f>IF($B219="Yes",SUMIFS('CapEx Detail Summary (Rates)'!AI$90:AI$129,'CapEx Detail Summary (Rates)'!$D$90:$D$129,$A219),0)</f>
        <v>0</v>
      </c>
      <c r="AG219" s="302">
        <f>IF($B219="Yes",SUMIFS('CapEx Detail Summary (Rates)'!AJ$90:AJ$129,'CapEx Detail Summary (Rates)'!$D$90:$D$129,$A219),0)</f>
        <v>0</v>
      </c>
      <c r="AH219" s="302">
        <f>IF($B219="Yes",SUMIFS('CapEx Detail Summary (Rates)'!AK$90:AK$129,'CapEx Detail Summary (Rates)'!$D$90:$D$129,$A219),0)</f>
        <v>0</v>
      </c>
      <c r="AI219" s="302">
        <f>IF($B219="Yes",SUMIFS('CapEx Detail Summary (Rates)'!AL$90:AL$129,'CapEx Detail Summary (Rates)'!$D$90:$D$129,$A219),0)</f>
        <v>0</v>
      </c>
      <c r="AJ219" s="302">
        <f>IF($B219="Yes",SUMIFS('CapEx Detail Summary (Rates)'!AM$90:AM$129,'CapEx Detail Summary (Rates)'!$D$90:$D$129,$A219),0)</f>
        <v>0</v>
      </c>
      <c r="AK219" s="302">
        <f>IF($B219="Yes",SUMIFS('CapEx Detail Summary (Rates)'!AN$90:AN$129,'CapEx Detail Summary (Rates)'!$D$90:$D$129,$A219),0)</f>
        <v>0</v>
      </c>
      <c r="AL219" s="302">
        <f>IF($B219="Yes",SUMIFS('CapEx Detail Summary (Rates)'!AO$90:AO$129,'CapEx Detail Summary (Rates)'!$D$90:$D$129,$A219),0)</f>
        <v>0</v>
      </c>
      <c r="AM219" s="302">
        <f>IF($B219="Yes",SUMIFS('CapEx Detail Summary (Rates)'!AP$90:AP$129,'CapEx Detail Summary (Rates)'!$D$90:$D$129,$A219),0)</f>
        <v>0</v>
      </c>
    </row>
    <row r="220" spans="1:39" x14ac:dyDescent="0.25">
      <c r="A220" s="11" t="s">
        <v>117</v>
      </c>
      <c r="B220" s="5" t="str">
        <f t="shared" si="124"/>
        <v>No</v>
      </c>
      <c r="C220" s="302">
        <f>IF($B220="Yes",SUMIFS('CapEx Detail Summary (Rates)'!F$90:F$129,'CapEx Detail Summary (Rates)'!$D$90:$D$129,$A220),0)</f>
        <v>0</v>
      </c>
      <c r="D220" s="302">
        <f>IF($B220="Yes",SUMIFS('CapEx Detail Summary (Rates)'!G$90:G$129,'CapEx Detail Summary (Rates)'!$D$90:$D$129,$A220),0)</f>
        <v>0</v>
      </c>
      <c r="E220" s="302">
        <f>IF($B220="Yes",SUMIFS('CapEx Detail Summary (Rates)'!H$90:H$129,'CapEx Detail Summary (Rates)'!$D$90:$D$129,$A220),0)</f>
        <v>0</v>
      </c>
      <c r="F220" s="302">
        <f>IF($B220="Yes",SUMIFS('CapEx Detail Summary (Rates)'!I$90:I$129,'CapEx Detail Summary (Rates)'!$D$90:$D$129,$A220),0)</f>
        <v>0</v>
      </c>
      <c r="G220" s="302">
        <f>IF($B220="Yes",SUMIFS('CapEx Detail Summary (Rates)'!J$90:J$129,'CapEx Detail Summary (Rates)'!$D$90:$D$129,$A220),0)</f>
        <v>0</v>
      </c>
      <c r="H220" s="302">
        <f>IF($B220="Yes",SUMIFS('CapEx Detail Summary (Rates)'!K$90:K$129,'CapEx Detail Summary (Rates)'!$D$90:$D$129,$A220),0)</f>
        <v>0</v>
      </c>
      <c r="I220" s="302">
        <f>IF($B220="Yes",SUMIFS('CapEx Detail Summary (Rates)'!L$90:L$129,'CapEx Detail Summary (Rates)'!$D$90:$D$129,$A220),0)</f>
        <v>0</v>
      </c>
      <c r="J220" s="302">
        <f>IF($B220="Yes",SUMIFS('CapEx Detail Summary (Rates)'!M$90:M$129,'CapEx Detail Summary (Rates)'!$D$90:$D$129,$A220),0)</f>
        <v>0</v>
      </c>
      <c r="K220" s="302">
        <f>IF($B220="Yes",SUMIFS('CapEx Detail Summary (Rates)'!N$90:N$129,'CapEx Detail Summary (Rates)'!$D$90:$D$129,$A220),0)</f>
        <v>0</v>
      </c>
      <c r="L220" s="302">
        <f>IF($B220="Yes",SUMIFS('CapEx Detail Summary (Rates)'!O$90:O$129,'CapEx Detail Summary (Rates)'!$D$90:$D$129,$A220),0)</f>
        <v>0</v>
      </c>
      <c r="M220" s="302">
        <f>IF($B220="Yes",SUMIFS('CapEx Detail Summary (Rates)'!P$90:P$129,'CapEx Detail Summary (Rates)'!$D$90:$D$129,$A220),0)</f>
        <v>0</v>
      </c>
      <c r="N220" s="302">
        <f>IF($B220="Yes",SUMIFS('CapEx Detail Summary (Rates)'!Q$90:Q$129,'CapEx Detail Summary (Rates)'!$D$90:$D$129,$A220),0)</f>
        <v>0</v>
      </c>
      <c r="O220" s="302">
        <f>IF($B220="Yes",SUMIFS('CapEx Detail Summary (Rates)'!R$90:R$129,'CapEx Detail Summary (Rates)'!$D$90:$D$129,$A220),0)</f>
        <v>0</v>
      </c>
      <c r="P220" s="302">
        <f>IF($B220="Yes",SUMIFS('CapEx Detail Summary (Rates)'!S$90:S$129,'CapEx Detail Summary (Rates)'!$D$90:$D$129,$A220),0)</f>
        <v>0</v>
      </c>
      <c r="Q220" s="302">
        <f>IF($B220="Yes",SUMIFS('CapEx Detail Summary (Rates)'!T$90:T$129,'CapEx Detail Summary (Rates)'!$D$90:$D$129,$A220),0)</f>
        <v>0</v>
      </c>
      <c r="R220" s="302">
        <f>IF($B220="Yes",SUMIFS('CapEx Detail Summary (Rates)'!U$90:U$129,'CapEx Detail Summary (Rates)'!$D$90:$D$129,$A220),0)</f>
        <v>0</v>
      </c>
      <c r="S220" s="302">
        <f>IF($B220="Yes",SUMIFS('CapEx Detail Summary (Rates)'!V$90:V$129,'CapEx Detail Summary (Rates)'!$D$90:$D$129,$A220),0)</f>
        <v>0</v>
      </c>
      <c r="T220" s="302">
        <f>IF($B220="Yes",SUMIFS('CapEx Detail Summary (Rates)'!W$90:W$129,'CapEx Detail Summary (Rates)'!$D$90:$D$129,$A220),0)</f>
        <v>0</v>
      </c>
      <c r="U220" s="302">
        <f>IF($B220="Yes",SUMIFS('CapEx Detail Summary (Rates)'!X$90:X$129,'CapEx Detail Summary (Rates)'!$D$90:$D$129,$A220),0)</f>
        <v>0</v>
      </c>
      <c r="V220" s="302">
        <f>IF($B220="Yes",SUMIFS('CapEx Detail Summary (Rates)'!Y$90:Y$129,'CapEx Detail Summary (Rates)'!$D$90:$D$129,$A220),0)</f>
        <v>0</v>
      </c>
      <c r="W220" s="302">
        <f>IF($B220="Yes",SUMIFS('CapEx Detail Summary (Rates)'!Z$90:Z$129,'CapEx Detail Summary (Rates)'!$D$90:$D$129,$A220),0)</f>
        <v>0</v>
      </c>
      <c r="X220" s="302">
        <f>IF($B220="Yes",SUMIFS('CapEx Detail Summary (Rates)'!AA$90:AA$129,'CapEx Detail Summary (Rates)'!$D$90:$D$129,$A220),0)</f>
        <v>0</v>
      </c>
      <c r="Y220" s="302">
        <f>IF($B220="Yes",SUMIFS('CapEx Detail Summary (Rates)'!AB$90:AB$129,'CapEx Detail Summary (Rates)'!$D$90:$D$129,$A220),0)</f>
        <v>0</v>
      </c>
      <c r="Z220" s="302">
        <f>IF($B220="Yes",SUMIFS('CapEx Detail Summary (Rates)'!AC$90:AC$129,'CapEx Detail Summary (Rates)'!$D$90:$D$129,$A220),0)</f>
        <v>0</v>
      </c>
      <c r="AA220" s="302">
        <f>IF($B220="Yes",SUMIFS('CapEx Detail Summary (Rates)'!AD$90:AD$129,'CapEx Detail Summary (Rates)'!$D$90:$D$129,$A220),0)</f>
        <v>0</v>
      </c>
      <c r="AB220" s="302">
        <f>IF($B220="Yes",SUMIFS('CapEx Detail Summary (Rates)'!AE$90:AE$129,'CapEx Detail Summary (Rates)'!$D$90:$D$129,$A220),0)</f>
        <v>0</v>
      </c>
      <c r="AC220" s="302">
        <f>IF($B220="Yes",SUMIFS('CapEx Detail Summary (Rates)'!AF$90:AF$129,'CapEx Detail Summary (Rates)'!$D$90:$D$129,$A220),0)</f>
        <v>0</v>
      </c>
      <c r="AD220" s="302">
        <f>IF($B220="Yes",SUMIFS('CapEx Detail Summary (Rates)'!AG$90:AG$129,'CapEx Detail Summary (Rates)'!$D$90:$D$129,$A220),0)</f>
        <v>0</v>
      </c>
      <c r="AE220" s="302">
        <f>IF($B220="Yes",SUMIFS('CapEx Detail Summary (Rates)'!AH$90:AH$129,'CapEx Detail Summary (Rates)'!$D$90:$D$129,$A220),0)</f>
        <v>0</v>
      </c>
      <c r="AF220" s="302">
        <f>IF($B220="Yes",SUMIFS('CapEx Detail Summary (Rates)'!AI$90:AI$129,'CapEx Detail Summary (Rates)'!$D$90:$D$129,$A220),0)</f>
        <v>0</v>
      </c>
      <c r="AG220" s="302">
        <f>IF($B220="Yes",SUMIFS('CapEx Detail Summary (Rates)'!AJ$90:AJ$129,'CapEx Detail Summary (Rates)'!$D$90:$D$129,$A220),0)</f>
        <v>0</v>
      </c>
      <c r="AH220" s="302">
        <f>IF($B220="Yes",SUMIFS('CapEx Detail Summary (Rates)'!AK$90:AK$129,'CapEx Detail Summary (Rates)'!$D$90:$D$129,$A220),0)</f>
        <v>0</v>
      </c>
      <c r="AI220" s="302">
        <f>IF($B220="Yes",SUMIFS('CapEx Detail Summary (Rates)'!AL$90:AL$129,'CapEx Detail Summary (Rates)'!$D$90:$D$129,$A220),0)</f>
        <v>0</v>
      </c>
      <c r="AJ220" s="302">
        <f>IF($B220="Yes",SUMIFS('CapEx Detail Summary (Rates)'!AM$90:AM$129,'CapEx Detail Summary (Rates)'!$D$90:$D$129,$A220),0)</f>
        <v>0</v>
      </c>
      <c r="AK220" s="302">
        <f>IF($B220="Yes",SUMIFS('CapEx Detail Summary (Rates)'!AN$90:AN$129,'CapEx Detail Summary (Rates)'!$D$90:$D$129,$A220),0)</f>
        <v>0</v>
      </c>
      <c r="AL220" s="302">
        <f>IF($B220="Yes",SUMIFS('CapEx Detail Summary (Rates)'!AO$90:AO$129,'CapEx Detail Summary (Rates)'!$D$90:$D$129,$A220),0)</f>
        <v>0</v>
      </c>
      <c r="AM220" s="302">
        <f>IF($B220="Yes",SUMIFS('CapEx Detail Summary (Rates)'!AP$90:AP$129,'CapEx Detail Summary (Rates)'!$D$90:$D$129,$A220),0)</f>
        <v>0</v>
      </c>
    </row>
    <row r="221" spans="1:39" x14ac:dyDescent="0.25">
      <c r="A221" s="11" t="s">
        <v>118</v>
      </c>
      <c r="B221" s="5" t="str">
        <f t="shared" si="124"/>
        <v>No</v>
      </c>
      <c r="C221" s="302">
        <f>IF($B221="Yes",SUMIFS('CapEx Detail Summary (Rates)'!F$90:F$129,'CapEx Detail Summary (Rates)'!$D$90:$D$129,$A221),0)</f>
        <v>0</v>
      </c>
      <c r="D221" s="302">
        <f>IF($B221="Yes",SUMIFS('CapEx Detail Summary (Rates)'!G$90:G$129,'CapEx Detail Summary (Rates)'!$D$90:$D$129,$A221),0)</f>
        <v>0</v>
      </c>
      <c r="E221" s="302">
        <f>IF($B221="Yes",SUMIFS('CapEx Detail Summary (Rates)'!H$90:H$129,'CapEx Detail Summary (Rates)'!$D$90:$D$129,$A221),0)</f>
        <v>0</v>
      </c>
      <c r="F221" s="302">
        <f>IF($B221="Yes",SUMIFS('CapEx Detail Summary (Rates)'!I$90:I$129,'CapEx Detail Summary (Rates)'!$D$90:$D$129,$A221),0)</f>
        <v>0</v>
      </c>
      <c r="G221" s="302">
        <f>IF($B221="Yes",SUMIFS('CapEx Detail Summary (Rates)'!J$90:J$129,'CapEx Detail Summary (Rates)'!$D$90:$D$129,$A221),0)</f>
        <v>0</v>
      </c>
      <c r="H221" s="302">
        <f>IF($B221="Yes",SUMIFS('CapEx Detail Summary (Rates)'!K$90:K$129,'CapEx Detail Summary (Rates)'!$D$90:$D$129,$A221),0)</f>
        <v>0</v>
      </c>
      <c r="I221" s="302">
        <f>IF($B221="Yes",SUMIFS('CapEx Detail Summary (Rates)'!L$90:L$129,'CapEx Detail Summary (Rates)'!$D$90:$D$129,$A221),0)</f>
        <v>0</v>
      </c>
      <c r="J221" s="302">
        <f>IF($B221="Yes",SUMIFS('CapEx Detail Summary (Rates)'!M$90:M$129,'CapEx Detail Summary (Rates)'!$D$90:$D$129,$A221),0)</f>
        <v>0</v>
      </c>
      <c r="K221" s="302">
        <f>IF($B221="Yes",SUMIFS('CapEx Detail Summary (Rates)'!N$90:N$129,'CapEx Detail Summary (Rates)'!$D$90:$D$129,$A221),0)</f>
        <v>0</v>
      </c>
      <c r="L221" s="302">
        <f>IF($B221="Yes",SUMIFS('CapEx Detail Summary (Rates)'!O$90:O$129,'CapEx Detail Summary (Rates)'!$D$90:$D$129,$A221),0)</f>
        <v>0</v>
      </c>
      <c r="M221" s="302">
        <f>IF($B221="Yes",SUMIFS('CapEx Detail Summary (Rates)'!P$90:P$129,'CapEx Detail Summary (Rates)'!$D$90:$D$129,$A221),0)</f>
        <v>0</v>
      </c>
      <c r="N221" s="302">
        <f>IF($B221="Yes",SUMIFS('CapEx Detail Summary (Rates)'!Q$90:Q$129,'CapEx Detail Summary (Rates)'!$D$90:$D$129,$A221),0)</f>
        <v>0</v>
      </c>
      <c r="O221" s="302">
        <f>IF($B221="Yes",SUMIFS('CapEx Detail Summary (Rates)'!R$90:R$129,'CapEx Detail Summary (Rates)'!$D$90:$D$129,$A221),0)</f>
        <v>0</v>
      </c>
      <c r="P221" s="302">
        <f>IF($B221="Yes",SUMIFS('CapEx Detail Summary (Rates)'!S$90:S$129,'CapEx Detail Summary (Rates)'!$D$90:$D$129,$A221),0)</f>
        <v>0</v>
      </c>
      <c r="Q221" s="302">
        <f>IF($B221="Yes",SUMIFS('CapEx Detail Summary (Rates)'!T$90:T$129,'CapEx Detail Summary (Rates)'!$D$90:$D$129,$A221),0)</f>
        <v>0</v>
      </c>
      <c r="R221" s="302">
        <f>IF($B221="Yes",SUMIFS('CapEx Detail Summary (Rates)'!U$90:U$129,'CapEx Detail Summary (Rates)'!$D$90:$D$129,$A221),0)</f>
        <v>0</v>
      </c>
      <c r="S221" s="302">
        <f>IF($B221="Yes",SUMIFS('CapEx Detail Summary (Rates)'!V$90:V$129,'CapEx Detail Summary (Rates)'!$D$90:$D$129,$A221),0)</f>
        <v>0</v>
      </c>
      <c r="T221" s="302">
        <f>IF($B221="Yes",SUMIFS('CapEx Detail Summary (Rates)'!W$90:W$129,'CapEx Detail Summary (Rates)'!$D$90:$D$129,$A221),0)</f>
        <v>0</v>
      </c>
      <c r="U221" s="302">
        <f>IF($B221="Yes",SUMIFS('CapEx Detail Summary (Rates)'!X$90:X$129,'CapEx Detail Summary (Rates)'!$D$90:$D$129,$A221),0)</f>
        <v>0</v>
      </c>
      <c r="V221" s="302">
        <f>IF($B221="Yes",SUMIFS('CapEx Detail Summary (Rates)'!Y$90:Y$129,'CapEx Detail Summary (Rates)'!$D$90:$D$129,$A221),0)</f>
        <v>0</v>
      </c>
      <c r="W221" s="302">
        <f>IF($B221="Yes",SUMIFS('CapEx Detail Summary (Rates)'!Z$90:Z$129,'CapEx Detail Summary (Rates)'!$D$90:$D$129,$A221),0)</f>
        <v>0</v>
      </c>
      <c r="X221" s="302">
        <f>IF($B221="Yes",SUMIFS('CapEx Detail Summary (Rates)'!AA$90:AA$129,'CapEx Detail Summary (Rates)'!$D$90:$D$129,$A221),0)</f>
        <v>0</v>
      </c>
      <c r="Y221" s="302">
        <f>IF($B221="Yes",SUMIFS('CapEx Detail Summary (Rates)'!AB$90:AB$129,'CapEx Detail Summary (Rates)'!$D$90:$D$129,$A221),0)</f>
        <v>0</v>
      </c>
      <c r="Z221" s="302">
        <f>IF($B221="Yes",SUMIFS('CapEx Detail Summary (Rates)'!AC$90:AC$129,'CapEx Detail Summary (Rates)'!$D$90:$D$129,$A221),0)</f>
        <v>0</v>
      </c>
      <c r="AA221" s="302">
        <f>IF($B221="Yes",SUMIFS('CapEx Detail Summary (Rates)'!AD$90:AD$129,'CapEx Detail Summary (Rates)'!$D$90:$D$129,$A221),0)</f>
        <v>0</v>
      </c>
      <c r="AB221" s="302">
        <f>IF($B221="Yes",SUMIFS('CapEx Detail Summary (Rates)'!AE$90:AE$129,'CapEx Detail Summary (Rates)'!$D$90:$D$129,$A221),0)</f>
        <v>0</v>
      </c>
      <c r="AC221" s="302">
        <f>IF($B221="Yes",SUMIFS('CapEx Detail Summary (Rates)'!AF$90:AF$129,'CapEx Detail Summary (Rates)'!$D$90:$D$129,$A221),0)</f>
        <v>0</v>
      </c>
      <c r="AD221" s="302">
        <f>IF($B221="Yes",SUMIFS('CapEx Detail Summary (Rates)'!AG$90:AG$129,'CapEx Detail Summary (Rates)'!$D$90:$D$129,$A221),0)</f>
        <v>0</v>
      </c>
      <c r="AE221" s="302">
        <f>IF($B221="Yes",SUMIFS('CapEx Detail Summary (Rates)'!AH$90:AH$129,'CapEx Detail Summary (Rates)'!$D$90:$D$129,$A221),0)</f>
        <v>0</v>
      </c>
      <c r="AF221" s="302">
        <f>IF($B221="Yes",SUMIFS('CapEx Detail Summary (Rates)'!AI$90:AI$129,'CapEx Detail Summary (Rates)'!$D$90:$D$129,$A221),0)</f>
        <v>0</v>
      </c>
      <c r="AG221" s="302">
        <f>IF($B221="Yes",SUMIFS('CapEx Detail Summary (Rates)'!AJ$90:AJ$129,'CapEx Detail Summary (Rates)'!$D$90:$D$129,$A221),0)</f>
        <v>0</v>
      </c>
      <c r="AH221" s="302">
        <f>IF($B221="Yes",SUMIFS('CapEx Detail Summary (Rates)'!AK$90:AK$129,'CapEx Detail Summary (Rates)'!$D$90:$D$129,$A221),0)</f>
        <v>0</v>
      </c>
      <c r="AI221" s="302">
        <f>IF($B221="Yes",SUMIFS('CapEx Detail Summary (Rates)'!AL$90:AL$129,'CapEx Detail Summary (Rates)'!$D$90:$D$129,$A221),0)</f>
        <v>0</v>
      </c>
      <c r="AJ221" s="302">
        <f>IF($B221="Yes",SUMIFS('CapEx Detail Summary (Rates)'!AM$90:AM$129,'CapEx Detail Summary (Rates)'!$D$90:$D$129,$A221),0)</f>
        <v>0</v>
      </c>
      <c r="AK221" s="302">
        <f>IF($B221="Yes",SUMIFS('CapEx Detail Summary (Rates)'!AN$90:AN$129,'CapEx Detail Summary (Rates)'!$D$90:$D$129,$A221),0)</f>
        <v>0</v>
      </c>
      <c r="AL221" s="302">
        <f>IF($B221="Yes",SUMIFS('CapEx Detail Summary (Rates)'!AO$90:AO$129,'CapEx Detail Summary (Rates)'!$D$90:$D$129,$A221),0)</f>
        <v>0</v>
      </c>
      <c r="AM221" s="302">
        <f>IF($B221="Yes",SUMIFS('CapEx Detail Summary (Rates)'!AP$90:AP$129,'CapEx Detail Summary (Rates)'!$D$90:$D$129,$A221),0)</f>
        <v>0</v>
      </c>
    </row>
    <row r="222" spans="1:39" x14ac:dyDescent="0.25">
      <c r="A222" s="11" t="s">
        <v>119</v>
      </c>
      <c r="B222" s="5" t="str">
        <f t="shared" si="124"/>
        <v>Yes</v>
      </c>
      <c r="C222" s="302">
        <f>IF($B222="Yes",SUMIFS('CapEx Detail Summary (Rates)'!F$90:F$129,'CapEx Detail Summary (Rates)'!$D$90:$D$129,$A222),0)</f>
        <v>0</v>
      </c>
      <c r="D222" s="302">
        <f>IF($B222="Yes",SUMIFS('CapEx Detail Summary (Rates)'!G$90:G$129,'CapEx Detail Summary (Rates)'!$D$90:$D$129,$A222),0)</f>
        <v>0</v>
      </c>
      <c r="E222" s="302">
        <f>IF($B222="Yes",SUMIFS('CapEx Detail Summary (Rates)'!H$90:H$129,'CapEx Detail Summary (Rates)'!$D$90:$D$129,$A222),0)</f>
        <v>0</v>
      </c>
      <c r="F222" s="302">
        <f>IF($B222="Yes",SUMIFS('CapEx Detail Summary (Rates)'!I$90:I$129,'CapEx Detail Summary (Rates)'!$D$90:$D$129,$A222),0)</f>
        <v>0</v>
      </c>
      <c r="G222" s="302">
        <f>IF($B222="Yes",SUMIFS('CapEx Detail Summary (Rates)'!J$90:J$129,'CapEx Detail Summary (Rates)'!$D$90:$D$129,$A222),0)</f>
        <v>0</v>
      </c>
      <c r="H222" s="302">
        <f>IF($B222="Yes",SUMIFS('CapEx Detail Summary (Rates)'!K$90:K$129,'CapEx Detail Summary (Rates)'!$D$90:$D$129,$A222),0)</f>
        <v>0</v>
      </c>
      <c r="I222" s="302">
        <f>IF($B222="Yes",SUMIFS('CapEx Detail Summary (Rates)'!L$90:L$129,'CapEx Detail Summary (Rates)'!$D$90:$D$129,$A222),0)</f>
        <v>0</v>
      </c>
      <c r="J222" s="302">
        <f>IF($B222="Yes",SUMIFS('CapEx Detail Summary (Rates)'!M$90:M$129,'CapEx Detail Summary (Rates)'!$D$90:$D$129,$A222),0)</f>
        <v>0</v>
      </c>
      <c r="K222" s="302">
        <f>IF($B222="Yes",SUMIFS('CapEx Detail Summary (Rates)'!N$90:N$129,'CapEx Detail Summary (Rates)'!$D$90:$D$129,$A222),0)</f>
        <v>0</v>
      </c>
      <c r="L222" s="302">
        <f>IF($B222="Yes",SUMIFS('CapEx Detail Summary (Rates)'!O$90:O$129,'CapEx Detail Summary (Rates)'!$D$90:$D$129,$A222),0)</f>
        <v>0</v>
      </c>
      <c r="M222" s="302">
        <f>IF($B222="Yes",SUMIFS('CapEx Detail Summary (Rates)'!P$90:P$129,'CapEx Detail Summary (Rates)'!$D$90:$D$129,$A222),0)</f>
        <v>0</v>
      </c>
      <c r="N222" s="302">
        <f>IF($B222="Yes",SUMIFS('CapEx Detail Summary (Rates)'!Q$90:Q$129,'CapEx Detail Summary (Rates)'!$D$90:$D$129,$A222),0)</f>
        <v>0</v>
      </c>
      <c r="O222" s="302">
        <f>IF($B222="Yes",SUMIFS('CapEx Detail Summary (Rates)'!R$90:R$129,'CapEx Detail Summary (Rates)'!$D$90:$D$129,$A222),0)</f>
        <v>0</v>
      </c>
      <c r="P222" s="302">
        <f>IF($B222="Yes",SUMIFS('CapEx Detail Summary (Rates)'!S$90:S$129,'CapEx Detail Summary (Rates)'!$D$90:$D$129,$A222),0)</f>
        <v>0</v>
      </c>
      <c r="Q222" s="302">
        <f>IF($B222="Yes",SUMIFS('CapEx Detail Summary (Rates)'!T$90:T$129,'CapEx Detail Summary (Rates)'!$D$90:$D$129,$A222),0)</f>
        <v>0</v>
      </c>
      <c r="R222" s="302">
        <f>IF($B222="Yes",SUMIFS('CapEx Detail Summary (Rates)'!U$90:U$129,'CapEx Detail Summary (Rates)'!$D$90:$D$129,$A222),0)</f>
        <v>0</v>
      </c>
      <c r="S222" s="302">
        <f>IF($B222="Yes",SUMIFS('CapEx Detail Summary (Rates)'!V$90:V$129,'CapEx Detail Summary (Rates)'!$D$90:$D$129,$A222),0)</f>
        <v>0</v>
      </c>
      <c r="T222" s="302">
        <f>IF($B222="Yes",SUMIFS('CapEx Detail Summary (Rates)'!W$90:W$129,'CapEx Detail Summary (Rates)'!$D$90:$D$129,$A222),0)</f>
        <v>0</v>
      </c>
      <c r="U222" s="302">
        <f>IF($B222="Yes",SUMIFS('CapEx Detail Summary (Rates)'!X$90:X$129,'CapEx Detail Summary (Rates)'!$D$90:$D$129,$A222),0)</f>
        <v>0</v>
      </c>
      <c r="V222" s="302">
        <f>IF($B222="Yes",SUMIFS('CapEx Detail Summary (Rates)'!Y$90:Y$129,'CapEx Detail Summary (Rates)'!$D$90:$D$129,$A222),0)</f>
        <v>0</v>
      </c>
      <c r="W222" s="302">
        <f>IF($B222="Yes",SUMIFS('CapEx Detail Summary (Rates)'!Z$90:Z$129,'CapEx Detail Summary (Rates)'!$D$90:$D$129,$A222),0)</f>
        <v>33750</v>
      </c>
      <c r="X222" s="302">
        <f>IF($B222="Yes",SUMIFS('CapEx Detail Summary (Rates)'!AA$90:AA$129,'CapEx Detail Summary (Rates)'!$D$90:$D$129,$A222),0)</f>
        <v>33750</v>
      </c>
      <c r="Y222" s="302">
        <f>IF($B222="Yes",SUMIFS('CapEx Detail Summary (Rates)'!AB$90:AB$129,'CapEx Detail Summary (Rates)'!$D$90:$D$129,$A222),0)</f>
        <v>33750</v>
      </c>
      <c r="Z222" s="302">
        <f>IF($B222="Yes",SUMIFS('CapEx Detail Summary (Rates)'!AC$90:AC$129,'CapEx Detail Summary (Rates)'!$D$90:$D$129,$A222),0)</f>
        <v>30000</v>
      </c>
      <c r="AA222" s="302">
        <f>IF($B222="Yes",SUMIFS('CapEx Detail Summary (Rates)'!AD$90:AD$129,'CapEx Detail Summary (Rates)'!$D$90:$D$129,$A222),0)</f>
        <v>19015.801647572527</v>
      </c>
      <c r="AB222" s="302">
        <f>IF($B222="Yes",SUMIFS('CapEx Detail Summary (Rates)'!AE$90:AE$129,'CapEx Detail Summary (Rates)'!$D$90:$D$129,$A222),0)</f>
        <v>18750</v>
      </c>
      <c r="AC222" s="302">
        <f>IF($B222="Yes",SUMIFS('CapEx Detail Summary (Rates)'!AF$90:AF$129,'CapEx Detail Summary (Rates)'!$D$90:$D$129,$A222),0)</f>
        <v>30000</v>
      </c>
      <c r="AD222" s="302">
        <f>IF($B222="Yes",SUMIFS('CapEx Detail Summary (Rates)'!AG$90:AG$129,'CapEx Detail Summary (Rates)'!$D$90:$D$129,$A222),0)</f>
        <v>33750</v>
      </c>
      <c r="AE222" s="302">
        <f>IF($B222="Yes",SUMIFS('CapEx Detail Summary (Rates)'!AH$90:AH$129,'CapEx Detail Summary (Rates)'!$D$90:$D$129,$A222),0)</f>
        <v>33750</v>
      </c>
      <c r="AF222" s="302">
        <f>IF($B222="Yes",SUMIFS('CapEx Detail Summary (Rates)'!AI$90:AI$129,'CapEx Detail Summary (Rates)'!$D$90:$D$129,$A222),0)</f>
        <v>33750</v>
      </c>
      <c r="AG222" s="302">
        <f>IF($B222="Yes",SUMIFS('CapEx Detail Summary (Rates)'!AJ$90:AJ$129,'CapEx Detail Summary (Rates)'!$D$90:$D$129,$A222),0)</f>
        <v>14822.169365519545</v>
      </c>
      <c r="AH222" s="302">
        <f>IF($B222="Yes",SUMIFS('CapEx Detail Summary (Rates)'!AK$90:AK$129,'CapEx Detail Summary (Rates)'!$D$90:$D$129,$A222),0)</f>
        <v>25000</v>
      </c>
      <c r="AI222" s="302">
        <f>IF($B222="Yes",SUMIFS('CapEx Detail Summary (Rates)'!AL$90:AL$129,'CapEx Detail Summary (Rates)'!$D$90:$D$129,$A222),0)</f>
        <v>0</v>
      </c>
      <c r="AJ222" s="302">
        <f>IF($B222="Yes",SUMIFS('CapEx Detail Summary (Rates)'!AM$90:AM$129,'CapEx Detail Summary (Rates)'!$D$90:$D$129,$A222),0)</f>
        <v>0</v>
      </c>
      <c r="AK222" s="302">
        <f>IF($B222="Yes",SUMIFS('CapEx Detail Summary (Rates)'!AN$90:AN$129,'CapEx Detail Summary (Rates)'!$D$90:$D$129,$A222),0)</f>
        <v>0</v>
      </c>
      <c r="AL222" s="302">
        <f>IF($B222="Yes",SUMIFS('CapEx Detail Summary (Rates)'!AO$90:AO$129,'CapEx Detail Summary (Rates)'!$D$90:$D$129,$A222),0)</f>
        <v>0</v>
      </c>
      <c r="AM222" s="302">
        <f>IF($B222="Yes",SUMIFS('CapEx Detail Summary (Rates)'!AP$90:AP$129,'CapEx Detail Summary (Rates)'!$D$90:$D$129,$A222),0)</f>
        <v>0</v>
      </c>
    </row>
    <row r="223" spans="1:39" x14ac:dyDescent="0.25">
      <c r="A223" s="11" t="s">
        <v>120</v>
      </c>
      <c r="B223" s="5" t="str">
        <f t="shared" si="124"/>
        <v>Yes</v>
      </c>
      <c r="C223" s="302">
        <f>IF($B223="Yes",SUMIFS('CapEx Detail Summary (Rates)'!F$90:F$129,'CapEx Detail Summary (Rates)'!$D$90:$D$129,$A223),0)</f>
        <v>0</v>
      </c>
      <c r="D223" s="302">
        <f>IF($B223="Yes",SUMIFS('CapEx Detail Summary (Rates)'!G$90:G$129,'CapEx Detail Summary (Rates)'!$D$90:$D$129,$A223),0)</f>
        <v>0</v>
      </c>
      <c r="E223" s="302">
        <f>IF($B223="Yes",SUMIFS('CapEx Detail Summary (Rates)'!H$90:H$129,'CapEx Detail Summary (Rates)'!$D$90:$D$129,$A223),0)</f>
        <v>0</v>
      </c>
      <c r="F223" s="302">
        <f>IF($B223="Yes",SUMIFS('CapEx Detail Summary (Rates)'!I$90:I$129,'CapEx Detail Summary (Rates)'!$D$90:$D$129,$A223),0)</f>
        <v>0</v>
      </c>
      <c r="G223" s="302">
        <f>IF($B223="Yes",SUMIFS('CapEx Detail Summary (Rates)'!J$90:J$129,'CapEx Detail Summary (Rates)'!$D$90:$D$129,$A223),0)</f>
        <v>0</v>
      </c>
      <c r="H223" s="302">
        <f>IF($B223="Yes",SUMIFS('CapEx Detail Summary (Rates)'!K$90:K$129,'CapEx Detail Summary (Rates)'!$D$90:$D$129,$A223),0)</f>
        <v>0</v>
      </c>
      <c r="I223" s="302">
        <f>IF($B223="Yes",SUMIFS('CapEx Detail Summary (Rates)'!L$90:L$129,'CapEx Detail Summary (Rates)'!$D$90:$D$129,$A223),0)</f>
        <v>0</v>
      </c>
      <c r="J223" s="302">
        <f>IF($B223="Yes",SUMIFS('CapEx Detail Summary (Rates)'!M$90:M$129,'CapEx Detail Summary (Rates)'!$D$90:$D$129,$A223),0)</f>
        <v>0</v>
      </c>
      <c r="K223" s="302">
        <f>IF($B223="Yes",SUMIFS('CapEx Detail Summary (Rates)'!N$90:N$129,'CapEx Detail Summary (Rates)'!$D$90:$D$129,$A223),0)</f>
        <v>50000</v>
      </c>
      <c r="L223" s="302">
        <f>IF($B223="Yes",SUMIFS('CapEx Detail Summary (Rates)'!O$90:O$129,'CapEx Detail Summary (Rates)'!$D$90:$D$129,$A223),0)</f>
        <v>75000</v>
      </c>
      <c r="M223" s="302">
        <f>IF($B223="Yes",SUMIFS('CapEx Detail Summary (Rates)'!P$90:P$129,'CapEx Detail Summary (Rates)'!$D$90:$D$129,$A223),0)</f>
        <v>0</v>
      </c>
      <c r="N223" s="302">
        <f>IF($B223="Yes",SUMIFS('CapEx Detail Summary (Rates)'!Q$90:Q$129,'CapEx Detail Summary (Rates)'!$D$90:$D$129,$A223),0)</f>
        <v>0</v>
      </c>
      <c r="O223" s="302">
        <f>IF($B223="Yes",SUMIFS('CapEx Detail Summary (Rates)'!R$90:R$129,'CapEx Detail Summary (Rates)'!$D$90:$D$129,$A223),0)</f>
        <v>0</v>
      </c>
      <c r="P223" s="302">
        <f>IF($B223="Yes",SUMIFS('CapEx Detail Summary (Rates)'!S$90:S$129,'CapEx Detail Summary (Rates)'!$D$90:$D$129,$A223),0)</f>
        <v>0</v>
      </c>
      <c r="Q223" s="302">
        <f>IF($B223="Yes",SUMIFS('CapEx Detail Summary (Rates)'!T$90:T$129,'CapEx Detail Summary (Rates)'!$D$90:$D$129,$A223),0)</f>
        <v>0</v>
      </c>
      <c r="R223" s="302">
        <f>IF($B223="Yes",SUMIFS('CapEx Detail Summary (Rates)'!U$90:U$129,'CapEx Detail Summary (Rates)'!$D$90:$D$129,$A223),0)</f>
        <v>0</v>
      </c>
      <c r="S223" s="302">
        <f>IF($B223="Yes",SUMIFS('CapEx Detail Summary (Rates)'!V$90:V$129,'CapEx Detail Summary (Rates)'!$D$90:$D$129,$A223),0)</f>
        <v>0</v>
      </c>
      <c r="T223" s="302">
        <f>IF($B223="Yes",SUMIFS('CapEx Detail Summary (Rates)'!W$90:W$129,'CapEx Detail Summary (Rates)'!$D$90:$D$129,$A223),0)</f>
        <v>0</v>
      </c>
      <c r="U223" s="302">
        <f>IF($B223="Yes",SUMIFS('CapEx Detail Summary (Rates)'!X$90:X$129,'CapEx Detail Summary (Rates)'!$D$90:$D$129,$A223),0)</f>
        <v>0</v>
      </c>
      <c r="V223" s="302">
        <f>IF($B223="Yes",SUMIFS('CapEx Detail Summary (Rates)'!Y$90:Y$129,'CapEx Detail Summary (Rates)'!$D$90:$D$129,$A223),0)</f>
        <v>0</v>
      </c>
      <c r="W223" s="302">
        <f>IF($B223="Yes",SUMIFS('CapEx Detail Summary (Rates)'!Z$90:Z$129,'CapEx Detail Summary (Rates)'!$D$90:$D$129,$A223),0)</f>
        <v>0</v>
      </c>
      <c r="X223" s="302">
        <f>IF($B223="Yes",SUMIFS('CapEx Detail Summary (Rates)'!AA$90:AA$129,'CapEx Detail Summary (Rates)'!$D$90:$D$129,$A223),0)</f>
        <v>0</v>
      </c>
      <c r="Y223" s="302">
        <f>IF($B223="Yes",SUMIFS('CapEx Detail Summary (Rates)'!AB$90:AB$129,'CapEx Detail Summary (Rates)'!$D$90:$D$129,$A223),0)</f>
        <v>0</v>
      </c>
      <c r="Z223" s="302">
        <f>IF($B223="Yes",SUMIFS('CapEx Detail Summary (Rates)'!AC$90:AC$129,'CapEx Detail Summary (Rates)'!$D$90:$D$129,$A223),0)</f>
        <v>0</v>
      </c>
      <c r="AA223" s="302">
        <f>IF($B223="Yes",SUMIFS('CapEx Detail Summary (Rates)'!AD$90:AD$129,'CapEx Detail Summary (Rates)'!$D$90:$D$129,$A223),0)</f>
        <v>0</v>
      </c>
      <c r="AB223" s="302">
        <f>IF($B223="Yes",SUMIFS('CapEx Detail Summary (Rates)'!AE$90:AE$129,'CapEx Detail Summary (Rates)'!$D$90:$D$129,$A223),0)</f>
        <v>0</v>
      </c>
      <c r="AC223" s="302">
        <f>IF($B223="Yes",SUMIFS('CapEx Detail Summary (Rates)'!AF$90:AF$129,'CapEx Detail Summary (Rates)'!$D$90:$D$129,$A223),0)</f>
        <v>0</v>
      </c>
      <c r="AD223" s="302">
        <f>IF($B223="Yes",SUMIFS('CapEx Detail Summary (Rates)'!AG$90:AG$129,'CapEx Detail Summary (Rates)'!$D$90:$D$129,$A223),0)</f>
        <v>0</v>
      </c>
      <c r="AE223" s="302">
        <f>IF($B223="Yes",SUMIFS('CapEx Detail Summary (Rates)'!AH$90:AH$129,'CapEx Detail Summary (Rates)'!$D$90:$D$129,$A223),0)</f>
        <v>0</v>
      </c>
      <c r="AF223" s="302">
        <f>IF($B223="Yes",SUMIFS('CapEx Detail Summary (Rates)'!AI$90:AI$129,'CapEx Detail Summary (Rates)'!$D$90:$D$129,$A223),0)</f>
        <v>0</v>
      </c>
      <c r="AG223" s="302">
        <f>IF($B223="Yes",SUMIFS('CapEx Detail Summary (Rates)'!AJ$90:AJ$129,'CapEx Detail Summary (Rates)'!$D$90:$D$129,$A223),0)</f>
        <v>0</v>
      </c>
      <c r="AH223" s="302">
        <f>IF($B223="Yes",SUMIFS('CapEx Detail Summary (Rates)'!AK$90:AK$129,'CapEx Detail Summary (Rates)'!$D$90:$D$129,$A223),0)</f>
        <v>0</v>
      </c>
      <c r="AI223" s="302">
        <f>IF($B223="Yes",SUMIFS('CapEx Detail Summary (Rates)'!AL$90:AL$129,'CapEx Detail Summary (Rates)'!$D$90:$D$129,$A223),0)</f>
        <v>0</v>
      </c>
      <c r="AJ223" s="302">
        <f>IF($B223="Yes",SUMIFS('CapEx Detail Summary (Rates)'!AM$90:AM$129,'CapEx Detail Summary (Rates)'!$D$90:$D$129,$A223),0)</f>
        <v>0</v>
      </c>
      <c r="AK223" s="302">
        <f>IF($B223="Yes",SUMIFS('CapEx Detail Summary (Rates)'!AN$90:AN$129,'CapEx Detail Summary (Rates)'!$D$90:$D$129,$A223),0)</f>
        <v>0</v>
      </c>
      <c r="AL223" s="302">
        <f>IF($B223="Yes",SUMIFS('CapEx Detail Summary (Rates)'!AO$90:AO$129,'CapEx Detail Summary (Rates)'!$D$90:$D$129,$A223),0)</f>
        <v>0</v>
      </c>
      <c r="AM223" s="302">
        <f>IF($B223="Yes",SUMIFS('CapEx Detail Summary (Rates)'!AP$90:AP$129,'CapEx Detail Summary (Rates)'!$D$90:$D$129,$A223),0)</f>
        <v>0</v>
      </c>
    </row>
    <row r="224" spans="1:39" x14ac:dyDescent="0.25">
      <c r="A224" s="11" t="s">
        <v>121</v>
      </c>
      <c r="B224" s="5" t="str">
        <f t="shared" si="124"/>
        <v>No</v>
      </c>
      <c r="C224" s="302">
        <f>IF($B224="Yes",SUMIFS('CapEx Detail Summary (Rates)'!F$90:F$129,'CapEx Detail Summary (Rates)'!$D$90:$D$129,$A224),0)</f>
        <v>0</v>
      </c>
      <c r="D224" s="302">
        <f>IF($B224="Yes",SUMIFS('CapEx Detail Summary (Rates)'!G$90:G$129,'CapEx Detail Summary (Rates)'!$D$90:$D$129,$A224),0)</f>
        <v>0</v>
      </c>
      <c r="E224" s="302">
        <f>IF($B224="Yes",SUMIFS('CapEx Detail Summary (Rates)'!H$90:H$129,'CapEx Detail Summary (Rates)'!$D$90:$D$129,$A224),0)</f>
        <v>0</v>
      </c>
      <c r="F224" s="302">
        <f>IF($B224="Yes",SUMIFS('CapEx Detail Summary (Rates)'!I$90:I$129,'CapEx Detail Summary (Rates)'!$D$90:$D$129,$A224),0)</f>
        <v>0</v>
      </c>
      <c r="G224" s="302">
        <f>IF($B224="Yes",SUMIFS('CapEx Detail Summary (Rates)'!J$90:J$129,'CapEx Detail Summary (Rates)'!$D$90:$D$129,$A224),0)</f>
        <v>0</v>
      </c>
      <c r="H224" s="302">
        <f>IF($B224="Yes",SUMIFS('CapEx Detail Summary (Rates)'!K$90:K$129,'CapEx Detail Summary (Rates)'!$D$90:$D$129,$A224),0)</f>
        <v>0</v>
      </c>
      <c r="I224" s="302">
        <f>IF($B224="Yes",SUMIFS('CapEx Detail Summary (Rates)'!L$90:L$129,'CapEx Detail Summary (Rates)'!$D$90:$D$129,$A224),0)</f>
        <v>0</v>
      </c>
      <c r="J224" s="302">
        <f>IF($B224="Yes",SUMIFS('CapEx Detail Summary (Rates)'!M$90:M$129,'CapEx Detail Summary (Rates)'!$D$90:$D$129,$A224),0)</f>
        <v>0</v>
      </c>
      <c r="K224" s="302">
        <f>IF($B224="Yes",SUMIFS('CapEx Detail Summary (Rates)'!N$90:N$129,'CapEx Detail Summary (Rates)'!$D$90:$D$129,$A224),0)</f>
        <v>0</v>
      </c>
      <c r="L224" s="302">
        <f>IF($B224="Yes",SUMIFS('CapEx Detail Summary (Rates)'!O$90:O$129,'CapEx Detail Summary (Rates)'!$D$90:$D$129,$A224),0)</f>
        <v>0</v>
      </c>
      <c r="M224" s="302">
        <f>IF($B224="Yes",SUMIFS('CapEx Detail Summary (Rates)'!P$90:P$129,'CapEx Detail Summary (Rates)'!$D$90:$D$129,$A224),0)</f>
        <v>0</v>
      </c>
      <c r="N224" s="302">
        <f>IF($B224="Yes",SUMIFS('CapEx Detail Summary (Rates)'!Q$90:Q$129,'CapEx Detail Summary (Rates)'!$D$90:$D$129,$A224),0)</f>
        <v>0</v>
      </c>
      <c r="O224" s="302">
        <f>IF($B224="Yes",SUMIFS('CapEx Detail Summary (Rates)'!R$90:R$129,'CapEx Detail Summary (Rates)'!$D$90:$D$129,$A224),0)</f>
        <v>0</v>
      </c>
      <c r="P224" s="302">
        <f>IF($B224="Yes",SUMIFS('CapEx Detail Summary (Rates)'!S$90:S$129,'CapEx Detail Summary (Rates)'!$D$90:$D$129,$A224),0)</f>
        <v>0</v>
      </c>
      <c r="Q224" s="302">
        <f>IF($B224="Yes",SUMIFS('CapEx Detail Summary (Rates)'!T$90:T$129,'CapEx Detail Summary (Rates)'!$D$90:$D$129,$A224),0)</f>
        <v>0</v>
      </c>
      <c r="R224" s="302">
        <f>IF($B224="Yes",SUMIFS('CapEx Detail Summary (Rates)'!U$90:U$129,'CapEx Detail Summary (Rates)'!$D$90:$D$129,$A224),0)</f>
        <v>0</v>
      </c>
      <c r="S224" s="302">
        <f>IF($B224="Yes",SUMIFS('CapEx Detail Summary (Rates)'!V$90:V$129,'CapEx Detail Summary (Rates)'!$D$90:$D$129,$A224),0)</f>
        <v>0</v>
      </c>
      <c r="T224" s="302">
        <f>IF($B224="Yes",SUMIFS('CapEx Detail Summary (Rates)'!W$90:W$129,'CapEx Detail Summary (Rates)'!$D$90:$D$129,$A224),0)</f>
        <v>0</v>
      </c>
      <c r="U224" s="302">
        <f>IF($B224="Yes",SUMIFS('CapEx Detail Summary (Rates)'!X$90:X$129,'CapEx Detail Summary (Rates)'!$D$90:$D$129,$A224),0)</f>
        <v>0</v>
      </c>
      <c r="V224" s="302">
        <f>IF($B224="Yes",SUMIFS('CapEx Detail Summary (Rates)'!Y$90:Y$129,'CapEx Detail Summary (Rates)'!$D$90:$D$129,$A224),0)</f>
        <v>0</v>
      </c>
      <c r="W224" s="302">
        <f>IF($B224="Yes",SUMIFS('CapEx Detail Summary (Rates)'!Z$90:Z$129,'CapEx Detail Summary (Rates)'!$D$90:$D$129,$A224),0)</f>
        <v>0</v>
      </c>
      <c r="X224" s="302">
        <f>IF($B224="Yes",SUMIFS('CapEx Detail Summary (Rates)'!AA$90:AA$129,'CapEx Detail Summary (Rates)'!$D$90:$D$129,$A224),0)</f>
        <v>0</v>
      </c>
      <c r="Y224" s="302">
        <f>IF($B224="Yes",SUMIFS('CapEx Detail Summary (Rates)'!AB$90:AB$129,'CapEx Detail Summary (Rates)'!$D$90:$D$129,$A224),0)</f>
        <v>0</v>
      </c>
      <c r="Z224" s="302">
        <f>IF($B224="Yes",SUMIFS('CapEx Detail Summary (Rates)'!AC$90:AC$129,'CapEx Detail Summary (Rates)'!$D$90:$D$129,$A224),0)</f>
        <v>0</v>
      </c>
      <c r="AA224" s="302">
        <f>IF($B224="Yes",SUMIFS('CapEx Detail Summary (Rates)'!AD$90:AD$129,'CapEx Detail Summary (Rates)'!$D$90:$D$129,$A224),0)</f>
        <v>0</v>
      </c>
      <c r="AB224" s="302">
        <f>IF($B224="Yes",SUMIFS('CapEx Detail Summary (Rates)'!AE$90:AE$129,'CapEx Detail Summary (Rates)'!$D$90:$D$129,$A224),0)</f>
        <v>0</v>
      </c>
      <c r="AC224" s="302">
        <f>IF($B224="Yes",SUMIFS('CapEx Detail Summary (Rates)'!AF$90:AF$129,'CapEx Detail Summary (Rates)'!$D$90:$D$129,$A224),0)</f>
        <v>0</v>
      </c>
      <c r="AD224" s="302">
        <f>IF($B224="Yes",SUMIFS('CapEx Detail Summary (Rates)'!AG$90:AG$129,'CapEx Detail Summary (Rates)'!$D$90:$D$129,$A224),0)</f>
        <v>0</v>
      </c>
      <c r="AE224" s="302">
        <f>IF($B224="Yes",SUMIFS('CapEx Detail Summary (Rates)'!AH$90:AH$129,'CapEx Detail Summary (Rates)'!$D$90:$D$129,$A224),0)</f>
        <v>0</v>
      </c>
      <c r="AF224" s="302">
        <f>IF($B224="Yes",SUMIFS('CapEx Detail Summary (Rates)'!AI$90:AI$129,'CapEx Detail Summary (Rates)'!$D$90:$D$129,$A224),0)</f>
        <v>0</v>
      </c>
      <c r="AG224" s="302">
        <f>IF($B224="Yes",SUMIFS('CapEx Detail Summary (Rates)'!AJ$90:AJ$129,'CapEx Detail Summary (Rates)'!$D$90:$D$129,$A224),0)</f>
        <v>0</v>
      </c>
      <c r="AH224" s="302">
        <f>IF($B224="Yes",SUMIFS('CapEx Detail Summary (Rates)'!AK$90:AK$129,'CapEx Detail Summary (Rates)'!$D$90:$D$129,$A224),0)</f>
        <v>0</v>
      </c>
      <c r="AI224" s="302">
        <f>IF($B224="Yes",SUMIFS('CapEx Detail Summary (Rates)'!AL$90:AL$129,'CapEx Detail Summary (Rates)'!$D$90:$D$129,$A224),0)</f>
        <v>0</v>
      </c>
      <c r="AJ224" s="302">
        <f>IF($B224="Yes",SUMIFS('CapEx Detail Summary (Rates)'!AM$90:AM$129,'CapEx Detail Summary (Rates)'!$D$90:$D$129,$A224),0)</f>
        <v>0</v>
      </c>
      <c r="AK224" s="302">
        <f>IF($B224="Yes",SUMIFS('CapEx Detail Summary (Rates)'!AN$90:AN$129,'CapEx Detail Summary (Rates)'!$D$90:$D$129,$A224),0)</f>
        <v>0</v>
      </c>
      <c r="AL224" s="302">
        <f>IF($B224="Yes",SUMIFS('CapEx Detail Summary (Rates)'!AO$90:AO$129,'CapEx Detail Summary (Rates)'!$D$90:$D$129,$A224),0)</f>
        <v>0</v>
      </c>
      <c r="AM224" s="302">
        <f>IF($B224="Yes",SUMIFS('CapEx Detail Summary (Rates)'!AP$90:AP$129,'CapEx Detail Summary (Rates)'!$D$90:$D$129,$A224),0)</f>
        <v>0</v>
      </c>
    </row>
    <row r="225" spans="1:39" x14ac:dyDescent="0.25">
      <c r="A225" s="11" t="s">
        <v>122</v>
      </c>
      <c r="B225" s="5" t="str">
        <f t="shared" si="124"/>
        <v>Yes</v>
      </c>
      <c r="C225" s="302">
        <f>IF($B225="Yes",SUMIFS('CapEx Detail Summary (Rates)'!F$90:F$129,'CapEx Detail Summary (Rates)'!$D$90:$D$129,$A225),0)</f>
        <v>0</v>
      </c>
      <c r="D225" s="302">
        <f>IF($B225="Yes",SUMIFS('CapEx Detail Summary (Rates)'!G$90:G$129,'CapEx Detail Summary (Rates)'!$D$90:$D$129,$A225),0)</f>
        <v>0</v>
      </c>
      <c r="E225" s="302">
        <f>IF($B225="Yes",SUMIFS('CapEx Detail Summary (Rates)'!H$90:H$129,'CapEx Detail Summary (Rates)'!$D$90:$D$129,$A225),0)</f>
        <v>0</v>
      </c>
      <c r="F225" s="302">
        <f>IF($B225="Yes",SUMIFS('CapEx Detail Summary (Rates)'!I$90:I$129,'CapEx Detail Summary (Rates)'!$D$90:$D$129,$A225),0)</f>
        <v>0</v>
      </c>
      <c r="G225" s="302">
        <f>IF($B225="Yes",SUMIFS('CapEx Detail Summary (Rates)'!J$90:J$129,'CapEx Detail Summary (Rates)'!$D$90:$D$129,$A225),0)</f>
        <v>0</v>
      </c>
      <c r="H225" s="302">
        <f>IF($B225="Yes",SUMIFS('CapEx Detail Summary (Rates)'!K$90:K$129,'CapEx Detail Summary (Rates)'!$D$90:$D$129,$A225),0)</f>
        <v>0</v>
      </c>
      <c r="I225" s="302">
        <f>IF($B225="Yes",SUMIFS('CapEx Detail Summary (Rates)'!L$90:L$129,'CapEx Detail Summary (Rates)'!$D$90:$D$129,$A225),0)</f>
        <v>0</v>
      </c>
      <c r="J225" s="302">
        <f>IF($B225="Yes",SUMIFS('CapEx Detail Summary (Rates)'!M$90:M$129,'CapEx Detail Summary (Rates)'!$D$90:$D$129,$A225),0)</f>
        <v>0</v>
      </c>
      <c r="K225" s="302">
        <f>IF($B225="Yes",SUMIFS('CapEx Detail Summary (Rates)'!N$90:N$129,'CapEx Detail Summary (Rates)'!$D$90:$D$129,$A225),0)</f>
        <v>0</v>
      </c>
      <c r="L225" s="302">
        <f>IF($B225="Yes",SUMIFS('CapEx Detail Summary (Rates)'!O$90:O$129,'CapEx Detail Summary (Rates)'!$D$90:$D$129,$A225),0)</f>
        <v>0</v>
      </c>
      <c r="M225" s="302">
        <f>IF($B225="Yes",SUMIFS('CapEx Detail Summary (Rates)'!P$90:P$129,'CapEx Detail Summary (Rates)'!$D$90:$D$129,$A225),0)</f>
        <v>0</v>
      </c>
      <c r="N225" s="302">
        <f>IF($B225="Yes",SUMIFS('CapEx Detail Summary (Rates)'!Q$90:Q$129,'CapEx Detail Summary (Rates)'!$D$90:$D$129,$A225),0)</f>
        <v>0</v>
      </c>
      <c r="O225" s="302">
        <f>IF($B225="Yes",SUMIFS('CapEx Detail Summary (Rates)'!R$90:R$129,'CapEx Detail Summary (Rates)'!$D$90:$D$129,$A225),0)</f>
        <v>0</v>
      </c>
      <c r="P225" s="302">
        <f>IF($B225="Yes",SUMIFS('CapEx Detail Summary (Rates)'!S$90:S$129,'CapEx Detail Summary (Rates)'!$D$90:$D$129,$A225),0)</f>
        <v>0</v>
      </c>
      <c r="Q225" s="302">
        <f>IF($B225="Yes",SUMIFS('CapEx Detail Summary (Rates)'!T$90:T$129,'CapEx Detail Summary (Rates)'!$D$90:$D$129,$A225),0)</f>
        <v>0</v>
      </c>
      <c r="R225" s="302">
        <f>IF($B225="Yes",SUMIFS('CapEx Detail Summary (Rates)'!U$90:U$129,'CapEx Detail Summary (Rates)'!$D$90:$D$129,$A225),0)</f>
        <v>0</v>
      </c>
      <c r="S225" s="302">
        <f>IF($B225="Yes",SUMIFS('CapEx Detail Summary (Rates)'!V$90:V$129,'CapEx Detail Summary (Rates)'!$D$90:$D$129,$A225),0)</f>
        <v>0</v>
      </c>
      <c r="T225" s="302">
        <f>IF($B225="Yes",SUMIFS('CapEx Detail Summary (Rates)'!W$90:W$129,'CapEx Detail Summary (Rates)'!$D$90:$D$129,$A225),0)</f>
        <v>0</v>
      </c>
      <c r="U225" s="302">
        <f>IF($B225="Yes",SUMIFS('CapEx Detail Summary (Rates)'!X$90:X$129,'CapEx Detail Summary (Rates)'!$D$90:$D$129,$A225),0)</f>
        <v>0</v>
      </c>
      <c r="V225" s="302">
        <f>IF($B225="Yes",SUMIFS('CapEx Detail Summary (Rates)'!Y$90:Y$129,'CapEx Detail Summary (Rates)'!$D$90:$D$129,$A225),0)</f>
        <v>0</v>
      </c>
      <c r="W225" s="302">
        <f>IF($B225="Yes",SUMIFS('CapEx Detail Summary (Rates)'!Z$90:Z$129,'CapEx Detail Summary (Rates)'!$D$90:$D$129,$A225),0)</f>
        <v>0</v>
      </c>
      <c r="X225" s="302">
        <f>IF($B225="Yes",SUMIFS('CapEx Detail Summary (Rates)'!AA$90:AA$129,'CapEx Detail Summary (Rates)'!$D$90:$D$129,$A225),0)</f>
        <v>0</v>
      </c>
      <c r="Y225" s="302">
        <f>IF($B225="Yes",SUMIFS('CapEx Detail Summary (Rates)'!AB$90:AB$129,'CapEx Detail Summary (Rates)'!$D$90:$D$129,$A225),0)</f>
        <v>0</v>
      </c>
      <c r="Z225" s="302">
        <f>IF($B225="Yes",SUMIFS('CapEx Detail Summary (Rates)'!AC$90:AC$129,'CapEx Detail Summary (Rates)'!$D$90:$D$129,$A225),0)</f>
        <v>0</v>
      </c>
      <c r="AA225" s="302">
        <f>IF($B225="Yes",SUMIFS('CapEx Detail Summary (Rates)'!AD$90:AD$129,'CapEx Detail Summary (Rates)'!$D$90:$D$129,$A225),0)</f>
        <v>0</v>
      </c>
      <c r="AB225" s="302">
        <f>IF($B225="Yes",SUMIFS('CapEx Detail Summary (Rates)'!AE$90:AE$129,'CapEx Detail Summary (Rates)'!$D$90:$D$129,$A225),0)</f>
        <v>0</v>
      </c>
      <c r="AC225" s="302">
        <f>IF($B225="Yes",SUMIFS('CapEx Detail Summary (Rates)'!AF$90:AF$129,'CapEx Detail Summary (Rates)'!$D$90:$D$129,$A225),0)</f>
        <v>0</v>
      </c>
      <c r="AD225" s="302">
        <f>IF($B225="Yes",SUMIFS('CapEx Detail Summary (Rates)'!AG$90:AG$129,'CapEx Detail Summary (Rates)'!$D$90:$D$129,$A225),0)</f>
        <v>200000</v>
      </c>
      <c r="AE225" s="302">
        <f>IF($B225="Yes",SUMIFS('CapEx Detail Summary (Rates)'!AH$90:AH$129,'CapEx Detail Summary (Rates)'!$D$90:$D$129,$A225),0)</f>
        <v>300000</v>
      </c>
      <c r="AF225" s="302">
        <f>IF($B225="Yes",SUMIFS('CapEx Detail Summary (Rates)'!AI$90:AI$129,'CapEx Detail Summary (Rates)'!$D$90:$D$129,$A225),0)</f>
        <v>300000</v>
      </c>
      <c r="AG225" s="302">
        <f>IF($B225="Yes",SUMIFS('CapEx Detail Summary (Rates)'!AJ$90:AJ$129,'CapEx Detail Summary (Rates)'!$D$90:$D$129,$A225),0)</f>
        <v>200000</v>
      </c>
      <c r="AH225" s="302">
        <f>IF($B225="Yes",SUMIFS('CapEx Detail Summary (Rates)'!AK$90:AK$129,'CapEx Detail Summary (Rates)'!$D$90:$D$129,$A225),0)</f>
        <v>0</v>
      </c>
      <c r="AI225" s="302">
        <f>IF($B225="Yes",SUMIFS('CapEx Detail Summary (Rates)'!AL$90:AL$129,'CapEx Detail Summary (Rates)'!$D$90:$D$129,$A225),0)</f>
        <v>0</v>
      </c>
      <c r="AJ225" s="302">
        <f>IF($B225="Yes",SUMIFS('CapEx Detail Summary (Rates)'!AM$90:AM$129,'CapEx Detail Summary (Rates)'!$D$90:$D$129,$A225),0)</f>
        <v>0</v>
      </c>
      <c r="AK225" s="302">
        <f>IF($B225="Yes",SUMIFS('CapEx Detail Summary (Rates)'!AN$90:AN$129,'CapEx Detail Summary (Rates)'!$D$90:$D$129,$A225),0)</f>
        <v>0</v>
      </c>
      <c r="AL225" s="302">
        <f>IF($B225="Yes",SUMIFS('CapEx Detail Summary (Rates)'!AO$90:AO$129,'CapEx Detail Summary (Rates)'!$D$90:$D$129,$A225),0)</f>
        <v>0</v>
      </c>
      <c r="AM225" s="302">
        <f>IF($B225="Yes",SUMIFS('CapEx Detail Summary (Rates)'!AP$90:AP$129,'CapEx Detail Summary (Rates)'!$D$90:$D$129,$A225),0)</f>
        <v>0</v>
      </c>
    </row>
    <row r="226" spans="1:39" x14ac:dyDescent="0.25">
      <c r="A226" s="11" t="s">
        <v>123</v>
      </c>
      <c r="B226" s="5" t="str">
        <f t="shared" si="124"/>
        <v>Yes</v>
      </c>
      <c r="C226" s="302">
        <f>IF($B226="Yes",SUMIFS('CapEx Detail Summary (Rates)'!F$90:F$129,'CapEx Detail Summary (Rates)'!$D$90:$D$129,$A226),0)</f>
        <v>0</v>
      </c>
      <c r="D226" s="302">
        <f>IF($B226="Yes",SUMIFS('CapEx Detail Summary (Rates)'!G$90:G$129,'CapEx Detail Summary (Rates)'!$D$90:$D$129,$A226),0)</f>
        <v>0</v>
      </c>
      <c r="E226" s="302">
        <f>IF($B226="Yes",SUMIFS('CapEx Detail Summary (Rates)'!H$90:H$129,'CapEx Detail Summary (Rates)'!$D$90:$D$129,$A226),0)</f>
        <v>0</v>
      </c>
      <c r="F226" s="302">
        <f>IF($B226="Yes",SUMIFS('CapEx Detail Summary (Rates)'!I$90:I$129,'CapEx Detail Summary (Rates)'!$D$90:$D$129,$A226),0)</f>
        <v>0</v>
      </c>
      <c r="G226" s="302">
        <f>IF($B226="Yes",SUMIFS('CapEx Detail Summary (Rates)'!J$90:J$129,'CapEx Detail Summary (Rates)'!$D$90:$D$129,$A226),0)</f>
        <v>0</v>
      </c>
      <c r="H226" s="302">
        <f>IF($B226="Yes",SUMIFS('CapEx Detail Summary (Rates)'!K$90:K$129,'CapEx Detail Summary (Rates)'!$D$90:$D$129,$A226),0)</f>
        <v>0</v>
      </c>
      <c r="I226" s="302">
        <f>IF($B226="Yes",SUMIFS('CapEx Detail Summary (Rates)'!L$90:L$129,'CapEx Detail Summary (Rates)'!$D$90:$D$129,$A226),0)</f>
        <v>0</v>
      </c>
      <c r="J226" s="302">
        <f>IF($B226="Yes",SUMIFS('CapEx Detail Summary (Rates)'!M$90:M$129,'CapEx Detail Summary (Rates)'!$D$90:$D$129,$A226),0)</f>
        <v>0</v>
      </c>
      <c r="K226" s="302">
        <f>IF($B226="Yes",SUMIFS('CapEx Detail Summary (Rates)'!N$90:N$129,'CapEx Detail Summary (Rates)'!$D$90:$D$129,$A226),0)</f>
        <v>0</v>
      </c>
      <c r="L226" s="302">
        <f>IF($B226="Yes",SUMIFS('CapEx Detail Summary (Rates)'!O$90:O$129,'CapEx Detail Summary (Rates)'!$D$90:$D$129,$A226),0)</f>
        <v>0</v>
      </c>
      <c r="M226" s="302">
        <f>IF($B226="Yes",SUMIFS('CapEx Detail Summary (Rates)'!P$90:P$129,'CapEx Detail Summary (Rates)'!$D$90:$D$129,$A226),0)</f>
        <v>0</v>
      </c>
      <c r="N226" s="302">
        <f>IF($B226="Yes",SUMIFS('CapEx Detail Summary (Rates)'!Q$90:Q$129,'CapEx Detail Summary (Rates)'!$D$90:$D$129,$A226),0)</f>
        <v>0</v>
      </c>
      <c r="O226" s="302">
        <f>IF($B226="Yes",SUMIFS('CapEx Detail Summary (Rates)'!R$90:R$129,'CapEx Detail Summary (Rates)'!$D$90:$D$129,$A226),0)</f>
        <v>0</v>
      </c>
      <c r="P226" s="302">
        <f>IF($B226="Yes",SUMIFS('CapEx Detail Summary (Rates)'!S$90:S$129,'CapEx Detail Summary (Rates)'!$D$90:$D$129,$A226),0)</f>
        <v>0</v>
      </c>
      <c r="Q226" s="302">
        <f>IF($B226="Yes",SUMIFS('CapEx Detail Summary (Rates)'!T$90:T$129,'CapEx Detail Summary (Rates)'!$D$90:$D$129,$A226),0)</f>
        <v>0</v>
      </c>
      <c r="R226" s="302">
        <f>IF($B226="Yes",SUMIFS('CapEx Detail Summary (Rates)'!U$90:U$129,'CapEx Detail Summary (Rates)'!$D$90:$D$129,$A226),0)</f>
        <v>0</v>
      </c>
      <c r="S226" s="302">
        <f>IF($B226="Yes",SUMIFS('CapEx Detail Summary (Rates)'!V$90:V$129,'CapEx Detail Summary (Rates)'!$D$90:$D$129,$A226),0)</f>
        <v>0</v>
      </c>
      <c r="T226" s="302">
        <f>IF($B226="Yes",SUMIFS('CapEx Detail Summary (Rates)'!W$90:W$129,'CapEx Detail Summary (Rates)'!$D$90:$D$129,$A226),0)</f>
        <v>0</v>
      </c>
      <c r="U226" s="302">
        <f>IF($B226="Yes",SUMIFS('CapEx Detail Summary (Rates)'!X$90:X$129,'CapEx Detail Summary (Rates)'!$D$90:$D$129,$A226),0)</f>
        <v>0</v>
      </c>
      <c r="V226" s="302">
        <f>IF($B226="Yes",SUMIFS('CapEx Detail Summary (Rates)'!Y$90:Y$129,'CapEx Detail Summary (Rates)'!$D$90:$D$129,$A226),0)</f>
        <v>0</v>
      </c>
      <c r="W226" s="302">
        <f>IF($B226="Yes",SUMIFS('CapEx Detail Summary (Rates)'!Z$90:Z$129,'CapEx Detail Summary (Rates)'!$D$90:$D$129,$A226),0)</f>
        <v>0</v>
      </c>
      <c r="X226" s="302">
        <f>IF($B226="Yes",SUMIFS('CapEx Detail Summary (Rates)'!AA$90:AA$129,'CapEx Detail Summary (Rates)'!$D$90:$D$129,$A226),0)</f>
        <v>0</v>
      </c>
      <c r="Y226" s="302">
        <f>IF($B226="Yes",SUMIFS('CapEx Detail Summary (Rates)'!AB$90:AB$129,'CapEx Detail Summary (Rates)'!$D$90:$D$129,$A226),0)</f>
        <v>0</v>
      </c>
      <c r="Z226" s="302">
        <f>IF($B226="Yes",SUMIFS('CapEx Detail Summary (Rates)'!AC$90:AC$129,'CapEx Detail Summary (Rates)'!$D$90:$D$129,$A226),0)</f>
        <v>0</v>
      </c>
      <c r="AA226" s="302">
        <f>IF($B226="Yes",SUMIFS('CapEx Detail Summary (Rates)'!AD$90:AD$129,'CapEx Detail Summary (Rates)'!$D$90:$D$129,$A226),0)</f>
        <v>0</v>
      </c>
      <c r="AB226" s="302">
        <f>IF($B226="Yes",SUMIFS('CapEx Detail Summary (Rates)'!AE$90:AE$129,'CapEx Detail Summary (Rates)'!$D$90:$D$129,$A226),0)</f>
        <v>0</v>
      </c>
      <c r="AC226" s="302">
        <f>IF($B226="Yes",SUMIFS('CapEx Detail Summary (Rates)'!AF$90:AF$129,'CapEx Detail Summary (Rates)'!$D$90:$D$129,$A226),0)</f>
        <v>0</v>
      </c>
      <c r="AD226" s="302">
        <f>IF($B226="Yes",SUMIFS('CapEx Detail Summary (Rates)'!AG$90:AG$129,'CapEx Detail Summary (Rates)'!$D$90:$D$129,$A226),0)</f>
        <v>0</v>
      </c>
      <c r="AE226" s="302">
        <f>IF($B226="Yes",SUMIFS('CapEx Detail Summary (Rates)'!AH$90:AH$129,'CapEx Detail Summary (Rates)'!$D$90:$D$129,$A226),0)</f>
        <v>0</v>
      </c>
      <c r="AF226" s="302">
        <f>IF($B226="Yes",SUMIFS('CapEx Detail Summary (Rates)'!AI$90:AI$129,'CapEx Detail Summary (Rates)'!$D$90:$D$129,$A226),0)</f>
        <v>0</v>
      </c>
      <c r="AG226" s="302">
        <f>IF($B226="Yes",SUMIFS('CapEx Detail Summary (Rates)'!AJ$90:AJ$129,'CapEx Detail Summary (Rates)'!$D$90:$D$129,$A226),0)</f>
        <v>0</v>
      </c>
      <c r="AH226" s="302">
        <f>IF($B226="Yes",SUMIFS('CapEx Detail Summary (Rates)'!AK$90:AK$129,'CapEx Detail Summary (Rates)'!$D$90:$D$129,$A226),0)</f>
        <v>100000</v>
      </c>
      <c r="AI226" s="302">
        <f>IF($B226="Yes",SUMIFS('CapEx Detail Summary (Rates)'!AL$90:AL$129,'CapEx Detail Summary (Rates)'!$D$90:$D$129,$A226),0)</f>
        <v>150000</v>
      </c>
      <c r="AJ226" s="302">
        <f>IF($B226="Yes",SUMIFS('CapEx Detail Summary (Rates)'!AM$90:AM$129,'CapEx Detail Summary (Rates)'!$D$90:$D$129,$A226),0)</f>
        <v>150000</v>
      </c>
      <c r="AK226" s="302">
        <f>IF($B226="Yes",SUMIFS('CapEx Detail Summary (Rates)'!AN$90:AN$129,'CapEx Detail Summary (Rates)'!$D$90:$D$129,$A226),0)</f>
        <v>0</v>
      </c>
      <c r="AL226" s="302">
        <f>IF($B226="Yes",SUMIFS('CapEx Detail Summary (Rates)'!AO$90:AO$129,'CapEx Detail Summary (Rates)'!$D$90:$D$129,$A226),0)</f>
        <v>0</v>
      </c>
      <c r="AM226" s="302">
        <f>IF($B226="Yes",SUMIFS('CapEx Detail Summary (Rates)'!AP$90:AP$129,'CapEx Detail Summary (Rates)'!$D$90:$D$129,$A226),0)</f>
        <v>0</v>
      </c>
    </row>
    <row r="227" spans="1:39" x14ac:dyDescent="0.25">
      <c r="A227" s="11" t="s">
        <v>124</v>
      </c>
      <c r="B227" s="5" t="str">
        <f t="shared" si="124"/>
        <v>Yes</v>
      </c>
      <c r="C227" s="302">
        <f>IF($B227="Yes",SUMIFS('CapEx Detail Summary (Rates)'!F$90:F$129,'CapEx Detail Summary (Rates)'!$D$90:$D$129,$A227),0)</f>
        <v>0</v>
      </c>
      <c r="D227" s="302">
        <f>IF($B227="Yes",SUMIFS('CapEx Detail Summary (Rates)'!G$90:G$129,'CapEx Detail Summary (Rates)'!$D$90:$D$129,$A227),0)</f>
        <v>0</v>
      </c>
      <c r="E227" s="302">
        <f>IF($B227="Yes",SUMIFS('CapEx Detail Summary (Rates)'!H$90:H$129,'CapEx Detail Summary (Rates)'!$D$90:$D$129,$A227),0)</f>
        <v>0</v>
      </c>
      <c r="F227" s="302">
        <f>IF($B227="Yes",SUMIFS('CapEx Detail Summary (Rates)'!I$90:I$129,'CapEx Detail Summary (Rates)'!$D$90:$D$129,$A227),0)</f>
        <v>0</v>
      </c>
      <c r="G227" s="302">
        <f>IF($B227="Yes",SUMIFS('CapEx Detail Summary (Rates)'!J$90:J$129,'CapEx Detail Summary (Rates)'!$D$90:$D$129,$A227),0)</f>
        <v>0</v>
      </c>
      <c r="H227" s="302">
        <f>IF($B227="Yes",SUMIFS('CapEx Detail Summary (Rates)'!K$90:K$129,'CapEx Detail Summary (Rates)'!$D$90:$D$129,$A227),0)</f>
        <v>0</v>
      </c>
      <c r="I227" s="302">
        <f>IF($B227="Yes",SUMIFS('CapEx Detail Summary (Rates)'!L$90:L$129,'CapEx Detail Summary (Rates)'!$D$90:$D$129,$A227),0)</f>
        <v>0</v>
      </c>
      <c r="J227" s="302">
        <f>IF($B227="Yes",SUMIFS('CapEx Detail Summary (Rates)'!M$90:M$129,'CapEx Detail Summary (Rates)'!$D$90:$D$129,$A227),0)</f>
        <v>0</v>
      </c>
      <c r="K227" s="302">
        <f>IF($B227="Yes",SUMIFS('CapEx Detail Summary (Rates)'!N$90:N$129,'CapEx Detail Summary (Rates)'!$D$90:$D$129,$A227),0)</f>
        <v>0</v>
      </c>
      <c r="L227" s="302">
        <f>IF($B227="Yes",SUMIFS('CapEx Detail Summary (Rates)'!O$90:O$129,'CapEx Detail Summary (Rates)'!$D$90:$D$129,$A227),0)</f>
        <v>0</v>
      </c>
      <c r="M227" s="302">
        <f>IF($B227="Yes",SUMIFS('CapEx Detail Summary (Rates)'!P$90:P$129,'CapEx Detail Summary (Rates)'!$D$90:$D$129,$A227),0)</f>
        <v>0</v>
      </c>
      <c r="N227" s="302">
        <f>IF($B227="Yes",SUMIFS('CapEx Detail Summary (Rates)'!Q$90:Q$129,'CapEx Detail Summary (Rates)'!$D$90:$D$129,$A227),0)</f>
        <v>0</v>
      </c>
      <c r="O227" s="302">
        <f>IF($B227="Yes",SUMIFS('CapEx Detail Summary (Rates)'!R$90:R$129,'CapEx Detail Summary (Rates)'!$D$90:$D$129,$A227),0)</f>
        <v>0</v>
      </c>
      <c r="P227" s="302">
        <f>IF($B227="Yes",SUMIFS('CapEx Detail Summary (Rates)'!S$90:S$129,'CapEx Detail Summary (Rates)'!$D$90:$D$129,$A227),0)</f>
        <v>0</v>
      </c>
      <c r="Q227" s="302">
        <f>IF($B227="Yes",SUMIFS('CapEx Detail Summary (Rates)'!T$90:T$129,'CapEx Detail Summary (Rates)'!$D$90:$D$129,$A227),0)</f>
        <v>0</v>
      </c>
      <c r="R227" s="302">
        <f>IF($B227="Yes",SUMIFS('CapEx Detail Summary (Rates)'!U$90:U$129,'CapEx Detail Summary (Rates)'!$D$90:$D$129,$A227),0)</f>
        <v>0</v>
      </c>
      <c r="S227" s="302">
        <f>IF($B227="Yes",SUMIFS('CapEx Detail Summary (Rates)'!V$90:V$129,'CapEx Detail Summary (Rates)'!$D$90:$D$129,$A227),0)</f>
        <v>0</v>
      </c>
      <c r="T227" s="302">
        <f>IF($B227="Yes",SUMIFS('CapEx Detail Summary (Rates)'!W$90:W$129,'CapEx Detail Summary (Rates)'!$D$90:$D$129,$A227),0)</f>
        <v>0</v>
      </c>
      <c r="U227" s="302">
        <f>IF($B227="Yes",SUMIFS('CapEx Detail Summary (Rates)'!X$90:X$129,'CapEx Detail Summary (Rates)'!$D$90:$D$129,$A227),0)</f>
        <v>0</v>
      </c>
      <c r="V227" s="302">
        <f>IF($B227="Yes",SUMIFS('CapEx Detail Summary (Rates)'!Y$90:Y$129,'CapEx Detail Summary (Rates)'!$D$90:$D$129,$A227),0)</f>
        <v>0</v>
      </c>
      <c r="W227" s="302">
        <f>IF($B227="Yes",SUMIFS('CapEx Detail Summary (Rates)'!Z$90:Z$129,'CapEx Detail Summary (Rates)'!$D$90:$D$129,$A227),0)</f>
        <v>0</v>
      </c>
      <c r="X227" s="302">
        <f>IF($B227="Yes",SUMIFS('CapEx Detail Summary (Rates)'!AA$90:AA$129,'CapEx Detail Summary (Rates)'!$D$90:$D$129,$A227),0)</f>
        <v>0</v>
      </c>
      <c r="Y227" s="302">
        <f>IF($B227="Yes",SUMIFS('CapEx Detail Summary (Rates)'!AB$90:AB$129,'CapEx Detail Summary (Rates)'!$D$90:$D$129,$A227),0)</f>
        <v>0</v>
      </c>
      <c r="Z227" s="302">
        <f>IF($B227="Yes",SUMIFS('CapEx Detail Summary (Rates)'!AC$90:AC$129,'CapEx Detail Summary (Rates)'!$D$90:$D$129,$A227),0)</f>
        <v>0</v>
      </c>
      <c r="AA227" s="302">
        <f>IF($B227="Yes",SUMIFS('CapEx Detail Summary (Rates)'!AD$90:AD$129,'CapEx Detail Summary (Rates)'!$D$90:$D$129,$A227),0)</f>
        <v>0</v>
      </c>
      <c r="AB227" s="302">
        <f>IF($B227="Yes",SUMIFS('CapEx Detail Summary (Rates)'!AE$90:AE$129,'CapEx Detail Summary (Rates)'!$D$90:$D$129,$A227),0)</f>
        <v>0</v>
      </c>
      <c r="AC227" s="302">
        <f>IF($B227="Yes",SUMIFS('CapEx Detail Summary (Rates)'!AF$90:AF$129,'CapEx Detail Summary (Rates)'!$D$90:$D$129,$A227),0)</f>
        <v>0</v>
      </c>
      <c r="AD227" s="302">
        <f>IF($B227="Yes",SUMIFS('CapEx Detail Summary (Rates)'!AG$90:AG$129,'CapEx Detail Summary (Rates)'!$D$90:$D$129,$A227),0)</f>
        <v>0</v>
      </c>
      <c r="AE227" s="302">
        <f>IF($B227="Yes",SUMIFS('CapEx Detail Summary (Rates)'!AH$90:AH$129,'CapEx Detail Summary (Rates)'!$D$90:$D$129,$A227),0)</f>
        <v>0</v>
      </c>
      <c r="AF227" s="302">
        <f>IF($B227="Yes",SUMIFS('CapEx Detail Summary (Rates)'!AI$90:AI$129,'CapEx Detail Summary (Rates)'!$D$90:$D$129,$A227),0)</f>
        <v>0</v>
      </c>
      <c r="AG227" s="302">
        <f>IF($B227="Yes",SUMIFS('CapEx Detail Summary (Rates)'!AJ$90:AJ$129,'CapEx Detail Summary (Rates)'!$D$90:$D$129,$A227),0)</f>
        <v>0</v>
      </c>
      <c r="AH227" s="302">
        <f>IF($B227="Yes",SUMIFS('CapEx Detail Summary (Rates)'!AK$90:AK$129,'CapEx Detail Summary (Rates)'!$D$90:$D$129,$A227),0)</f>
        <v>0</v>
      </c>
      <c r="AI227" s="302">
        <f>IF($B227="Yes",SUMIFS('CapEx Detail Summary (Rates)'!AL$90:AL$129,'CapEx Detail Summary (Rates)'!$D$90:$D$129,$A227),0)</f>
        <v>0</v>
      </c>
      <c r="AJ227" s="302">
        <f>IF($B227="Yes",SUMIFS('CapEx Detail Summary (Rates)'!AM$90:AM$129,'CapEx Detail Summary (Rates)'!$D$90:$D$129,$A227),0)</f>
        <v>0</v>
      </c>
      <c r="AK227" s="302">
        <f>IF($B227="Yes",SUMIFS('CapEx Detail Summary (Rates)'!AN$90:AN$129,'CapEx Detail Summary (Rates)'!$D$90:$D$129,$A227),0)</f>
        <v>0</v>
      </c>
      <c r="AL227" s="302">
        <f>IF($B227="Yes",SUMIFS('CapEx Detail Summary (Rates)'!AO$90:AO$129,'CapEx Detail Summary (Rates)'!$D$90:$D$129,$A227),0)</f>
        <v>0</v>
      </c>
      <c r="AM227" s="302">
        <f>IF($B227="Yes",SUMIFS('CapEx Detail Summary (Rates)'!AP$90:AP$129,'CapEx Detail Summary (Rates)'!$D$90:$D$129,$A227),0)</f>
        <v>0</v>
      </c>
    </row>
    <row r="228" spans="1:39" x14ac:dyDescent="0.25">
      <c r="A228" s="11" t="s">
        <v>125</v>
      </c>
      <c r="B228" s="5" t="str">
        <f t="shared" si="124"/>
        <v>Yes</v>
      </c>
      <c r="C228" s="302">
        <f>IF($B228="Yes",SUMIFS('CapEx Detail Summary (Rates)'!F$90:F$129,'CapEx Detail Summary (Rates)'!$D$90:$D$129,$A228),0)</f>
        <v>0</v>
      </c>
      <c r="D228" s="302">
        <f>IF($B228="Yes",SUMIFS('CapEx Detail Summary (Rates)'!G$90:G$129,'CapEx Detail Summary (Rates)'!$D$90:$D$129,$A228),0)</f>
        <v>0</v>
      </c>
      <c r="E228" s="302">
        <f>IF($B228="Yes",SUMIFS('CapEx Detail Summary (Rates)'!H$90:H$129,'CapEx Detail Summary (Rates)'!$D$90:$D$129,$A228),0)</f>
        <v>0</v>
      </c>
      <c r="F228" s="302">
        <f>IF($B228="Yes",SUMIFS('CapEx Detail Summary (Rates)'!I$90:I$129,'CapEx Detail Summary (Rates)'!$D$90:$D$129,$A228),0)</f>
        <v>0</v>
      </c>
      <c r="G228" s="302">
        <f>IF($B228="Yes",SUMIFS('CapEx Detail Summary (Rates)'!J$90:J$129,'CapEx Detail Summary (Rates)'!$D$90:$D$129,$A228),0)</f>
        <v>0</v>
      </c>
      <c r="H228" s="302">
        <f>IF($B228="Yes",SUMIFS('CapEx Detail Summary (Rates)'!K$90:K$129,'CapEx Detail Summary (Rates)'!$D$90:$D$129,$A228),0)</f>
        <v>0</v>
      </c>
      <c r="I228" s="302">
        <f>IF($B228="Yes",SUMIFS('CapEx Detail Summary (Rates)'!L$90:L$129,'CapEx Detail Summary (Rates)'!$D$90:$D$129,$A228),0)</f>
        <v>0</v>
      </c>
      <c r="J228" s="302">
        <f>IF($B228="Yes",SUMIFS('CapEx Detail Summary (Rates)'!M$90:M$129,'CapEx Detail Summary (Rates)'!$D$90:$D$129,$A228),0)</f>
        <v>0</v>
      </c>
      <c r="K228" s="302">
        <f>IF($B228="Yes",SUMIFS('CapEx Detail Summary (Rates)'!N$90:N$129,'CapEx Detail Summary (Rates)'!$D$90:$D$129,$A228),0)</f>
        <v>0</v>
      </c>
      <c r="L228" s="302">
        <f>IF($B228="Yes",SUMIFS('CapEx Detail Summary (Rates)'!O$90:O$129,'CapEx Detail Summary (Rates)'!$D$90:$D$129,$A228),0)</f>
        <v>0</v>
      </c>
      <c r="M228" s="302">
        <f>IF($B228="Yes",SUMIFS('CapEx Detail Summary (Rates)'!P$90:P$129,'CapEx Detail Summary (Rates)'!$D$90:$D$129,$A228),0)</f>
        <v>0</v>
      </c>
      <c r="N228" s="302">
        <f>IF($B228="Yes",SUMIFS('CapEx Detail Summary (Rates)'!Q$90:Q$129,'CapEx Detail Summary (Rates)'!$D$90:$D$129,$A228),0)</f>
        <v>0</v>
      </c>
      <c r="O228" s="302">
        <f>IF($B228="Yes",SUMIFS('CapEx Detail Summary (Rates)'!R$90:R$129,'CapEx Detail Summary (Rates)'!$D$90:$D$129,$A228),0)</f>
        <v>0</v>
      </c>
      <c r="P228" s="302">
        <f>IF($B228="Yes",SUMIFS('CapEx Detail Summary (Rates)'!S$90:S$129,'CapEx Detail Summary (Rates)'!$D$90:$D$129,$A228),0)</f>
        <v>0</v>
      </c>
      <c r="Q228" s="302">
        <f>IF($B228="Yes",SUMIFS('CapEx Detail Summary (Rates)'!T$90:T$129,'CapEx Detail Summary (Rates)'!$D$90:$D$129,$A228),0)</f>
        <v>0</v>
      </c>
      <c r="R228" s="302">
        <f>IF($B228="Yes",SUMIFS('CapEx Detail Summary (Rates)'!U$90:U$129,'CapEx Detail Summary (Rates)'!$D$90:$D$129,$A228),0)</f>
        <v>0</v>
      </c>
      <c r="S228" s="302">
        <f>IF($B228="Yes",SUMIFS('CapEx Detail Summary (Rates)'!V$90:V$129,'CapEx Detail Summary (Rates)'!$D$90:$D$129,$A228),0)</f>
        <v>0</v>
      </c>
      <c r="T228" s="302">
        <f>IF($B228="Yes",SUMIFS('CapEx Detail Summary (Rates)'!W$90:W$129,'CapEx Detail Summary (Rates)'!$D$90:$D$129,$A228),0)</f>
        <v>0</v>
      </c>
      <c r="U228" s="302">
        <f>IF($B228="Yes",SUMIFS('CapEx Detail Summary (Rates)'!X$90:X$129,'CapEx Detail Summary (Rates)'!$D$90:$D$129,$A228),0)</f>
        <v>0</v>
      </c>
      <c r="V228" s="302">
        <f>IF($B228="Yes",SUMIFS('CapEx Detail Summary (Rates)'!Y$90:Y$129,'CapEx Detail Summary (Rates)'!$D$90:$D$129,$A228),0)</f>
        <v>0</v>
      </c>
      <c r="W228" s="302">
        <f>IF($B228="Yes",SUMIFS('CapEx Detail Summary (Rates)'!Z$90:Z$129,'CapEx Detail Summary (Rates)'!$D$90:$D$129,$A228),0)</f>
        <v>0</v>
      </c>
      <c r="X228" s="302">
        <f>IF($B228="Yes",SUMIFS('CapEx Detail Summary (Rates)'!AA$90:AA$129,'CapEx Detail Summary (Rates)'!$D$90:$D$129,$A228),0)</f>
        <v>0</v>
      </c>
      <c r="Y228" s="302">
        <f>IF($B228="Yes",SUMIFS('CapEx Detail Summary (Rates)'!AB$90:AB$129,'CapEx Detail Summary (Rates)'!$D$90:$D$129,$A228),0)</f>
        <v>0</v>
      </c>
      <c r="Z228" s="302">
        <f>IF($B228="Yes",SUMIFS('CapEx Detail Summary (Rates)'!AC$90:AC$129,'CapEx Detail Summary (Rates)'!$D$90:$D$129,$A228),0)</f>
        <v>0</v>
      </c>
      <c r="AA228" s="302">
        <f>IF($B228="Yes",SUMIFS('CapEx Detail Summary (Rates)'!AD$90:AD$129,'CapEx Detail Summary (Rates)'!$D$90:$D$129,$A228),0)</f>
        <v>0</v>
      </c>
      <c r="AB228" s="302">
        <f>IF($B228="Yes",SUMIFS('CapEx Detail Summary (Rates)'!AE$90:AE$129,'CapEx Detail Summary (Rates)'!$D$90:$D$129,$A228),0)</f>
        <v>0</v>
      </c>
      <c r="AC228" s="302">
        <f>IF($B228="Yes",SUMIFS('CapEx Detail Summary (Rates)'!AF$90:AF$129,'CapEx Detail Summary (Rates)'!$D$90:$D$129,$A228),0)</f>
        <v>0</v>
      </c>
      <c r="AD228" s="302">
        <f>IF($B228="Yes",SUMIFS('CapEx Detail Summary (Rates)'!AG$90:AG$129,'CapEx Detail Summary (Rates)'!$D$90:$D$129,$A228),0)</f>
        <v>0</v>
      </c>
      <c r="AE228" s="302">
        <f>IF($B228="Yes",SUMIFS('CapEx Detail Summary (Rates)'!AH$90:AH$129,'CapEx Detail Summary (Rates)'!$D$90:$D$129,$A228),0)</f>
        <v>0</v>
      </c>
      <c r="AF228" s="302">
        <f>IF($B228="Yes",SUMIFS('CapEx Detail Summary (Rates)'!AI$90:AI$129,'CapEx Detail Summary (Rates)'!$D$90:$D$129,$A228),0)</f>
        <v>0</v>
      </c>
      <c r="AG228" s="302">
        <f>IF($B228="Yes",SUMIFS('CapEx Detail Summary (Rates)'!AJ$90:AJ$129,'CapEx Detail Summary (Rates)'!$D$90:$D$129,$A228),0)</f>
        <v>0</v>
      </c>
      <c r="AH228" s="302">
        <f>IF($B228="Yes",SUMIFS('CapEx Detail Summary (Rates)'!AK$90:AK$129,'CapEx Detail Summary (Rates)'!$D$90:$D$129,$A228),0)</f>
        <v>0</v>
      </c>
      <c r="AI228" s="302">
        <f>IF($B228="Yes",SUMIFS('CapEx Detail Summary (Rates)'!AL$90:AL$129,'CapEx Detail Summary (Rates)'!$D$90:$D$129,$A228),0)</f>
        <v>50000</v>
      </c>
      <c r="AJ228" s="302">
        <f>IF($B228="Yes",SUMIFS('CapEx Detail Summary (Rates)'!AM$90:AM$129,'CapEx Detail Summary (Rates)'!$D$90:$D$129,$A228),0)</f>
        <v>150000</v>
      </c>
      <c r="AK228" s="302">
        <f>IF($B228="Yes",SUMIFS('CapEx Detail Summary (Rates)'!AN$90:AN$129,'CapEx Detail Summary (Rates)'!$D$90:$D$129,$A228),0)</f>
        <v>100000</v>
      </c>
      <c r="AL228" s="302">
        <f>IF($B228="Yes",SUMIFS('CapEx Detail Summary (Rates)'!AO$90:AO$129,'CapEx Detail Summary (Rates)'!$D$90:$D$129,$A228),0)</f>
        <v>0</v>
      </c>
      <c r="AM228" s="302">
        <f>IF($B228="Yes",SUMIFS('CapEx Detail Summary (Rates)'!AP$90:AP$129,'CapEx Detail Summary (Rates)'!$D$90:$D$129,$A228),0)</f>
        <v>0</v>
      </c>
    </row>
    <row r="229" spans="1:39" x14ac:dyDescent="0.25">
      <c r="A229" s="11" t="s">
        <v>126</v>
      </c>
      <c r="B229" s="5" t="str">
        <f t="shared" si="124"/>
        <v>Yes</v>
      </c>
      <c r="C229" s="302">
        <f>IF($B229="Yes",SUMIFS('CapEx Detail Summary (Rates)'!F$90:F$129,'CapEx Detail Summary (Rates)'!$D$90:$D$129,$A229),0)</f>
        <v>0</v>
      </c>
      <c r="D229" s="302">
        <f>IF($B229="Yes",SUMIFS('CapEx Detail Summary (Rates)'!G$90:G$129,'CapEx Detail Summary (Rates)'!$D$90:$D$129,$A229),0)</f>
        <v>0</v>
      </c>
      <c r="E229" s="302">
        <f>IF($B229="Yes",SUMIFS('CapEx Detail Summary (Rates)'!H$90:H$129,'CapEx Detail Summary (Rates)'!$D$90:$D$129,$A229),0)</f>
        <v>0</v>
      </c>
      <c r="F229" s="302">
        <f>IF($B229="Yes",SUMIFS('CapEx Detail Summary (Rates)'!I$90:I$129,'CapEx Detail Summary (Rates)'!$D$90:$D$129,$A229),0)</f>
        <v>0</v>
      </c>
      <c r="G229" s="302">
        <f>IF($B229="Yes",SUMIFS('CapEx Detail Summary (Rates)'!J$90:J$129,'CapEx Detail Summary (Rates)'!$D$90:$D$129,$A229),0)</f>
        <v>0</v>
      </c>
      <c r="H229" s="302">
        <f>IF($B229="Yes",SUMIFS('CapEx Detail Summary (Rates)'!K$90:K$129,'CapEx Detail Summary (Rates)'!$D$90:$D$129,$A229),0)</f>
        <v>0</v>
      </c>
      <c r="I229" s="302">
        <f>IF($B229="Yes",SUMIFS('CapEx Detail Summary (Rates)'!L$90:L$129,'CapEx Detail Summary (Rates)'!$D$90:$D$129,$A229),0)</f>
        <v>0</v>
      </c>
      <c r="J229" s="302">
        <f>IF($B229="Yes",SUMIFS('CapEx Detail Summary (Rates)'!M$90:M$129,'CapEx Detail Summary (Rates)'!$D$90:$D$129,$A229),0)</f>
        <v>0</v>
      </c>
      <c r="K229" s="302">
        <f>IF($B229="Yes",SUMIFS('CapEx Detail Summary (Rates)'!N$90:N$129,'CapEx Detail Summary (Rates)'!$D$90:$D$129,$A229),0)</f>
        <v>0</v>
      </c>
      <c r="L229" s="302">
        <f>IF($B229="Yes",SUMIFS('CapEx Detail Summary (Rates)'!O$90:O$129,'CapEx Detail Summary (Rates)'!$D$90:$D$129,$A229),0)</f>
        <v>0</v>
      </c>
      <c r="M229" s="302">
        <f>IF($B229="Yes",SUMIFS('CapEx Detail Summary (Rates)'!P$90:P$129,'CapEx Detail Summary (Rates)'!$D$90:$D$129,$A229),0)</f>
        <v>0</v>
      </c>
      <c r="N229" s="302">
        <f>IF($B229="Yes",SUMIFS('CapEx Detail Summary (Rates)'!Q$90:Q$129,'CapEx Detail Summary (Rates)'!$D$90:$D$129,$A229),0)</f>
        <v>0</v>
      </c>
      <c r="O229" s="302">
        <f>IF($B229="Yes",SUMIFS('CapEx Detail Summary (Rates)'!R$90:R$129,'CapEx Detail Summary (Rates)'!$D$90:$D$129,$A229),0)</f>
        <v>0</v>
      </c>
      <c r="P229" s="302">
        <f>IF($B229="Yes",SUMIFS('CapEx Detail Summary (Rates)'!S$90:S$129,'CapEx Detail Summary (Rates)'!$D$90:$D$129,$A229),0)</f>
        <v>0</v>
      </c>
      <c r="Q229" s="302">
        <f>IF($B229="Yes",SUMIFS('CapEx Detail Summary (Rates)'!T$90:T$129,'CapEx Detail Summary (Rates)'!$D$90:$D$129,$A229),0)</f>
        <v>0</v>
      </c>
      <c r="R229" s="302">
        <f>IF($B229="Yes",SUMIFS('CapEx Detail Summary (Rates)'!U$90:U$129,'CapEx Detail Summary (Rates)'!$D$90:$D$129,$A229),0)</f>
        <v>0</v>
      </c>
      <c r="S229" s="302">
        <f>IF($B229="Yes",SUMIFS('CapEx Detail Summary (Rates)'!V$90:V$129,'CapEx Detail Summary (Rates)'!$D$90:$D$129,$A229),0)</f>
        <v>0</v>
      </c>
      <c r="T229" s="302">
        <f>IF($B229="Yes",SUMIFS('CapEx Detail Summary (Rates)'!W$90:W$129,'CapEx Detail Summary (Rates)'!$D$90:$D$129,$A229),0)</f>
        <v>0</v>
      </c>
      <c r="U229" s="302">
        <f>IF($B229="Yes",SUMIFS('CapEx Detail Summary (Rates)'!X$90:X$129,'CapEx Detail Summary (Rates)'!$D$90:$D$129,$A229),0)</f>
        <v>0</v>
      </c>
      <c r="V229" s="302">
        <f>IF($B229="Yes",SUMIFS('CapEx Detail Summary (Rates)'!Y$90:Y$129,'CapEx Detail Summary (Rates)'!$D$90:$D$129,$A229),0)</f>
        <v>0</v>
      </c>
      <c r="W229" s="302">
        <f>IF($B229="Yes",SUMIFS('CapEx Detail Summary (Rates)'!Z$90:Z$129,'CapEx Detail Summary (Rates)'!$D$90:$D$129,$A229),0)</f>
        <v>0</v>
      </c>
      <c r="X229" s="302">
        <f>IF($B229="Yes",SUMIFS('CapEx Detail Summary (Rates)'!AA$90:AA$129,'CapEx Detail Summary (Rates)'!$D$90:$D$129,$A229),0)</f>
        <v>0</v>
      </c>
      <c r="Y229" s="302">
        <f>IF($B229="Yes",SUMIFS('CapEx Detail Summary (Rates)'!AB$90:AB$129,'CapEx Detail Summary (Rates)'!$D$90:$D$129,$A229),0)</f>
        <v>0</v>
      </c>
      <c r="Z229" s="302">
        <f>IF($B229="Yes",SUMIFS('CapEx Detail Summary (Rates)'!AC$90:AC$129,'CapEx Detail Summary (Rates)'!$D$90:$D$129,$A229),0)</f>
        <v>0</v>
      </c>
      <c r="AA229" s="302">
        <f>IF($B229="Yes",SUMIFS('CapEx Detail Summary (Rates)'!AD$90:AD$129,'CapEx Detail Summary (Rates)'!$D$90:$D$129,$A229),0)</f>
        <v>0</v>
      </c>
      <c r="AB229" s="302">
        <f>IF($B229="Yes",SUMIFS('CapEx Detail Summary (Rates)'!AE$90:AE$129,'CapEx Detail Summary (Rates)'!$D$90:$D$129,$A229),0)</f>
        <v>0</v>
      </c>
      <c r="AC229" s="302">
        <f>IF($B229="Yes",SUMIFS('CapEx Detail Summary (Rates)'!AF$90:AF$129,'CapEx Detail Summary (Rates)'!$D$90:$D$129,$A229),0)</f>
        <v>0</v>
      </c>
      <c r="AD229" s="302">
        <f>IF($B229="Yes",SUMIFS('CapEx Detail Summary (Rates)'!AG$90:AG$129,'CapEx Detail Summary (Rates)'!$D$90:$D$129,$A229),0)</f>
        <v>0</v>
      </c>
      <c r="AE229" s="302">
        <f>IF($B229="Yes",SUMIFS('CapEx Detail Summary (Rates)'!AH$90:AH$129,'CapEx Detail Summary (Rates)'!$D$90:$D$129,$A229),0)</f>
        <v>0</v>
      </c>
      <c r="AF229" s="302">
        <f>IF($B229="Yes",SUMIFS('CapEx Detail Summary (Rates)'!AI$90:AI$129,'CapEx Detail Summary (Rates)'!$D$90:$D$129,$A229),0)</f>
        <v>0</v>
      </c>
      <c r="AG229" s="302">
        <f>IF($B229="Yes",SUMIFS('CapEx Detail Summary (Rates)'!AJ$90:AJ$129,'CapEx Detail Summary (Rates)'!$D$90:$D$129,$A229),0)</f>
        <v>0</v>
      </c>
      <c r="AH229" s="302">
        <f>IF($B229="Yes",SUMIFS('CapEx Detail Summary (Rates)'!AK$90:AK$129,'CapEx Detail Summary (Rates)'!$D$90:$D$129,$A229),0)</f>
        <v>0</v>
      </c>
      <c r="AI229" s="302">
        <f>IF($B229="Yes",SUMIFS('CapEx Detail Summary (Rates)'!AL$90:AL$129,'CapEx Detail Summary (Rates)'!$D$90:$D$129,$A229),0)</f>
        <v>0</v>
      </c>
      <c r="AJ229" s="302">
        <f>IF($B229="Yes",SUMIFS('CapEx Detail Summary (Rates)'!AM$90:AM$129,'CapEx Detail Summary (Rates)'!$D$90:$D$129,$A229),0)</f>
        <v>0</v>
      </c>
      <c r="AK229" s="302">
        <f>IF($B229="Yes",SUMIFS('CapEx Detail Summary (Rates)'!AN$90:AN$129,'CapEx Detail Summary (Rates)'!$D$90:$D$129,$A229),0)</f>
        <v>300000</v>
      </c>
      <c r="AL229" s="302">
        <f>IF($B229="Yes",SUMIFS('CapEx Detail Summary (Rates)'!AO$90:AO$129,'CapEx Detail Summary (Rates)'!$D$90:$D$129,$A229),0)</f>
        <v>300000</v>
      </c>
      <c r="AM229" s="302">
        <f>IF($B229="Yes",SUMIFS('CapEx Detail Summary (Rates)'!AP$90:AP$129,'CapEx Detail Summary (Rates)'!$D$90:$D$129,$A229),0)</f>
        <v>0</v>
      </c>
    </row>
    <row r="230" spans="1:39" x14ac:dyDescent="0.25">
      <c r="A230" s="11" t="s">
        <v>127</v>
      </c>
      <c r="B230" s="5" t="str">
        <f t="shared" si="124"/>
        <v>No</v>
      </c>
      <c r="C230" s="302">
        <f>IF($B230="Yes",SUMIFS('CapEx Detail Summary (Rates)'!F$90:F$129,'CapEx Detail Summary (Rates)'!$D$90:$D$129,$A230),0)</f>
        <v>0</v>
      </c>
      <c r="D230" s="302">
        <f>IF($B230="Yes",SUMIFS('CapEx Detail Summary (Rates)'!G$90:G$129,'CapEx Detail Summary (Rates)'!$D$90:$D$129,$A230),0)</f>
        <v>0</v>
      </c>
      <c r="E230" s="302">
        <f>IF($B230="Yes",SUMIFS('CapEx Detail Summary (Rates)'!H$90:H$129,'CapEx Detail Summary (Rates)'!$D$90:$D$129,$A230),0)</f>
        <v>0</v>
      </c>
      <c r="F230" s="302">
        <f>IF($B230="Yes",SUMIFS('CapEx Detail Summary (Rates)'!I$90:I$129,'CapEx Detail Summary (Rates)'!$D$90:$D$129,$A230),0)</f>
        <v>0</v>
      </c>
      <c r="G230" s="302">
        <f>IF($B230="Yes",SUMIFS('CapEx Detail Summary (Rates)'!J$90:J$129,'CapEx Detail Summary (Rates)'!$D$90:$D$129,$A230),0)</f>
        <v>0</v>
      </c>
      <c r="H230" s="302">
        <f>IF($B230="Yes",SUMIFS('CapEx Detail Summary (Rates)'!K$90:K$129,'CapEx Detail Summary (Rates)'!$D$90:$D$129,$A230),0)</f>
        <v>0</v>
      </c>
      <c r="I230" s="302">
        <f>IF($B230="Yes",SUMIFS('CapEx Detail Summary (Rates)'!L$90:L$129,'CapEx Detail Summary (Rates)'!$D$90:$D$129,$A230),0)</f>
        <v>0</v>
      </c>
      <c r="J230" s="302">
        <f>IF($B230="Yes",SUMIFS('CapEx Detail Summary (Rates)'!M$90:M$129,'CapEx Detail Summary (Rates)'!$D$90:$D$129,$A230),0)</f>
        <v>0</v>
      </c>
      <c r="K230" s="302">
        <f>IF($B230="Yes",SUMIFS('CapEx Detail Summary (Rates)'!N$90:N$129,'CapEx Detail Summary (Rates)'!$D$90:$D$129,$A230),0)</f>
        <v>0</v>
      </c>
      <c r="L230" s="302">
        <f>IF($B230="Yes",SUMIFS('CapEx Detail Summary (Rates)'!O$90:O$129,'CapEx Detail Summary (Rates)'!$D$90:$D$129,$A230),0)</f>
        <v>0</v>
      </c>
      <c r="M230" s="302">
        <f>IF($B230="Yes",SUMIFS('CapEx Detail Summary (Rates)'!P$90:P$129,'CapEx Detail Summary (Rates)'!$D$90:$D$129,$A230),0)</f>
        <v>0</v>
      </c>
      <c r="N230" s="302">
        <f>IF($B230="Yes",SUMIFS('CapEx Detail Summary (Rates)'!Q$90:Q$129,'CapEx Detail Summary (Rates)'!$D$90:$D$129,$A230),0)</f>
        <v>0</v>
      </c>
      <c r="O230" s="302">
        <f>IF($B230="Yes",SUMIFS('CapEx Detail Summary (Rates)'!R$90:R$129,'CapEx Detail Summary (Rates)'!$D$90:$D$129,$A230),0)</f>
        <v>0</v>
      </c>
      <c r="P230" s="302">
        <f>IF($B230="Yes",SUMIFS('CapEx Detail Summary (Rates)'!S$90:S$129,'CapEx Detail Summary (Rates)'!$D$90:$D$129,$A230),0)</f>
        <v>0</v>
      </c>
      <c r="Q230" s="302">
        <f>IF($B230="Yes",SUMIFS('CapEx Detail Summary (Rates)'!T$90:T$129,'CapEx Detail Summary (Rates)'!$D$90:$D$129,$A230),0)</f>
        <v>0</v>
      </c>
      <c r="R230" s="302">
        <f>IF($B230="Yes",SUMIFS('CapEx Detail Summary (Rates)'!U$90:U$129,'CapEx Detail Summary (Rates)'!$D$90:$D$129,$A230),0)</f>
        <v>0</v>
      </c>
      <c r="S230" s="302">
        <f>IF($B230="Yes",SUMIFS('CapEx Detail Summary (Rates)'!V$90:V$129,'CapEx Detail Summary (Rates)'!$D$90:$D$129,$A230),0)</f>
        <v>0</v>
      </c>
      <c r="T230" s="302">
        <f>IF($B230="Yes",SUMIFS('CapEx Detail Summary (Rates)'!W$90:W$129,'CapEx Detail Summary (Rates)'!$D$90:$D$129,$A230),0)</f>
        <v>0</v>
      </c>
      <c r="U230" s="302">
        <f>IF($B230="Yes",SUMIFS('CapEx Detail Summary (Rates)'!X$90:X$129,'CapEx Detail Summary (Rates)'!$D$90:$D$129,$A230),0)</f>
        <v>0</v>
      </c>
      <c r="V230" s="302">
        <f>IF($B230="Yes",SUMIFS('CapEx Detail Summary (Rates)'!Y$90:Y$129,'CapEx Detail Summary (Rates)'!$D$90:$D$129,$A230),0)</f>
        <v>0</v>
      </c>
      <c r="W230" s="302">
        <f>IF($B230="Yes",SUMIFS('CapEx Detail Summary (Rates)'!Z$90:Z$129,'CapEx Detail Summary (Rates)'!$D$90:$D$129,$A230),0)</f>
        <v>0</v>
      </c>
      <c r="X230" s="302">
        <f>IF($B230="Yes",SUMIFS('CapEx Detail Summary (Rates)'!AA$90:AA$129,'CapEx Detail Summary (Rates)'!$D$90:$D$129,$A230),0)</f>
        <v>0</v>
      </c>
      <c r="Y230" s="302">
        <f>IF($B230="Yes",SUMIFS('CapEx Detail Summary (Rates)'!AB$90:AB$129,'CapEx Detail Summary (Rates)'!$D$90:$D$129,$A230),0)</f>
        <v>0</v>
      </c>
      <c r="Z230" s="302">
        <f>IF($B230="Yes",SUMIFS('CapEx Detail Summary (Rates)'!AC$90:AC$129,'CapEx Detail Summary (Rates)'!$D$90:$D$129,$A230),0)</f>
        <v>0</v>
      </c>
      <c r="AA230" s="302">
        <f>IF($B230="Yes",SUMIFS('CapEx Detail Summary (Rates)'!AD$90:AD$129,'CapEx Detail Summary (Rates)'!$D$90:$D$129,$A230),0)</f>
        <v>0</v>
      </c>
      <c r="AB230" s="302">
        <f>IF($B230="Yes",SUMIFS('CapEx Detail Summary (Rates)'!AE$90:AE$129,'CapEx Detail Summary (Rates)'!$D$90:$D$129,$A230),0)</f>
        <v>0</v>
      </c>
      <c r="AC230" s="302">
        <f>IF($B230="Yes",SUMIFS('CapEx Detail Summary (Rates)'!AF$90:AF$129,'CapEx Detail Summary (Rates)'!$D$90:$D$129,$A230),0)</f>
        <v>0</v>
      </c>
      <c r="AD230" s="302">
        <f>IF($B230="Yes",SUMIFS('CapEx Detail Summary (Rates)'!AG$90:AG$129,'CapEx Detail Summary (Rates)'!$D$90:$D$129,$A230),0)</f>
        <v>0</v>
      </c>
      <c r="AE230" s="302">
        <f>IF($B230="Yes",SUMIFS('CapEx Detail Summary (Rates)'!AH$90:AH$129,'CapEx Detail Summary (Rates)'!$D$90:$D$129,$A230),0)</f>
        <v>0</v>
      </c>
      <c r="AF230" s="302">
        <f>IF($B230="Yes",SUMIFS('CapEx Detail Summary (Rates)'!AI$90:AI$129,'CapEx Detail Summary (Rates)'!$D$90:$D$129,$A230),0)</f>
        <v>0</v>
      </c>
      <c r="AG230" s="302">
        <f>IF($B230="Yes",SUMIFS('CapEx Detail Summary (Rates)'!AJ$90:AJ$129,'CapEx Detail Summary (Rates)'!$D$90:$D$129,$A230),0)</f>
        <v>0</v>
      </c>
      <c r="AH230" s="302">
        <f>IF($B230="Yes",SUMIFS('CapEx Detail Summary (Rates)'!AK$90:AK$129,'CapEx Detail Summary (Rates)'!$D$90:$D$129,$A230),0)</f>
        <v>0</v>
      </c>
      <c r="AI230" s="302">
        <f>IF($B230="Yes",SUMIFS('CapEx Detail Summary (Rates)'!AL$90:AL$129,'CapEx Detail Summary (Rates)'!$D$90:$D$129,$A230),0)</f>
        <v>0</v>
      </c>
      <c r="AJ230" s="302">
        <f>IF($B230="Yes",SUMIFS('CapEx Detail Summary (Rates)'!AM$90:AM$129,'CapEx Detail Summary (Rates)'!$D$90:$D$129,$A230),0)</f>
        <v>0</v>
      </c>
      <c r="AK230" s="302">
        <f>IF($B230="Yes",SUMIFS('CapEx Detail Summary (Rates)'!AN$90:AN$129,'CapEx Detail Summary (Rates)'!$D$90:$D$129,$A230),0)</f>
        <v>0</v>
      </c>
      <c r="AL230" s="302">
        <f>IF($B230="Yes",SUMIFS('CapEx Detail Summary (Rates)'!AO$90:AO$129,'CapEx Detail Summary (Rates)'!$D$90:$D$129,$A230),0)</f>
        <v>0</v>
      </c>
      <c r="AM230" s="302">
        <f>IF($B230="Yes",SUMIFS('CapEx Detail Summary (Rates)'!AP$90:AP$129,'CapEx Detail Summary (Rates)'!$D$90:$D$129,$A230),0)</f>
        <v>0</v>
      </c>
    </row>
    <row r="231" spans="1:39" x14ac:dyDescent="0.25">
      <c r="A231" s="11" t="s">
        <v>128</v>
      </c>
      <c r="B231" s="5" t="str">
        <f t="shared" si="124"/>
        <v>No</v>
      </c>
      <c r="C231" s="302">
        <f>IF($B231="Yes",SUMIFS('CapEx Detail Summary (Rates)'!F$90:F$129,'CapEx Detail Summary (Rates)'!$D$90:$D$129,$A231),0)</f>
        <v>0</v>
      </c>
      <c r="D231" s="302">
        <f>IF($B231="Yes",SUMIFS('CapEx Detail Summary (Rates)'!G$90:G$129,'CapEx Detail Summary (Rates)'!$D$90:$D$129,$A231),0)</f>
        <v>0</v>
      </c>
      <c r="E231" s="302">
        <f>IF($B231="Yes",SUMIFS('CapEx Detail Summary (Rates)'!H$90:H$129,'CapEx Detail Summary (Rates)'!$D$90:$D$129,$A231),0)</f>
        <v>0</v>
      </c>
      <c r="F231" s="302">
        <f>IF($B231="Yes",SUMIFS('CapEx Detail Summary (Rates)'!I$90:I$129,'CapEx Detail Summary (Rates)'!$D$90:$D$129,$A231),0)</f>
        <v>0</v>
      </c>
      <c r="G231" s="302">
        <f>IF($B231="Yes",SUMIFS('CapEx Detail Summary (Rates)'!J$90:J$129,'CapEx Detail Summary (Rates)'!$D$90:$D$129,$A231),0)</f>
        <v>0</v>
      </c>
      <c r="H231" s="302">
        <f>IF($B231="Yes",SUMIFS('CapEx Detail Summary (Rates)'!K$90:K$129,'CapEx Detail Summary (Rates)'!$D$90:$D$129,$A231),0)</f>
        <v>0</v>
      </c>
      <c r="I231" s="302">
        <f>IF($B231="Yes",SUMIFS('CapEx Detail Summary (Rates)'!L$90:L$129,'CapEx Detail Summary (Rates)'!$D$90:$D$129,$A231),0)</f>
        <v>0</v>
      </c>
      <c r="J231" s="302">
        <f>IF($B231="Yes",SUMIFS('CapEx Detail Summary (Rates)'!M$90:M$129,'CapEx Detail Summary (Rates)'!$D$90:$D$129,$A231),0)</f>
        <v>0</v>
      </c>
      <c r="K231" s="302">
        <f>IF($B231="Yes",SUMIFS('CapEx Detail Summary (Rates)'!N$90:N$129,'CapEx Detail Summary (Rates)'!$D$90:$D$129,$A231),0)</f>
        <v>0</v>
      </c>
      <c r="L231" s="302">
        <f>IF($B231="Yes",SUMIFS('CapEx Detail Summary (Rates)'!O$90:O$129,'CapEx Detail Summary (Rates)'!$D$90:$D$129,$A231),0)</f>
        <v>0</v>
      </c>
      <c r="M231" s="302">
        <f>IF($B231="Yes",SUMIFS('CapEx Detail Summary (Rates)'!P$90:P$129,'CapEx Detail Summary (Rates)'!$D$90:$D$129,$A231),0)</f>
        <v>0</v>
      </c>
      <c r="N231" s="302">
        <f>IF($B231="Yes",SUMIFS('CapEx Detail Summary (Rates)'!Q$90:Q$129,'CapEx Detail Summary (Rates)'!$D$90:$D$129,$A231),0)</f>
        <v>0</v>
      </c>
      <c r="O231" s="302">
        <f>IF($B231="Yes",SUMIFS('CapEx Detail Summary (Rates)'!R$90:R$129,'CapEx Detail Summary (Rates)'!$D$90:$D$129,$A231),0)</f>
        <v>0</v>
      </c>
      <c r="P231" s="302">
        <f>IF($B231="Yes",SUMIFS('CapEx Detail Summary (Rates)'!S$90:S$129,'CapEx Detail Summary (Rates)'!$D$90:$D$129,$A231),0)</f>
        <v>0</v>
      </c>
      <c r="Q231" s="302">
        <f>IF($B231="Yes",SUMIFS('CapEx Detail Summary (Rates)'!T$90:T$129,'CapEx Detail Summary (Rates)'!$D$90:$D$129,$A231),0)</f>
        <v>0</v>
      </c>
      <c r="R231" s="302">
        <f>IF($B231="Yes",SUMIFS('CapEx Detail Summary (Rates)'!U$90:U$129,'CapEx Detail Summary (Rates)'!$D$90:$D$129,$A231),0)</f>
        <v>0</v>
      </c>
      <c r="S231" s="302">
        <f>IF($B231="Yes",SUMIFS('CapEx Detail Summary (Rates)'!V$90:V$129,'CapEx Detail Summary (Rates)'!$D$90:$D$129,$A231),0)</f>
        <v>0</v>
      </c>
      <c r="T231" s="302">
        <f>IF($B231="Yes",SUMIFS('CapEx Detail Summary (Rates)'!W$90:W$129,'CapEx Detail Summary (Rates)'!$D$90:$D$129,$A231),0)</f>
        <v>0</v>
      </c>
      <c r="U231" s="302">
        <f>IF($B231="Yes",SUMIFS('CapEx Detail Summary (Rates)'!X$90:X$129,'CapEx Detail Summary (Rates)'!$D$90:$D$129,$A231),0)</f>
        <v>0</v>
      </c>
      <c r="V231" s="302">
        <f>IF($B231="Yes",SUMIFS('CapEx Detail Summary (Rates)'!Y$90:Y$129,'CapEx Detail Summary (Rates)'!$D$90:$D$129,$A231),0)</f>
        <v>0</v>
      </c>
      <c r="W231" s="302">
        <f>IF($B231="Yes",SUMIFS('CapEx Detail Summary (Rates)'!Z$90:Z$129,'CapEx Detail Summary (Rates)'!$D$90:$D$129,$A231),0)</f>
        <v>0</v>
      </c>
      <c r="X231" s="302">
        <f>IF($B231="Yes",SUMIFS('CapEx Detail Summary (Rates)'!AA$90:AA$129,'CapEx Detail Summary (Rates)'!$D$90:$D$129,$A231),0)</f>
        <v>0</v>
      </c>
      <c r="Y231" s="302">
        <f>IF($B231="Yes",SUMIFS('CapEx Detail Summary (Rates)'!AB$90:AB$129,'CapEx Detail Summary (Rates)'!$D$90:$D$129,$A231),0)</f>
        <v>0</v>
      </c>
      <c r="Z231" s="302">
        <f>IF($B231="Yes",SUMIFS('CapEx Detail Summary (Rates)'!AC$90:AC$129,'CapEx Detail Summary (Rates)'!$D$90:$D$129,$A231),0)</f>
        <v>0</v>
      </c>
      <c r="AA231" s="302">
        <f>IF($B231="Yes",SUMIFS('CapEx Detail Summary (Rates)'!AD$90:AD$129,'CapEx Detail Summary (Rates)'!$D$90:$D$129,$A231),0)</f>
        <v>0</v>
      </c>
      <c r="AB231" s="302">
        <f>IF($B231="Yes",SUMIFS('CapEx Detail Summary (Rates)'!AE$90:AE$129,'CapEx Detail Summary (Rates)'!$D$90:$D$129,$A231),0)</f>
        <v>0</v>
      </c>
      <c r="AC231" s="302">
        <f>IF($B231="Yes",SUMIFS('CapEx Detail Summary (Rates)'!AF$90:AF$129,'CapEx Detail Summary (Rates)'!$D$90:$D$129,$A231),0)</f>
        <v>0</v>
      </c>
      <c r="AD231" s="302">
        <f>IF($B231="Yes",SUMIFS('CapEx Detail Summary (Rates)'!AG$90:AG$129,'CapEx Detail Summary (Rates)'!$D$90:$D$129,$A231),0)</f>
        <v>0</v>
      </c>
      <c r="AE231" s="302">
        <f>IF($B231="Yes",SUMIFS('CapEx Detail Summary (Rates)'!AH$90:AH$129,'CapEx Detail Summary (Rates)'!$D$90:$D$129,$A231),0)</f>
        <v>0</v>
      </c>
      <c r="AF231" s="302">
        <f>IF($B231="Yes",SUMIFS('CapEx Detail Summary (Rates)'!AI$90:AI$129,'CapEx Detail Summary (Rates)'!$D$90:$D$129,$A231),0)</f>
        <v>0</v>
      </c>
      <c r="AG231" s="302">
        <f>IF($B231="Yes",SUMIFS('CapEx Detail Summary (Rates)'!AJ$90:AJ$129,'CapEx Detail Summary (Rates)'!$D$90:$D$129,$A231),0)</f>
        <v>0</v>
      </c>
      <c r="AH231" s="302">
        <f>IF($B231="Yes",SUMIFS('CapEx Detail Summary (Rates)'!AK$90:AK$129,'CapEx Detail Summary (Rates)'!$D$90:$D$129,$A231),0)</f>
        <v>0</v>
      </c>
      <c r="AI231" s="302">
        <f>IF($B231="Yes",SUMIFS('CapEx Detail Summary (Rates)'!AL$90:AL$129,'CapEx Detail Summary (Rates)'!$D$90:$D$129,$A231),0)</f>
        <v>0</v>
      </c>
      <c r="AJ231" s="302">
        <f>IF($B231="Yes",SUMIFS('CapEx Detail Summary (Rates)'!AM$90:AM$129,'CapEx Detail Summary (Rates)'!$D$90:$D$129,$A231),0)</f>
        <v>0</v>
      </c>
      <c r="AK231" s="302">
        <f>IF($B231="Yes",SUMIFS('CapEx Detail Summary (Rates)'!AN$90:AN$129,'CapEx Detail Summary (Rates)'!$D$90:$D$129,$A231),0)</f>
        <v>0</v>
      </c>
      <c r="AL231" s="302">
        <f>IF($B231="Yes",SUMIFS('CapEx Detail Summary (Rates)'!AO$90:AO$129,'CapEx Detail Summary (Rates)'!$D$90:$D$129,$A231),0)</f>
        <v>0</v>
      </c>
      <c r="AM231" s="302">
        <f>IF($B231="Yes",SUMIFS('CapEx Detail Summary (Rates)'!AP$90:AP$129,'CapEx Detail Summary (Rates)'!$D$90:$D$129,$A231),0)</f>
        <v>0</v>
      </c>
    </row>
    <row r="232" spans="1:39" x14ac:dyDescent="0.25">
      <c r="A232" s="11" t="s">
        <v>129</v>
      </c>
      <c r="B232" s="5" t="str">
        <f t="shared" si="124"/>
        <v>No</v>
      </c>
      <c r="C232" s="302">
        <f>IF($B232="Yes",SUMIFS('CapEx Detail Summary (Rates)'!F$90:F$129,'CapEx Detail Summary (Rates)'!$D$90:$D$129,$A232),0)</f>
        <v>0</v>
      </c>
      <c r="D232" s="302">
        <f>IF($B232="Yes",SUMIFS('CapEx Detail Summary (Rates)'!G$90:G$129,'CapEx Detail Summary (Rates)'!$D$90:$D$129,$A232),0)</f>
        <v>0</v>
      </c>
      <c r="E232" s="302">
        <f>IF($B232="Yes",SUMIFS('CapEx Detail Summary (Rates)'!H$90:H$129,'CapEx Detail Summary (Rates)'!$D$90:$D$129,$A232),0)</f>
        <v>0</v>
      </c>
      <c r="F232" s="302">
        <f>IF($B232="Yes",SUMIFS('CapEx Detail Summary (Rates)'!I$90:I$129,'CapEx Detail Summary (Rates)'!$D$90:$D$129,$A232),0)</f>
        <v>0</v>
      </c>
      <c r="G232" s="302">
        <f>IF($B232="Yes",SUMIFS('CapEx Detail Summary (Rates)'!J$90:J$129,'CapEx Detail Summary (Rates)'!$D$90:$D$129,$A232),0)</f>
        <v>0</v>
      </c>
      <c r="H232" s="302">
        <f>IF($B232="Yes",SUMIFS('CapEx Detail Summary (Rates)'!K$90:K$129,'CapEx Detail Summary (Rates)'!$D$90:$D$129,$A232),0)</f>
        <v>0</v>
      </c>
      <c r="I232" s="302">
        <f>IF($B232="Yes",SUMIFS('CapEx Detail Summary (Rates)'!L$90:L$129,'CapEx Detail Summary (Rates)'!$D$90:$D$129,$A232),0)</f>
        <v>0</v>
      </c>
      <c r="J232" s="302">
        <f>IF($B232="Yes",SUMIFS('CapEx Detail Summary (Rates)'!M$90:M$129,'CapEx Detail Summary (Rates)'!$D$90:$D$129,$A232),0)</f>
        <v>0</v>
      </c>
      <c r="K232" s="302">
        <f>IF($B232="Yes",SUMIFS('CapEx Detail Summary (Rates)'!N$90:N$129,'CapEx Detail Summary (Rates)'!$D$90:$D$129,$A232),0)</f>
        <v>0</v>
      </c>
      <c r="L232" s="302">
        <f>IF($B232="Yes",SUMIFS('CapEx Detail Summary (Rates)'!O$90:O$129,'CapEx Detail Summary (Rates)'!$D$90:$D$129,$A232),0)</f>
        <v>0</v>
      </c>
      <c r="M232" s="302">
        <f>IF($B232="Yes",SUMIFS('CapEx Detail Summary (Rates)'!P$90:P$129,'CapEx Detail Summary (Rates)'!$D$90:$D$129,$A232),0)</f>
        <v>0</v>
      </c>
      <c r="N232" s="302">
        <f>IF($B232="Yes",SUMIFS('CapEx Detail Summary (Rates)'!Q$90:Q$129,'CapEx Detail Summary (Rates)'!$D$90:$D$129,$A232),0)</f>
        <v>0</v>
      </c>
      <c r="O232" s="302">
        <f>IF($B232="Yes",SUMIFS('CapEx Detail Summary (Rates)'!R$90:R$129,'CapEx Detail Summary (Rates)'!$D$90:$D$129,$A232),0)</f>
        <v>0</v>
      </c>
      <c r="P232" s="302">
        <f>IF($B232="Yes",SUMIFS('CapEx Detail Summary (Rates)'!S$90:S$129,'CapEx Detail Summary (Rates)'!$D$90:$D$129,$A232),0)</f>
        <v>0</v>
      </c>
      <c r="Q232" s="302">
        <f>IF($B232="Yes",SUMIFS('CapEx Detail Summary (Rates)'!T$90:T$129,'CapEx Detail Summary (Rates)'!$D$90:$D$129,$A232),0)</f>
        <v>0</v>
      </c>
      <c r="R232" s="302">
        <f>IF($B232="Yes",SUMIFS('CapEx Detail Summary (Rates)'!U$90:U$129,'CapEx Detail Summary (Rates)'!$D$90:$D$129,$A232),0)</f>
        <v>0</v>
      </c>
      <c r="S232" s="302">
        <f>IF($B232="Yes",SUMIFS('CapEx Detail Summary (Rates)'!V$90:V$129,'CapEx Detail Summary (Rates)'!$D$90:$D$129,$A232),0)</f>
        <v>0</v>
      </c>
      <c r="T232" s="302">
        <f>IF($B232="Yes",SUMIFS('CapEx Detail Summary (Rates)'!W$90:W$129,'CapEx Detail Summary (Rates)'!$D$90:$D$129,$A232),0)</f>
        <v>0</v>
      </c>
      <c r="U232" s="302">
        <f>IF($B232="Yes",SUMIFS('CapEx Detail Summary (Rates)'!X$90:X$129,'CapEx Detail Summary (Rates)'!$D$90:$D$129,$A232),0)</f>
        <v>0</v>
      </c>
      <c r="V232" s="302">
        <f>IF($B232="Yes",SUMIFS('CapEx Detail Summary (Rates)'!Y$90:Y$129,'CapEx Detail Summary (Rates)'!$D$90:$D$129,$A232),0)</f>
        <v>0</v>
      </c>
      <c r="W232" s="302">
        <f>IF($B232="Yes",SUMIFS('CapEx Detail Summary (Rates)'!Z$90:Z$129,'CapEx Detail Summary (Rates)'!$D$90:$D$129,$A232),0)</f>
        <v>0</v>
      </c>
      <c r="X232" s="302">
        <f>IF($B232="Yes",SUMIFS('CapEx Detail Summary (Rates)'!AA$90:AA$129,'CapEx Detail Summary (Rates)'!$D$90:$D$129,$A232),0)</f>
        <v>0</v>
      </c>
      <c r="Y232" s="302">
        <f>IF($B232="Yes",SUMIFS('CapEx Detail Summary (Rates)'!AB$90:AB$129,'CapEx Detail Summary (Rates)'!$D$90:$D$129,$A232),0)</f>
        <v>0</v>
      </c>
      <c r="Z232" s="302">
        <f>IF($B232="Yes",SUMIFS('CapEx Detail Summary (Rates)'!AC$90:AC$129,'CapEx Detail Summary (Rates)'!$D$90:$D$129,$A232),0)</f>
        <v>0</v>
      </c>
      <c r="AA232" s="302">
        <f>IF($B232="Yes",SUMIFS('CapEx Detail Summary (Rates)'!AD$90:AD$129,'CapEx Detail Summary (Rates)'!$D$90:$D$129,$A232),0)</f>
        <v>0</v>
      </c>
      <c r="AB232" s="302">
        <f>IF($B232="Yes",SUMIFS('CapEx Detail Summary (Rates)'!AE$90:AE$129,'CapEx Detail Summary (Rates)'!$D$90:$D$129,$A232),0)</f>
        <v>0</v>
      </c>
      <c r="AC232" s="302">
        <f>IF($B232="Yes",SUMIFS('CapEx Detail Summary (Rates)'!AF$90:AF$129,'CapEx Detail Summary (Rates)'!$D$90:$D$129,$A232),0)</f>
        <v>0</v>
      </c>
      <c r="AD232" s="302">
        <f>IF($B232="Yes",SUMIFS('CapEx Detail Summary (Rates)'!AG$90:AG$129,'CapEx Detail Summary (Rates)'!$D$90:$D$129,$A232),0)</f>
        <v>0</v>
      </c>
      <c r="AE232" s="302">
        <f>IF($B232="Yes",SUMIFS('CapEx Detail Summary (Rates)'!AH$90:AH$129,'CapEx Detail Summary (Rates)'!$D$90:$D$129,$A232),0)</f>
        <v>0</v>
      </c>
      <c r="AF232" s="302">
        <f>IF($B232="Yes",SUMIFS('CapEx Detail Summary (Rates)'!AI$90:AI$129,'CapEx Detail Summary (Rates)'!$D$90:$D$129,$A232),0)</f>
        <v>0</v>
      </c>
      <c r="AG232" s="302">
        <f>IF($B232="Yes",SUMIFS('CapEx Detail Summary (Rates)'!AJ$90:AJ$129,'CapEx Detail Summary (Rates)'!$D$90:$D$129,$A232),0)</f>
        <v>0</v>
      </c>
      <c r="AH232" s="302">
        <f>IF($B232="Yes",SUMIFS('CapEx Detail Summary (Rates)'!AK$90:AK$129,'CapEx Detail Summary (Rates)'!$D$90:$D$129,$A232),0)</f>
        <v>0</v>
      </c>
      <c r="AI232" s="302">
        <f>IF($B232="Yes",SUMIFS('CapEx Detail Summary (Rates)'!AL$90:AL$129,'CapEx Detail Summary (Rates)'!$D$90:$D$129,$A232),0)</f>
        <v>0</v>
      </c>
      <c r="AJ232" s="302">
        <f>IF($B232="Yes",SUMIFS('CapEx Detail Summary (Rates)'!AM$90:AM$129,'CapEx Detail Summary (Rates)'!$D$90:$D$129,$A232),0)</f>
        <v>0</v>
      </c>
      <c r="AK232" s="302">
        <f>IF($B232="Yes",SUMIFS('CapEx Detail Summary (Rates)'!AN$90:AN$129,'CapEx Detail Summary (Rates)'!$D$90:$D$129,$A232),0)</f>
        <v>0</v>
      </c>
      <c r="AL232" s="302">
        <f>IF($B232="Yes",SUMIFS('CapEx Detail Summary (Rates)'!AO$90:AO$129,'CapEx Detail Summary (Rates)'!$D$90:$D$129,$A232),0)</f>
        <v>0</v>
      </c>
      <c r="AM232" s="302">
        <f>IF($B232="Yes",SUMIFS('CapEx Detail Summary (Rates)'!AP$90:AP$129,'CapEx Detail Summary (Rates)'!$D$90:$D$129,$A232),0)</f>
        <v>0</v>
      </c>
    </row>
    <row r="233" spans="1:39" x14ac:dyDescent="0.25">
      <c r="A233" s="11" t="s">
        <v>130</v>
      </c>
      <c r="B233" s="5" t="str">
        <f t="shared" si="124"/>
        <v>Yes</v>
      </c>
      <c r="C233" s="302">
        <f>IF($B233="Yes",SUMIFS('CapEx Detail Summary (Rates)'!F$90:F$129,'CapEx Detail Summary (Rates)'!$D$90:$D$129,$A233),0)</f>
        <v>0</v>
      </c>
      <c r="D233" s="302">
        <f>IF($B233="Yes",SUMIFS('CapEx Detail Summary (Rates)'!G$90:G$129,'CapEx Detail Summary (Rates)'!$D$90:$D$129,$A233),0)</f>
        <v>0</v>
      </c>
      <c r="E233" s="302">
        <f>IF($B233="Yes",SUMIFS('CapEx Detail Summary (Rates)'!H$90:H$129,'CapEx Detail Summary (Rates)'!$D$90:$D$129,$A233),0)</f>
        <v>0</v>
      </c>
      <c r="F233" s="302">
        <f>IF($B233="Yes",SUMIFS('CapEx Detail Summary (Rates)'!I$90:I$129,'CapEx Detail Summary (Rates)'!$D$90:$D$129,$A233),0)</f>
        <v>0</v>
      </c>
      <c r="G233" s="302">
        <f>IF($B233="Yes",SUMIFS('CapEx Detail Summary (Rates)'!J$90:J$129,'CapEx Detail Summary (Rates)'!$D$90:$D$129,$A233),0)</f>
        <v>0</v>
      </c>
      <c r="H233" s="302">
        <f>IF($B233="Yes",SUMIFS('CapEx Detail Summary (Rates)'!K$90:K$129,'CapEx Detail Summary (Rates)'!$D$90:$D$129,$A233),0)</f>
        <v>0</v>
      </c>
      <c r="I233" s="302">
        <f>IF($B233="Yes",SUMIFS('CapEx Detail Summary (Rates)'!L$90:L$129,'CapEx Detail Summary (Rates)'!$D$90:$D$129,$A233),0)</f>
        <v>0</v>
      </c>
      <c r="J233" s="302">
        <f>IF($B233="Yes",SUMIFS('CapEx Detail Summary (Rates)'!M$90:M$129,'CapEx Detail Summary (Rates)'!$D$90:$D$129,$A233),0)</f>
        <v>0</v>
      </c>
      <c r="K233" s="302">
        <f>IF($B233="Yes",SUMIFS('CapEx Detail Summary (Rates)'!N$90:N$129,'CapEx Detail Summary (Rates)'!$D$90:$D$129,$A233),0)</f>
        <v>0</v>
      </c>
      <c r="L233" s="302">
        <f>IF($B233="Yes",SUMIFS('CapEx Detail Summary (Rates)'!O$90:O$129,'CapEx Detail Summary (Rates)'!$D$90:$D$129,$A233),0)</f>
        <v>0</v>
      </c>
      <c r="M233" s="302">
        <f>IF($B233="Yes",SUMIFS('CapEx Detail Summary (Rates)'!P$90:P$129,'CapEx Detail Summary (Rates)'!$D$90:$D$129,$A233),0)</f>
        <v>0</v>
      </c>
      <c r="N233" s="302">
        <f>IF($B233="Yes",SUMIFS('CapEx Detail Summary (Rates)'!Q$90:Q$129,'CapEx Detail Summary (Rates)'!$D$90:$D$129,$A233),0)</f>
        <v>0</v>
      </c>
      <c r="O233" s="302">
        <f>IF($B233="Yes",SUMIFS('CapEx Detail Summary (Rates)'!R$90:R$129,'CapEx Detail Summary (Rates)'!$D$90:$D$129,$A233),0)</f>
        <v>0</v>
      </c>
      <c r="P233" s="302">
        <f>IF($B233="Yes",SUMIFS('CapEx Detail Summary (Rates)'!S$90:S$129,'CapEx Detail Summary (Rates)'!$D$90:$D$129,$A233),0)</f>
        <v>0</v>
      </c>
      <c r="Q233" s="302">
        <f>IF($B233="Yes",SUMIFS('CapEx Detail Summary (Rates)'!T$90:T$129,'CapEx Detail Summary (Rates)'!$D$90:$D$129,$A233),0)</f>
        <v>0</v>
      </c>
      <c r="R233" s="302">
        <f>IF($B233="Yes",SUMIFS('CapEx Detail Summary (Rates)'!U$90:U$129,'CapEx Detail Summary (Rates)'!$D$90:$D$129,$A233),0)</f>
        <v>0</v>
      </c>
      <c r="S233" s="302">
        <f>IF($B233="Yes",SUMIFS('CapEx Detail Summary (Rates)'!V$90:V$129,'CapEx Detail Summary (Rates)'!$D$90:$D$129,$A233),0)</f>
        <v>0</v>
      </c>
      <c r="T233" s="302">
        <f>IF($B233="Yes",SUMIFS('CapEx Detail Summary (Rates)'!W$90:W$129,'CapEx Detail Summary (Rates)'!$D$90:$D$129,$A233),0)</f>
        <v>0</v>
      </c>
      <c r="U233" s="302">
        <f>IF($B233="Yes",SUMIFS('CapEx Detail Summary (Rates)'!X$90:X$129,'CapEx Detail Summary (Rates)'!$D$90:$D$129,$A233),0)</f>
        <v>0</v>
      </c>
      <c r="V233" s="302">
        <f>IF($B233="Yes",SUMIFS('CapEx Detail Summary (Rates)'!Y$90:Y$129,'CapEx Detail Summary (Rates)'!$D$90:$D$129,$A233),0)</f>
        <v>0</v>
      </c>
      <c r="W233" s="302">
        <f>IF($B233="Yes",SUMIFS('CapEx Detail Summary (Rates)'!Z$90:Z$129,'CapEx Detail Summary (Rates)'!$D$90:$D$129,$A233),0)</f>
        <v>0</v>
      </c>
      <c r="X233" s="302">
        <f>IF($B233="Yes",SUMIFS('CapEx Detail Summary (Rates)'!AA$90:AA$129,'CapEx Detail Summary (Rates)'!$D$90:$D$129,$A233),0)</f>
        <v>0</v>
      </c>
      <c r="Y233" s="302">
        <f>IF($B233="Yes",SUMIFS('CapEx Detail Summary (Rates)'!AB$90:AB$129,'CapEx Detail Summary (Rates)'!$D$90:$D$129,$A233),0)</f>
        <v>0</v>
      </c>
      <c r="Z233" s="302">
        <f>IF($B233="Yes",SUMIFS('CapEx Detail Summary (Rates)'!AC$90:AC$129,'CapEx Detail Summary (Rates)'!$D$90:$D$129,$A233),0)</f>
        <v>0</v>
      </c>
      <c r="AA233" s="302">
        <f>IF($B233="Yes",SUMIFS('CapEx Detail Summary (Rates)'!AD$90:AD$129,'CapEx Detail Summary (Rates)'!$D$90:$D$129,$A233),0)</f>
        <v>0</v>
      </c>
      <c r="AB233" s="302">
        <f>IF($B233="Yes",SUMIFS('CapEx Detail Summary (Rates)'!AE$90:AE$129,'CapEx Detail Summary (Rates)'!$D$90:$D$129,$A233),0)</f>
        <v>0</v>
      </c>
      <c r="AC233" s="302">
        <f>IF($B233="Yes",SUMIFS('CapEx Detail Summary (Rates)'!AF$90:AF$129,'CapEx Detail Summary (Rates)'!$D$90:$D$129,$A233),0)</f>
        <v>0</v>
      </c>
      <c r="AD233" s="302">
        <f>IF($B233="Yes",SUMIFS('CapEx Detail Summary (Rates)'!AG$90:AG$129,'CapEx Detail Summary (Rates)'!$D$90:$D$129,$A233),0)</f>
        <v>0</v>
      </c>
      <c r="AE233" s="302">
        <f>IF($B233="Yes",SUMIFS('CapEx Detail Summary (Rates)'!AH$90:AH$129,'CapEx Detail Summary (Rates)'!$D$90:$D$129,$A233),0)</f>
        <v>0</v>
      </c>
      <c r="AF233" s="302">
        <f>IF($B233="Yes",SUMIFS('CapEx Detail Summary (Rates)'!AI$90:AI$129,'CapEx Detail Summary (Rates)'!$D$90:$D$129,$A233),0)</f>
        <v>100000</v>
      </c>
      <c r="AG233" s="302">
        <f>IF($B233="Yes",SUMIFS('CapEx Detail Summary (Rates)'!AJ$90:AJ$129,'CapEx Detail Summary (Rates)'!$D$90:$D$129,$A233),0)</f>
        <v>225000</v>
      </c>
      <c r="AH233" s="302">
        <f>IF($B233="Yes",SUMIFS('CapEx Detail Summary (Rates)'!AK$90:AK$129,'CapEx Detail Summary (Rates)'!$D$90:$D$129,$A233),0)</f>
        <v>0</v>
      </c>
      <c r="AI233" s="302">
        <f>IF($B233="Yes",SUMIFS('CapEx Detail Summary (Rates)'!AL$90:AL$129,'CapEx Detail Summary (Rates)'!$D$90:$D$129,$A233),0)</f>
        <v>0</v>
      </c>
      <c r="AJ233" s="302">
        <f>IF($B233="Yes",SUMIFS('CapEx Detail Summary (Rates)'!AM$90:AM$129,'CapEx Detail Summary (Rates)'!$D$90:$D$129,$A233),0)</f>
        <v>0</v>
      </c>
      <c r="AK233" s="302">
        <f>IF($B233="Yes",SUMIFS('CapEx Detail Summary (Rates)'!AN$90:AN$129,'CapEx Detail Summary (Rates)'!$D$90:$D$129,$A233),0)</f>
        <v>0</v>
      </c>
      <c r="AL233" s="302">
        <f>IF($B233="Yes",SUMIFS('CapEx Detail Summary (Rates)'!AO$90:AO$129,'CapEx Detail Summary (Rates)'!$D$90:$D$129,$A233),0)</f>
        <v>0</v>
      </c>
      <c r="AM233" s="302">
        <f>IF($B233="Yes",SUMIFS('CapEx Detail Summary (Rates)'!AP$90:AP$129,'CapEx Detail Summary (Rates)'!$D$90:$D$129,$A233),0)</f>
        <v>0</v>
      </c>
    </row>
    <row r="234" spans="1:39" x14ac:dyDescent="0.25">
      <c r="A234" s="11" t="s">
        <v>131</v>
      </c>
      <c r="B234" s="5" t="str">
        <f t="shared" si="124"/>
        <v>No</v>
      </c>
      <c r="C234" s="302">
        <f>IF($B234="Yes",SUMIFS('CapEx Detail Summary (Rates)'!F$90:F$129,'CapEx Detail Summary (Rates)'!$D$90:$D$129,$A234),0)</f>
        <v>0</v>
      </c>
      <c r="D234" s="302">
        <f>IF($B234="Yes",SUMIFS('CapEx Detail Summary (Rates)'!G$90:G$129,'CapEx Detail Summary (Rates)'!$D$90:$D$129,$A234),0)</f>
        <v>0</v>
      </c>
      <c r="E234" s="302">
        <f>IF($B234="Yes",SUMIFS('CapEx Detail Summary (Rates)'!H$90:H$129,'CapEx Detail Summary (Rates)'!$D$90:$D$129,$A234),0)</f>
        <v>0</v>
      </c>
      <c r="F234" s="302">
        <f>IF($B234="Yes",SUMIFS('CapEx Detail Summary (Rates)'!I$90:I$129,'CapEx Detail Summary (Rates)'!$D$90:$D$129,$A234),0)</f>
        <v>0</v>
      </c>
      <c r="G234" s="302">
        <f>IF($B234="Yes",SUMIFS('CapEx Detail Summary (Rates)'!J$90:J$129,'CapEx Detail Summary (Rates)'!$D$90:$D$129,$A234),0)</f>
        <v>0</v>
      </c>
      <c r="H234" s="302">
        <f>IF($B234="Yes",SUMIFS('CapEx Detail Summary (Rates)'!K$90:K$129,'CapEx Detail Summary (Rates)'!$D$90:$D$129,$A234),0)</f>
        <v>0</v>
      </c>
      <c r="I234" s="302">
        <f>IF($B234="Yes",SUMIFS('CapEx Detail Summary (Rates)'!L$90:L$129,'CapEx Detail Summary (Rates)'!$D$90:$D$129,$A234),0)</f>
        <v>0</v>
      </c>
      <c r="J234" s="302">
        <f>IF($B234="Yes",SUMIFS('CapEx Detail Summary (Rates)'!M$90:M$129,'CapEx Detail Summary (Rates)'!$D$90:$D$129,$A234),0)</f>
        <v>0</v>
      </c>
      <c r="K234" s="302">
        <f>IF($B234="Yes",SUMIFS('CapEx Detail Summary (Rates)'!N$90:N$129,'CapEx Detail Summary (Rates)'!$D$90:$D$129,$A234),0)</f>
        <v>0</v>
      </c>
      <c r="L234" s="302">
        <f>IF($B234="Yes",SUMIFS('CapEx Detail Summary (Rates)'!O$90:O$129,'CapEx Detail Summary (Rates)'!$D$90:$D$129,$A234),0)</f>
        <v>0</v>
      </c>
      <c r="M234" s="302">
        <f>IF($B234="Yes",SUMIFS('CapEx Detail Summary (Rates)'!P$90:P$129,'CapEx Detail Summary (Rates)'!$D$90:$D$129,$A234),0)</f>
        <v>0</v>
      </c>
      <c r="N234" s="302">
        <f>IF($B234="Yes",SUMIFS('CapEx Detail Summary (Rates)'!Q$90:Q$129,'CapEx Detail Summary (Rates)'!$D$90:$D$129,$A234),0)</f>
        <v>0</v>
      </c>
      <c r="O234" s="302">
        <f>IF($B234="Yes",SUMIFS('CapEx Detail Summary (Rates)'!R$90:R$129,'CapEx Detail Summary (Rates)'!$D$90:$D$129,$A234),0)</f>
        <v>0</v>
      </c>
      <c r="P234" s="302">
        <f>IF($B234="Yes",SUMIFS('CapEx Detail Summary (Rates)'!S$90:S$129,'CapEx Detail Summary (Rates)'!$D$90:$D$129,$A234),0)</f>
        <v>0</v>
      </c>
      <c r="Q234" s="302">
        <f>IF($B234="Yes",SUMIFS('CapEx Detail Summary (Rates)'!T$90:T$129,'CapEx Detail Summary (Rates)'!$D$90:$D$129,$A234),0)</f>
        <v>0</v>
      </c>
      <c r="R234" s="302">
        <f>IF($B234="Yes",SUMIFS('CapEx Detail Summary (Rates)'!U$90:U$129,'CapEx Detail Summary (Rates)'!$D$90:$D$129,$A234),0)</f>
        <v>0</v>
      </c>
      <c r="S234" s="302">
        <f>IF($B234="Yes",SUMIFS('CapEx Detail Summary (Rates)'!V$90:V$129,'CapEx Detail Summary (Rates)'!$D$90:$D$129,$A234),0)</f>
        <v>0</v>
      </c>
      <c r="T234" s="302">
        <f>IF($B234="Yes",SUMIFS('CapEx Detail Summary (Rates)'!W$90:W$129,'CapEx Detail Summary (Rates)'!$D$90:$D$129,$A234),0)</f>
        <v>0</v>
      </c>
      <c r="U234" s="302">
        <f>IF($B234="Yes",SUMIFS('CapEx Detail Summary (Rates)'!X$90:X$129,'CapEx Detail Summary (Rates)'!$D$90:$D$129,$A234),0)</f>
        <v>0</v>
      </c>
      <c r="V234" s="302">
        <f>IF($B234="Yes",SUMIFS('CapEx Detail Summary (Rates)'!Y$90:Y$129,'CapEx Detail Summary (Rates)'!$D$90:$D$129,$A234),0)</f>
        <v>0</v>
      </c>
      <c r="W234" s="302">
        <f>IF($B234="Yes",SUMIFS('CapEx Detail Summary (Rates)'!Z$90:Z$129,'CapEx Detail Summary (Rates)'!$D$90:$D$129,$A234),0)</f>
        <v>0</v>
      </c>
      <c r="X234" s="302">
        <f>IF($B234="Yes",SUMIFS('CapEx Detail Summary (Rates)'!AA$90:AA$129,'CapEx Detail Summary (Rates)'!$D$90:$D$129,$A234),0)</f>
        <v>0</v>
      </c>
      <c r="Y234" s="302">
        <f>IF($B234="Yes",SUMIFS('CapEx Detail Summary (Rates)'!AB$90:AB$129,'CapEx Detail Summary (Rates)'!$D$90:$D$129,$A234),0)</f>
        <v>0</v>
      </c>
      <c r="Z234" s="302">
        <f>IF($B234="Yes",SUMIFS('CapEx Detail Summary (Rates)'!AC$90:AC$129,'CapEx Detail Summary (Rates)'!$D$90:$D$129,$A234),0)</f>
        <v>0</v>
      </c>
      <c r="AA234" s="302">
        <f>IF($B234="Yes",SUMIFS('CapEx Detail Summary (Rates)'!AD$90:AD$129,'CapEx Detail Summary (Rates)'!$D$90:$D$129,$A234),0)</f>
        <v>0</v>
      </c>
      <c r="AB234" s="302">
        <f>IF($B234="Yes",SUMIFS('CapEx Detail Summary (Rates)'!AE$90:AE$129,'CapEx Detail Summary (Rates)'!$D$90:$D$129,$A234),0)</f>
        <v>0</v>
      </c>
      <c r="AC234" s="302">
        <f>IF($B234="Yes",SUMIFS('CapEx Detail Summary (Rates)'!AF$90:AF$129,'CapEx Detail Summary (Rates)'!$D$90:$D$129,$A234),0)</f>
        <v>0</v>
      </c>
      <c r="AD234" s="302">
        <f>IF($B234="Yes",SUMIFS('CapEx Detail Summary (Rates)'!AG$90:AG$129,'CapEx Detail Summary (Rates)'!$D$90:$D$129,$A234),0)</f>
        <v>0</v>
      </c>
      <c r="AE234" s="302">
        <f>IF($B234="Yes",SUMIFS('CapEx Detail Summary (Rates)'!AH$90:AH$129,'CapEx Detail Summary (Rates)'!$D$90:$D$129,$A234),0)</f>
        <v>0</v>
      </c>
      <c r="AF234" s="302">
        <f>IF($B234="Yes",SUMIFS('CapEx Detail Summary (Rates)'!AI$90:AI$129,'CapEx Detail Summary (Rates)'!$D$90:$D$129,$A234),0)</f>
        <v>0</v>
      </c>
      <c r="AG234" s="302">
        <f>IF($B234="Yes",SUMIFS('CapEx Detail Summary (Rates)'!AJ$90:AJ$129,'CapEx Detail Summary (Rates)'!$D$90:$D$129,$A234),0)</f>
        <v>0</v>
      </c>
      <c r="AH234" s="302">
        <f>IF($B234="Yes",SUMIFS('CapEx Detail Summary (Rates)'!AK$90:AK$129,'CapEx Detail Summary (Rates)'!$D$90:$D$129,$A234),0)</f>
        <v>0</v>
      </c>
      <c r="AI234" s="302">
        <f>IF($B234="Yes",SUMIFS('CapEx Detail Summary (Rates)'!AL$90:AL$129,'CapEx Detail Summary (Rates)'!$D$90:$D$129,$A234),0)</f>
        <v>0</v>
      </c>
      <c r="AJ234" s="302">
        <f>IF($B234="Yes",SUMIFS('CapEx Detail Summary (Rates)'!AM$90:AM$129,'CapEx Detail Summary (Rates)'!$D$90:$D$129,$A234),0)</f>
        <v>0</v>
      </c>
      <c r="AK234" s="302">
        <f>IF($B234="Yes",SUMIFS('CapEx Detail Summary (Rates)'!AN$90:AN$129,'CapEx Detail Summary (Rates)'!$D$90:$D$129,$A234),0)</f>
        <v>0</v>
      </c>
      <c r="AL234" s="302">
        <f>IF($B234="Yes",SUMIFS('CapEx Detail Summary (Rates)'!AO$90:AO$129,'CapEx Detail Summary (Rates)'!$D$90:$D$129,$A234),0)</f>
        <v>0</v>
      </c>
      <c r="AM234" s="302">
        <f>IF($B234="Yes",SUMIFS('CapEx Detail Summary (Rates)'!AP$90:AP$129,'CapEx Detail Summary (Rates)'!$D$90:$D$129,$A234),0)</f>
        <v>0</v>
      </c>
    </row>
    <row r="235" spans="1:39" x14ac:dyDescent="0.25">
      <c r="A235" s="11" t="s">
        <v>132</v>
      </c>
      <c r="B235" s="5" t="str">
        <f t="shared" si="124"/>
        <v>No</v>
      </c>
      <c r="C235" s="302">
        <f>IF($B235="Yes",SUMIFS('CapEx Detail Summary (Rates)'!F$90:F$129,'CapEx Detail Summary (Rates)'!$D$90:$D$129,$A235),0)</f>
        <v>0</v>
      </c>
      <c r="D235" s="302">
        <f>IF($B235="Yes",SUMIFS('CapEx Detail Summary (Rates)'!G$90:G$129,'CapEx Detail Summary (Rates)'!$D$90:$D$129,$A235),0)</f>
        <v>0</v>
      </c>
      <c r="E235" s="302">
        <f>IF($B235="Yes",SUMIFS('CapEx Detail Summary (Rates)'!H$90:H$129,'CapEx Detail Summary (Rates)'!$D$90:$D$129,$A235),0)</f>
        <v>0</v>
      </c>
      <c r="F235" s="302">
        <f>IF($B235="Yes",SUMIFS('CapEx Detail Summary (Rates)'!I$90:I$129,'CapEx Detail Summary (Rates)'!$D$90:$D$129,$A235),0)</f>
        <v>0</v>
      </c>
      <c r="G235" s="302">
        <f>IF($B235="Yes",SUMIFS('CapEx Detail Summary (Rates)'!J$90:J$129,'CapEx Detail Summary (Rates)'!$D$90:$D$129,$A235),0)</f>
        <v>0</v>
      </c>
      <c r="H235" s="302">
        <f>IF($B235="Yes",SUMIFS('CapEx Detail Summary (Rates)'!K$90:K$129,'CapEx Detail Summary (Rates)'!$D$90:$D$129,$A235),0)</f>
        <v>0</v>
      </c>
      <c r="I235" s="302">
        <f>IF($B235="Yes",SUMIFS('CapEx Detail Summary (Rates)'!L$90:L$129,'CapEx Detail Summary (Rates)'!$D$90:$D$129,$A235),0)</f>
        <v>0</v>
      </c>
      <c r="J235" s="302">
        <f>IF($B235="Yes",SUMIFS('CapEx Detail Summary (Rates)'!M$90:M$129,'CapEx Detail Summary (Rates)'!$D$90:$D$129,$A235),0)</f>
        <v>0</v>
      </c>
      <c r="K235" s="302">
        <f>IF($B235="Yes",SUMIFS('CapEx Detail Summary (Rates)'!N$90:N$129,'CapEx Detail Summary (Rates)'!$D$90:$D$129,$A235),0)</f>
        <v>0</v>
      </c>
      <c r="L235" s="302">
        <f>IF($B235="Yes",SUMIFS('CapEx Detail Summary (Rates)'!O$90:O$129,'CapEx Detail Summary (Rates)'!$D$90:$D$129,$A235),0)</f>
        <v>0</v>
      </c>
      <c r="M235" s="302">
        <f>IF($B235="Yes",SUMIFS('CapEx Detail Summary (Rates)'!P$90:P$129,'CapEx Detail Summary (Rates)'!$D$90:$D$129,$A235),0)</f>
        <v>0</v>
      </c>
      <c r="N235" s="302">
        <f>IF($B235="Yes",SUMIFS('CapEx Detail Summary (Rates)'!Q$90:Q$129,'CapEx Detail Summary (Rates)'!$D$90:$D$129,$A235),0)</f>
        <v>0</v>
      </c>
      <c r="O235" s="302">
        <f>IF($B235="Yes",SUMIFS('CapEx Detail Summary (Rates)'!R$90:R$129,'CapEx Detail Summary (Rates)'!$D$90:$D$129,$A235),0)</f>
        <v>0</v>
      </c>
      <c r="P235" s="302">
        <f>IF($B235="Yes",SUMIFS('CapEx Detail Summary (Rates)'!S$90:S$129,'CapEx Detail Summary (Rates)'!$D$90:$D$129,$A235),0)</f>
        <v>0</v>
      </c>
      <c r="Q235" s="302">
        <f>IF($B235="Yes",SUMIFS('CapEx Detail Summary (Rates)'!T$90:T$129,'CapEx Detail Summary (Rates)'!$D$90:$D$129,$A235),0)</f>
        <v>0</v>
      </c>
      <c r="R235" s="302">
        <f>IF($B235="Yes",SUMIFS('CapEx Detail Summary (Rates)'!U$90:U$129,'CapEx Detail Summary (Rates)'!$D$90:$D$129,$A235),0)</f>
        <v>0</v>
      </c>
      <c r="S235" s="302">
        <f>IF($B235="Yes",SUMIFS('CapEx Detail Summary (Rates)'!V$90:V$129,'CapEx Detail Summary (Rates)'!$D$90:$D$129,$A235),0)</f>
        <v>0</v>
      </c>
      <c r="T235" s="302">
        <f>IF($B235="Yes",SUMIFS('CapEx Detail Summary (Rates)'!W$90:W$129,'CapEx Detail Summary (Rates)'!$D$90:$D$129,$A235),0)</f>
        <v>0</v>
      </c>
      <c r="U235" s="302">
        <f>IF($B235="Yes",SUMIFS('CapEx Detail Summary (Rates)'!X$90:X$129,'CapEx Detail Summary (Rates)'!$D$90:$D$129,$A235),0)</f>
        <v>0</v>
      </c>
      <c r="V235" s="302">
        <f>IF($B235="Yes",SUMIFS('CapEx Detail Summary (Rates)'!Y$90:Y$129,'CapEx Detail Summary (Rates)'!$D$90:$D$129,$A235),0)</f>
        <v>0</v>
      </c>
      <c r="W235" s="302">
        <f>IF($B235="Yes",SUMIFS('CapEx Detail Summary (Rates)'!Z$90:Z$129,'CapEx Detail Summary (Rates)'!$D$90:$D$129,$A235),0)</f>
        <v>0</v>
      </c>
      <c r="X235" s="302">
        <f>IF($B235="Yes",SUMIFS('CapEx Detail Summary (Rates)'!AA$90:AA$129,'CapEx Detail Summary (Rates)'!$D$90:$D$129,$A235),0)</f>
        <v>0</v>
      </c>
      <c r="Y235" s="302">
        <f>IF($B235="Yes",SUMIFS('CapEx Detail Summary (Rates)'!AB$90:AB$129,'CapEx Detail Summary (Rates)'!$D$90:$D$129,$A235),0)</f>
        <v>0</v>
      </c>
      <c r="Z235" s="302">
        <f>IF($B235="Yes",SUMIFS('CapEx Detail Summary (Rates)'!AC$90:AC$129,'CapEx Detail Summary (Rates)'!$D$90:$D$129,$A235),0)</f>
        <v>0</v>
      </c>
      <c r="AA235" s="302">
        <f>IF($B235="Yes",SUMIFS('CapEx Detail Summary (Rates)'!AD$90:AD$129,'CapEx Detail Summary (Rates)'!$D$90:$D$129,$A235),0)</f>
        <v>0</v>
      </c>
      <c r="AB235" s="302">
        <f>IF($B235="Yes",SUMIFS('CapEx Detail Summary (Rates)'!AE$90:AE$129,'CapEx Detail Summary (Rates)'!$D$90:$D$129,$A235),0)</f>
        <v>0</v>
      </c>
      <c r="AC235" s="302">
        <f>IF($B235="Yes",SUMIFS('CapEx Detail Summary (Rates)'!AF$90:AF$129,'CapEx Detail Summary (Rates)'!$D$90:$D$129,$A235),0)</f>
        <v>0</v>
      </c>
      <c r="AD235" s="302">
        <f>IF($B235="Yes",SUMIFS('CapEx Detail Summary (Rates)'!AG$90:AG$129,'CapEx Detail Summary (Rates)'!$D$90:$D$129,$A235),0)</f>
        <v>0</v>
      </c>
      <c r="AE235" s="302">
        <f>IF($B235="Yes",SUMIFS('CapEx Detail Summary (Rates)'!AH$90:AH$129,'CapEx Detail Summary (Rates)'!$D$90:$D$129,$A235),0)</f>
        <v>0</v>
      </c>
      <c r="AF235" s="302">
        <f>IF($B235="Yes",SUMIFS('CapEx Detail Summary (Rates)'!AI$90:AI$129,'CapEx Detail Summary (Rates)'!$D$90:$D$129,$A235),0)</f>
        <v>0</v>
      </c>
      <c r="AG235" s="302">
        <f>IF($B235="Yes",SUMIFS('CapEx Detail Summary (Rates)'!AJ$90:AJ$129,'CapEx Detail Summary (Rates)'!$D$90:$D$129,$A235),0)</f>
        <v>0</v>
      </c>
      <c r="AH235" s="302">
        <f>IF($B235="Yes",SUMIFS('CapEx Detail Summary (Rates)'!AK$90:AK$129,'CapEx Detail Summary (Rates)'!$D$90:$D$129,$A235),0)</f>
        <v>0</v>
      </c>
      <c r="AI235" s="302">
        <f>IF($B235="Yes",SUMIFS('CapEx Detail Summary (Rates)'!AL$90:AL$129,'CapEx Detail Summary (Rates)'!$D$90:$D$129,$A235),0)</f>
        <v>0</v>
      </c>
      <c r="AJ235" s="302">
        <f>IF($B235="Yes",SUMIFS('CapEx Detail Summary (Rates)'!AM$90:AM$129,'CapEx Detail Summary (Rates)'!$D$90:$D$129,$A235),0)</f>
        <v>0</v>
      </c>
      <c r="AK235" s="302">
        <f>IF($B235="Yes",SUMIFS('CapEx Detail Summary (Rates)'!AN$90:AN$129,'CapEx Detail Summary (Rates)'!$D$90:$D$129,$A235),0)</f>
        <v>0</v>
      </c>
      <c r="AL235" s="302">
        <f>IF($B235="Yes",SUMIFS('CapEx Detail Summary (Rates)'!AO$90:AO$129,'CapEx Detail Summary (Rates)'!$D$90:$D$129,$A235),0)</f>
        <v>0</v>
      </c>
      <c r="AM235" s="302">
        <f>IF($B235="Yes",SUMIFS('CapEx Detail Summary (Rates)'!AP$90:AP$129,'CapEx Detail Summary (Rates)'!$D$90:$D$129,$A235),0)</f>
        <v>0</v>
      </c>
    </row>
    <row r="236" spans="1:39" x14ac:dyDescent="0.25">
      <c r="A236" s="11" t="s">
        <v>133</v>
      </c>
      <c r="B236" s="5" t="str">
        <f t="shared" si="124"/>
        <v>No</v>
      </c>
      <c r="C236" s="302">
        <f>IF($B236="Yes",SUMIFS('CapEx Detail Summary (Rates)'!F$90:F$129,'CapEx Detail Summary (Rates)'!$D$90:$D$129,$A236),0)</f>
        <v>0</v>
      </c>
      <c r="D236" s="302">
        <f>IF($B236="Yes",SUMIFS('CapEx Detail Summary (Rates)'!G$90:G$129,'CapEx Detail Summary (Rates)'!$D$90:$D$129,$A236),0)</f>
        <v>0</v>
      </c>
      <c r="E236" s="302">
        <f>IF($B236="Yes",SUMIFS('CapEx Detail Summary (Rates)'!H$90:H$129,'CapEx Detail Summary (Rates)'!$D$90:$D$129,$A236),0)</f>
        <v>0</v>
      </c>
      <c r="F236" s="302">
        <f>IF($B236="Yes",SUMIFS('CapEx Detail Summary (Rates)'!I$90:I$129,'CapEx Detail Summary (Rates)'!$D$90:$D$129,$A236),0)</f>
        <v>0</v>
      </c>
      <c r="G236" s="302">
        <f>IF($B236="Yes",SUMIFS('CapEx Detail Summary (Rates)'!J$90:J$129,'CapEx Detail Summary (Rates)'!$D$90:$D$129,$A236),0)</f>
        <v>0</v>
      </c>
      <c r="H236" s="302">
        <f>IF($B236="Yes",SUMIFS('CapEx Detail Summary (Rates)'!K$90:K$129,'CapEx Detail Summary (Rates)'!$D$90:$D$129,$A236),0)</f>
        <v>0</v>
      </c>
      <c r="I236" s="302">
        <f>IF($B236="Yes",SUMIFS('CapEx Detail Summary (Rates)'!L$90:L$129,'CapEx Detail Summary (Rates)'!$D$90:$D$129,$A236),0)</f>
        <v>0</v>
      </c>
      <c r="J236" s="302">
        <f>IF($B236="Yes",SUMIFS('CapEx Detail Summary (Rates)'!M$90:M$129,'CapEx Detail Summary (Rates)'!$D$90:$D$129,$A236),0)</f>
        <v>0</v>
      </c>
      <c r="K236" s="302">
        <f>IF($B236="Yes",SUMIFS('CapEx Detail Summary (Rates)'!N$90:N$129,'CapEx Detail Summary (Rates)'!$D$90:$D$129,$A236),0)</f>
        <v>0</v>
      </c>
      <c r="L236" s="302">
        <f>IF($B236="Yes",SUMIFS('CapEx Detail Summary (Rates)'!O$90:O$129,'CapEx Detail Summary (Rates)'!$D$90:$D$129,$A236),0)</f>
        <v>0</v>
      </c>
      <c r="M236" s="302">
        <f>IF($B236="Yes",SUMIFS('CapEx Detail Summary (Rates)'!P$90:P$129,'CapEx Detail Summary (Rates)'!$D$90:$D$129,$A236),0)</f>
        <v>0</v>
      </c>
      <c r="N236" s="302">
        <f>IF($B236="Yes",SUMIFS('CapEx Detail Summary (Rates)'!Q$90:Q$129,'CapEx Detail Summary (Rates)'!$D$90:$D$129,$A236),0)</f>
        <v>0</v>
      </c>
      <c r="O236" s="302">
        <f>IF($B236="Yes",SUMIFS('CapEx Detail Summary (Rates)'!R$90:R$129,'CapEx Detail Summary (Rates)'!$D$90:$D$129,$A236),0)</f>
        <v>0</v>
      </c>
      <c r="P236" s="302">
        <f>IF($B236="Yes",SUMIFS('CapEx Detail Summary (Rates)'!S$90:S$129,'CapEx Detail Summary (Rates)'!$D$90:$D$129,$A236),0)</f>
        <v>0</v>
      </c>
      <c r="Q236" s="302">
        <f>IF($B236="Yes",SUMIFS('CapEx Detail Summary (Rates)'!T$90:T$129,'CapEx Detail Summary (Rates)'!$D$90:$D$129,$A236),0)</f>
        <v>0</v>
      </c>
      <c r="R236" s="302">
        <f>IF($B236="Yes",SUMIFS('CapEx Detail Summary (Rates)'!U$90:U$129,'CapEx Detail Summary (Rates)'!$D$90:$D$129,$A236),0)</f>
        <v>0</v>
      </c>
      <c r="S236" s="302">
        <f>IF($B236="Yes",SUMIFS('CapEx Detail Summary (Rates)'!V$90:V$129,'CapEx Detail Summary (Rates)'!$D$90:$D$129,$A236),0)</f>
        <v>0</v>
      </c>
      <c r="T236" s="302">
        <f>IF($B236="Yes",SUMIFS('CapEx Detail Summary (Rates)'!W$90:W$129,'CapEx Detail Summary (Rates)'!$D$90:$D$129,$A236),0)</f>
        <v>0</v>
      </c>
      <c r="U236" s="302">
        <f>IF($B236="Yes",SUMIFS('CapEx Detail Summary (Rates)'!X$90:X$129,'CapEx Detail Summary (Rates)'!$D$90:$D$129,$A236),0)</f>
        <v>0</v>
      </c>
      <c r="V236" s="302">
        <f>IF($B236="Yes",SUMIFS('CapEx Detail Summary (Rates)'!Y$90:Y$129,'CapEx Detail Summary (Rates)'!$D$90:$D$129,$A236),0)</f>
        <v>0</v>
      </c>
      <c r="W236" s="302">
        <f>IF($B236="Yes",SUMIFS('CapEx Detail Summary (Rates)'!Z$90:Z$129,'CapEx Detail Summary (Rates)'!$D$90:$D$129,$A236),0)</f>
        <v>0</v>
      </c>
      <c r="X236" s="302">
        <f>IF($B236="Yes",SUMIFS('CapEx Detail Summary (Rates)'!AA$90:AA$129,'CapEx Detail Summary (Rates)'!$D$90:$D$129,$A236),0)</f>
        <v>0</v>
      </c>
      <c r="Y236" s="302">
        <f>IF($B236="Yes",SUMIFS('CapEx Detail Summary (Rates)'!AB$90:AB$129,'CapEx Detail Summary (Rates)'!$D$90:$D$129,$A236),0)</f>
        <v>0</v>
      </c>
      <c r="Z236" s="302">
        <f>IF($B236="Yes",SUMIFS('CapEx Detail Summary (Rates)'!AC$90:AC$129,'CapEx Detail Summary (Rates)'!$D$90:$D$129,$A236),0)</f>
        <v>0</v>
      </c>
      <c r="AA236" s="302">
        <f>IF($B236="Yes",SUMIFS('CapEx Detail Summary (Rates)'!AD$90:AD$129,'CapEx Detail Summary (Rates)'!$D$90:$D$129,$A236),0)</f>
        <v>0</v>
      </c>
      <c r="AB236" s="302">
        <f>IF($B236="Yes",SUMIFS('CapEx Detail Summary (Rates)'!AE$90:AE$129,'CapEx Detail Summary (Rates)'!$D$90:$D$129,$A236),0)</f>
        <v>0</v>
      </c>
      <c r="AC236" s="302">
        <f>IF($B236="Yes",SUMIFS('CapEx Detail Summary (Rates)'!AF$90:AF$129,'CapEx Detail Summary (Rates)'!$D$90:$D$129,$A236),0)</f>
        <v>0</v>
      </c>
      <c r="AD236" s="302">
        <f>IF($B236="Yes",SUMIFS('CapEx Detail Summary (Rates)'!AG$90:AG$129,'CapEx Detail Summary (Rates)'!$D$90:$D$129,$A236),0)</f>
        <v>0</v>
      </c>
      <c r="AE236" s="302">
        <f>IF($B236="Yes",SUMIFS('CapEx Detail Summary (Rates)'!AH$90:AH$129,'CapEx Detail Summary (Rates)'!$D$90:$D$129,$A236),0)</f>
        <v>0</v>
      </c>
      <c r="AF236" s="302">
        <f>IF($B236="Yes",SUMIFS('CapEx Detail Summary (Rates)'!AI$90:AI$129,'CapEx Detail Summary (Rates)'!$D$90:$D$129,$A236),0)</f>
        <v>0</v>
      </c>
      <c r="AG236" s="302">
        <f>IF($B236="Yes",SUMIFS('CapEx Detail Summary (Rates)'!AJ$90:AJ$129,'CapEx Detail Summary (Rates)'!$D$90:$D$129,$A236),0)</f>
        <v>0</v>
      </c>
      <c r="AH236" s="302">
        <f>IF($B236="Yes",SUMIFS('CapEx Detail Summary (Rates)'!AK$90:AK$129,'CapEx Detail Summary (Rates)'!$D$90:$D$129,$A236),0)</f>
        <v>0</v>
      </c>
      <c r="AI236" s="302">
        <f>IF($B236="Yes",SUMIFS('CapEx Detail Summary (Rates)'!AL$90:AL$129,'CapEx Detail Summary (Rates)'!$D$90:$D$129,$A236),0)</f>
        <v>0</v>
      </c>
      <c r="AJ236" s="302">
        <f>IF($B236="Yes",SUMIFS('CapEx Detail Summary (Rates)'!AM$90:AM$129,'CapEx Detail Summary (Rates)'!$D$90:$D$129,$A236),0)</f>
        <v>0</v>
      </c>
      <c r="AK236" s="302">
        <f>IF($B236="Yes",SUMIFS('CapEx Detail Summary (Rates)'!AN$90:AN$129,'CapEx Detail Summary (Rates)'!$D$90:$D$129,$A236),0)</f>
        <v>0</v>
      </c>
      <c r="AL236" s="302">
        <f>IF($B236="Yes",SUMIFS('CapEx Detail Summary (Rates)'!AO$90:AO$129,'CapEx Detail Summary (Rates)'!$D$90:$D$129,$A236),0)</f>
        <v>0</v>
      </c>
      <c r="AM236" s="302">
        <f>IF($B236="Yes",SUMIFS('CapEx Detail Summary (Rates)'!AP$90:AP$129,'CapEx Detail Summary (Rates)'!$D$90:$D$129,$A236),0)</f>
        <v>0</v>
      </c>
    </row>
    <row r="237" spans="1:39" x14ac:dyDescent="0.25">
      <c r="A237" s="11" t="s">
        <v>134</v>
      </c>
      <c r="B237" s="5" t="str">
        <f t="shared" si="124"/>
        <v>Yes</v>
      </c>
      <c r="C237" s="302">
        <f>IF($B237="Yes",SUMIFS('CapEx Detail Summary (Rates)'!F$90:F$129,'CapEx Detail Summary (Rates)'!$D$90:$D$129,$A237),0)</f>
        <v>0</v>
      </c>
      <c r="D237" s="302">
        <f>IF($B237="Yes",SUMIFS('CapEx Detail Summary (Rates)'!G$90:G$129,'CapEx Detail Summary (Rates)'!$D$90:$D$129,$A237),0)</f>
        <v>0</v>
      </c>
      <c r="E237" s="302">
        <f>IF($B237="Yes",SUMIFS('CapEx Detail Summary (Rates)'!H$90:H$129,'CapEx Detail Summary (Rates)'!$D$90:$D$129,$A237),0)</f>
        <v>0</v>
      </c>
      <c r="F237" s="302">
        <f>IF($B237="Yes",SUMIFS('CapEx Detail Summary (Rates)'!I$90:I$129,'CapEx Detail Summary (Rates)'!$D$90:$D$129,$A237),0)</f>
        <v>0</v>
      </c>
      <c r="G237" s="302">
        <f>IF($B237="Yes",SUMIFS('CapEx Detail Summary (Rates)'!J$90:J$129,'CapEx Detail Summary (Rates)'!$D$90:$D$129,$A237),0)</f>
        <v>0</v>
      </c>
      <c r="H237" s="302">
        <f>IF($B237="Yes",SUMIFS('CapEx Detail Summary (Rates)'!K$90:K$129,'CapEx Detail Summary (Rates)'!$D$90:$D$129,$A237),0)</f>
        <v>0</v>
      </c>
      <c r="I237" s="302">
        <f>IF($B237="Yes",SUMIFS('CapEx Detail Summary (Rates)'!L$90:L$129,'CapEx Detail Summary (Rates)'!$D$90:$D$129,$A237),0)</f>
        <v>0</v>
      </c>
      <c r="J237" s="302">
        <f>IF($B237="Yes",SUMIFS('CapEx Detail Summary (Rates)'!M$90:M$129,'CapEx Detail Summary (Rates)'!$D$90:$D$129,$A237),0)</f>
        <v>0</v>
      </c>
      <c r="K237" s="302">
        <f>IF($B237="Yes",SUMIFS('CapEx Detail Summary (Rates)'!N$90:N$129,'CapEx Detail Summary (Rates)'!$D$90:$D$129,$A237),0)</f>
        <v>0</v>
      </c>
      <c r="L237" s="302">
        <f>IF($B237="Yes",SUMIFS('CapEx Detail Summary (Rates)'!O$90:O$129,'CapEx Detail Summary (Rates)'!$D$90:$D$129,$A237),0)</f>
        <v>0</v>
      </c>
      <c r="M237" s="302">
        <f>IF($B237="Yes",SUMIFS('CapEx Detail Summary (Rates)'!P$90:P$129,'CapEx Detail Summary (Rates)'!$D$90:$D$129,$A237),0)</f>
        <v>0</v>
      </c>
      <c r="N237" s="302">
        <f>IF($B237="Yes",SUMIFS('CapEx Detail Summary (Rates)'!Q$90:Q$129,'CapEx Detail Summary (Rates)'!$D$90:$D$129,$A237),0)</f>
        <v>0</v>
      </c>
      <c r="O237" s="302">
        <f>IF($B237="Yes",SUMIFS('CapEx Detail Summary (Rates)'!R$90:R$129,'CapEx Detail Summary (Rates)'!$D$90:$D$129,$A237),0)</f>
        <v>0</v>
      </c>
      <c r="P237" s="302">
        <f>IF($B237="Yes",SUMIFS('CapEx Detail Summary (Rates)'!S$90:S$129,'CapEx Detail Summary (Rates)'!$D$90:$D$129,$A237),0)</f>
        <v>0</v>
      </c>
      <c r="Q237" s="302">
        <f>IF($B237="Yes",SUMIFS('CapEx Detail Summary (Rates)'!T$90:T$129,'CapEx Detail Summary (Rates)'!$D$90:$D$129,$A237),0)</f>
        <v>0</v>
      </c>
      <c r="R237" s="302">
        <f>IF($B237="Yes",SUMIFS('CapEx Detail Summary (Rates)'!U$90:U$129,'CapEx Detail Summary (Rates)'!$D$90:$D$129,$A237),0)</f>
        <v>0</v>
      </c>
      <c r="S237" s="302">
        <f>IF($B237="Yes",SUMIFS('CapEx Detail Summary (Rates)'!V$90:V$129,'CapEx Detail Summary (Rates)'!$D$90:$D$129,$A237),0)</f>
        <v>0</v>
      </c>
      <c r="T237" s="302">
        <f>IF($B237="Yes",SUMIFS('CapEx Detail Summary (Rates)'!W$90:W$129,'CapEx Detail Summary (Rates)'!$D$90:$D$129,$A237),0)</f>
        <v>0</v>
      </c>
      <c r="U237" s="302">
        <f>IF($B237="Yes",SUMIFS('CapEx Detail Summary (Rates)'!X$90:X$129,'CapEx Detail Summary (Rates)'!$D$90:$D$129,$A237),0)</f>
        <v>0</v>
      </c>
      <c r="V237" s="302">
        <f>IF($B237="Yes",SUMIFS('CapEx Detail Summary (Rates)'!Y$90:Y$129,'CapEx Detail Summary (Rates)'!$D$90:$D$129,$A237),0)</f>
        <v>0</v>
      </c>
      <c r="W237" s="302">
        <f>IF($B237="Yes",SUMIFS('CapEx Detail Summary (Rates)'!Z$90:Z$129,'CapEx Detail Summary (Rates)'!$D$90:$D$129,$A237),0)</f>
        <v>0</v>
      </c>
      <c r="X237" s="302">
        <f>IF($B237="Yes",SUMIFS('CapEx Detail Summary (Rates)'!AA$90:AA$129,'CapEx Detail Summary (Rates)'!$D$90:$D$129,$A237),0)</f>
        <v>0</v>
      </c>
      <c r="Y237" s="302">
        <f>IF($B237="Yes",SUMIFS('CapEx Detail Summary (Rates)'!AB$90:AB$129,'CapEx Detail Summary (Rates)'!$D$90:$D$129,$A237),0)</f>
        <v>0</v>
      </c>
      <c r="Z237" s="302">
        <f>IF($B237="Yes",SUMIFS('CapEx Detail Summary (Rates)'!AC$90:AC$129,'CapEx Detail Summary (Rates)'!$D$90:$D$129,$A237),0)</f>
        <v>0</v>
      </c>
      <c r="AA237" s="302">
        <f>IF($B237="Yes",SUMIFS('CapEx Detail Summary (Rates)'!AD$90:AD$129,'CapEx Detail Summary (Rates)'!$D$90:$D$129,$A237),0)</f>
        <v>0</v>
      </c>
      <c r="AB237" s="302">
        <f>IF($B237="Yes",SUMIFS('CapEx Detail Summary (Rates)'!AE$90:AE$129,'CapEx Detail Summary (Rates)'!$D$90:$D$129,$A237),0)</f>
        <v>0</v>
      </c>
      <c r="AC237" s="302">
        <f>IF($B237="Yes",SUMIFS('CapEx Detail Summary (Rates)'!AF$90:AF$129,'CapEx Detail Summary (Rates)'!$D$90:$D$129,$A237),0)</f>
        <v>0</v>
      </c>
      <c r="AD237" s="302">
        <f>IF($B237="Yes",SUMIFS('CapEx Detail Summary (Rates)'!AG$90:AG$129,'CapEx Detail Summary (Rates)'!$D$90:$D$129,$A237),0)</f>
        <v>0</v>
      </c>
      <c r="AE237" s="302">
        <f>IF($B237="Yes",SUMIFS('CapEx Detail Summary (Rates)'!AH$90:AH$129,'CapEx Detail Summary (Rates)'!$D$90:$D$129,$A237),0)</f>
        <v>0</v>
      </c>
      <c r="AF237" s="302">
        <f>IF($B237="Yes",SUMIFS('CapEx Detail Summary (Rates)'!AI$90:AI$129,'CapEx Detail Summary (Rates)'!$D$90:$D$129,$A237),0)</f>
        <v>0</v>
      </c>
      <c r="AG237" s="302">
        <f>IF($B237="Yes",SUMIFS('CapEx Detail Summary (Rates)'!AJ$90:AJ$129,'CapEx Detail Summary (Rates)'!$D$90:$D$129,$A237),0)</f>
        <v>0</v>
      </c>
      <c r="AH237" s="302">
        <f>IF($B237="Yes",SUMIFS('CapEx Detail Summary (Rates)'!AK$90:AK$129,'CapEx Detail Summary (Rates)'!$D$90:$D$129,$A237),0)</f>
        <v>0</v>
      </c>
      <c r="AI237" s="302">
        <f>IF($B237="Yes",SUMIFS('CapEx Detail Summary (Rates)'!AL$90:AL$129,'CapEx Detail Summary (Rates)'!$D$90:$D$129,$A237),0)</f>
        <v>0</v>
      </c>
      <c r="AJ237" s="302">
        <f>IF($B237="Yes",SUMIFS('CapEx Detail Summary (Rates)'!AM$90:AM$129,'CapEx Detail Summary (Rates)'!$D$90:$D$129,$A237),0)</f>
        <v>0</v>
      </c>
      <c r="AK237" s="302">
        <f>IF($B237="Yes",SUMIFS('CapEx Detail Summary (Rates)'!AN$90:AN$129,'CapEx Detail Summary (Rates)'!$D$90:$D$129,$A237),0)</f>
        <v>50000</v>
      </c>
      <c r="AL237" s="302">
        <f>IF($B237="Yes",SUMIFS('CapEx Detail Summary (Rates)'!AO$90:AO$129,'CapEx Detail Summary (Rates)'!$D$90:$D$129,$A237),0)</f>
        <v>75000</v>
      </c>
      <c r="AM237" s="302">
        <f>IF($B237="Yes",SUMIFS('CapEx Detail Summary (Rates)'!AP$90:AP$129,'CapEx Detail Summary (Rates)'!$D$90:$D$129,$A237),0)</f>
        <v>75000</v>
      </c>
    </row>
    <row r="238" spans="1:39" x14ac:dyDescent="0.25">
      <c r="A238" s="11"/>
      <c r="C238" s="14">
        <f t="shared" ref="C238:D238" si="125">SUM(C184:C237)</f>
        <v>0</v>
      </c>
      <c r="D238" s="14">
        <f t="shared" si="125"/>
        <v>283302.25836894847</v>
      </c>
      <c r="E238" s="14">
        <f t="shared" ref="E238:P238" si="126">SUM(E184:E237)</f>
        <v>296495.70213789685</v>
      </c>
      <c r="F238" s="14">
        <f t="shared" si="126"/>
        <v>494990.29291934526</v>
      </c>
      <c r="G238" s="14">
        <f t="shared" si="126"/>
        <v>545224.37751934526</v>
      </c>
      <c r="H238" s="14">
        <f t="shared" si="126"/>
        <v>520370.60189434525</v>
      </c>
      <c r="I238" s="14">
        <f t="shared" si="126"/>
        <v>704822.60847579374</v>
      </c>
      <c r="J238" s="14">
        <f t="shared" si="126"/>
        <v>637224.75847579364</v>
      </c>
      <c r="K238" s="14">
        <f t="shared" si="126"/>
        <v>648819.06887579372</v>
      </c>
      <c r="L238" s="14">
        <f t="shared" si="126"/>
        <v>659927.40606329369</v>
      </c>
      <c r="M238" s="14">
        <f t="shared" si="126"/>
        <v>601748.80847579369</v>
      </c>
      <c r="N238" s="14">
        <f t="shared" si="126"/>
        <v>459071.35847579374</v>
      </c>
      <c r="O238" s="14">
        <f t="shared" si="126"/>
        <v>381128.31107579375</v>
      </c>
      <c r="P238" s="14">
        <f t="shared" si="126"/>
        <v>191597.20089445522</v>
      </c>
      <c r="Q238" s="14">
        <f t="shared" ref="Q238:AB238" si="127">SUM(Q184:Q237)</f>
        <v>223683.36075749711</v>
      </c>
      <c r="R238" s="14">
        <f t="shared" si="127"/>
        <v>490683.60715686611</v>
      </c>
      <c r="S238" s="14">
        <f t="shared" si="127"/>
        <v>623088.67595021927</v>
      </c>
      <c r="T238" s="14">
        <f t="shared" si="127"/>
        <v>565451.25774091191</v>
      </c>
      <c r="U238" s="14">
        <f t="shared" si="127"/>
        <v>752078.48049262771</v>
      </c>
      <c r="V238" s="14">
        <f t="shared" si="127"/>
        <v>716956.46134676749</v>
      </c>
      <c r="W238" s="14">
        <f t="shared" si="127"/>
        <v>782103.25315427221</v>
      </c>
      <c r="X238" s="14">
        <f t="shared" si="127"/>
        <v>814384.58660840068</v>
      </c>
      <c r="Y238" s="14">
        <f t="shared" si="127"/>
        <v>855396.30319947388</v>
      </c>
      <c r="Z238" s="14">
        <f t="shared" si="127"/>
        <v>549396.4073393048</v>
      </c>
      <c r="AA238" s="14">
        <f t="shared" si="127"/>
        <v>433976.31383522064</v>
      </c>
      <c r="AB238" s="14">
        <f t="shared" si="127"/>
        <v>580419.31210141326</v>
      </c>
      <c r="AC238" s="14">
        <f t="shared" ref="AC238:AM238" si="128">SUM(AC184:AC237)</f>
        <v>611669.31210141326</v>
      </c>
      <c r="AD238" s="14">
        <f t="shared" si="128"/>
        <v>865419.31210141326</v>
      </c>
      <c r="AE238" s="14">
        <f t="shared" si="128"/>
        <v>990419.31210141326</v>
      </c>
      <c r="AF238" s="14">
        <f t="shared" si="128"/>
        <v>1090419.3121014133</v>
      </c>
      <c r="AG238" s="14">
        <f t="shared" si="128"/>
        <v>1146491.4814669327</v>
      </c>
      <c r="AH238" s="14">
        <f t="shared" si="128"/>
        <v>831669.31210141326</v>
      </c>
      <c r="AI238" s="14">
        <f t="shared" si="128"/>
        <v>851669.31210141326</v>
      </c>
      <c r="AJ238" s="14">
        <f t="shared" si="128"/>
        <v>831669.31210141326</v>
      </c>
      <c r="AK238" s="14">
        <f t="shared" si="128"/>
        <v>1031669.3121014133</v>
      </c>
      <c r="AL238" s="14">
        <f t="shared" si="128"/>
        <v>956669.31210141326</v>
      </c>
      <c r="AM238" s="14">
        <f t="shared" si="128"/>
        <v>606669.31210141326</v>
      </c>
    </row>
    <row r="240" spans="1:39" x14ac:dyDescent="0.25">
      <c r="A240" s="8" t="s">
        <v>141</v>
      </c>
      <c r="C240" s="5" t="str">
        <f t="shared" ref="C240:AB240" si="129">C$7</f>
        <v>Forecasted</v>
      </c>
      <c r="D240" s="5" t="str">
        <f t="shared" si="129"/>
        <v>Forecasted</v>
      </c>
      <c r="E240" s="5" t="str">
        <f t="shared" si="129"/>
        <v>Forecasted</v>
      </c>
      <c r="F240" s="5" t="str">
        <f t="shared" si="129"/>
        <v>Forecasted</v>
      </c>
      <c r="G240" s="5" t="str">
        <f t="shared" si="129"/>
        <v>Forecasted</v>
      </c>
      <c r="H240" s="5" t="str">
        <f t="shared" si="129"/>
        <v>Forecasted</v>
      </c>
      <c r="I240" s="5" t="str">
        <f t="shared" si="129"/>
        <v>Forecasted</v>
      </c>
      <c r="J240" s="5" t="str">
        <f t="shared" si="129"/>
        <v>Forecasted</v>
      </c>
      <c r="K240" s="5" t="str">
        <f t="shared" si="129"/>
        <v>Forecasted</v>
      </c>
      <c r="L240" s="5" t="str">
        <f t="shared" si="129"/>
        <v>Forecasted</v>
      </c>
      <c r="M240" s="5" t="str">
        <f t="shared" si="129"/>
        <v>Forecasted</v>
      </c>
      <c r="N240" s="5" t="str">
        <f t="shared" si="129"/>
        <v>Forecasted</v>
      </c>
      <c r="O240" s="5" t="str">
        <f t="shared" si="129"/>
        <v>Forecasted</v>
      </c>
      <c r="P240" s="5" t="str">
        <f t="shared" si="129"/>
        <v>Forecasted</v>
      </c>
      <c r="Q240" s="5" t="str">
        <f t="shared" si="129"/>
        <v>Forecasted</v>
      </c>
      <c r="R240" s="5" t="str">
        <f t="shared" si="129"/>
        <v>Forecasted</v>
      </c>
      <c r="S240" s="5" t="str">
        <f t="shared" si="129"/>
        <v>Forecasted</v>
      </c>
      <c r="T240" s="5" t="str">
        <f t="shared" si="129"/>
        <v>Forecasted</v>
      </c>
      <c r="U240" s="5" t="str">
        <f t="shared" si="129"/>
        <v>Forecasted</v>
      </c>
      <c r="V240" s="5" t="str">
        <f t="shared" si="129"/>
        <v>Forecasted</v>
      </c>
      <c r="W240" s="5" t="str">
        <f t="shared" si="129"/>
        <v>Forecasted</v>
      </c>
      <c r="X240" s="5" t="str">
        <f t="shared" si="129"/>
        <v>Forecasted</v>
      </c>
      <c r="Y240" s="5" t="str">
        <f t="shared" si="129"/>
        <v>Forecasted</v>
      </c>
      <c r="Z240" s="5" t="str">
        <f t="shared" si="129"/>
        <v>Forecasted</v>
      </c>
      <c r="AA240" s="5" t="str">
        <f t="shared" ref="AA240" si="130">AA$7</f>
        <v>Forecasted</v>
      </c>
      <c r="AB240" s="5" t="str">
        <f t="shared" si="129"/>
        <v>Forecasted</v>
      </c>
      <c r="AC240" s="5" t="str">
        <f t="shared" ref="AC240:AM240" si="131">AC$7</f>
        <v>Forecasted</v>
      </c>
      <c r="AD240" s="5" t="str">
        <f t="shared" si="131"/>
        <v>Forecasted</v>
      </c>
      <c r="AE240" s="5" t="str">
        <f t="shared" si="131"/>
        <v>Forecasted</v>
      </c>
      <c r="AF240" s="5" t="str">
        <f t="shared" si="131"/>
        <v>Forecasted</v>
      </c>
      <c r="AG240" s="5" t="str">
        <f t="shared" si="131"/>
        <v>Forecasted</v>
      </c>
      <c r="AH240" s="5" t="str">
        <f t="shared" si="131"/>
        <v>Forecasted</v>
      </c>
      <c r="AI240" s="5" t="str">
        <f t="shared" si="131"/>
        <v>Forecasted</v>
      </c>
      <c r="AJ240" s="5" t="str">
        <f t="shared" si="131"/>
        <v>Forecasted</v>
      </c>
      <c r="AK240" s="5" t="str">
        <f t="shared" si="131"/>
        <v>Forecasted</v>
      </c>
      <c r="AL240" s="5" t="str">
        <f t="shared" si="131"/>
        <v>Forecasted</v>
      </c>
      <c r="AM240" s="5" t="str">
        <f t="shared" si="131"/>
        <v>Forecasted</v>
      </c>
    </row>
    <row r="241" spans="1:39" x14ac:dyDescent="0.25">
      <c r="B241" s="9" t="s">
        <v>78</v>
      </c>
      <c r="C241" s="10">
        <f t="shared" ref="C241:AB241" si="132">C$8</f>
        <v>46387</v>
      </c>
      <c r="D241" s="10">
        <f t="shared" si="132"/>
        <v>46418</v>
      </c>
      <c r="E241" s="10">
        <f t="shared" si="132"/>
        <v>46446</v>
      </c>
      <c r="F241" s="10">
        <f t="shared" si="132"/>
        <v>46477</v>
      </c>
      <c r="G241" s="10">
        <f t="shared" si="132"/>
        <v>46507</v>
      </c>
      <c r="H241" s="10">
        <f t="shared" si="132"/>
        <v>46538</v>
      </c>
      <c r="I241" s="10">
        <f t="shared" si="132"/>
        <v>46568</v>
      </c>
      <c r="J241" s="10">
        <f t="shared" si="132"/>
        <v>46599</v>
      </c>
      <c r="K241" s="10">
        <f t="shared" si="132"/>
        <v>46630</v>
      </c>
      <c r="L241" s="10">
        <f t="shared" si="132"/>
        <v>46660</v>
      </c>
      <c r="M241" s="10">
        <f t="shared" si="132"/>
        <v>46691</v>
      </c>
      <c r="N241" s="10">
        <f t="shared" si="132"/>
        <v>46721</v>
      </c>
      <c r="O241" s="10">
        <f t="shared" si="132"/>
        <v>46752</v>
      </c>
      <c r="P241" s="10">
        <f t="shared" si="132"/>
        <v>46783</v>
      </c>
      <c r="Q241" s="10">
        <f t="shared" si="132"/>
        <v>46812</v>
      </c>
      <c r="R241" s="10">
        <f t="shared" si="132"/>
        <v>46843</v>
      </c>
      <c r="S241" s="10">
        <f t="shared" si="132"/>
        <v>46873</v>
      </c>
      <c r="T241" s="10">
        <f t="shared" si="132"/>
        <v>46904</v>
      </c>
      <c r="U241" s="10">
        <f t="shared" si="132"/>
        <v>46934</v>
      </c>
      <c r="V241" s="10">
        <f t="shared" si="132"/>
        <v>46965</v>
      </c>
      <c r="W241" s="10">
        <f t="shared" si="132"/>
        <v>46996</v>
      </c>
      <c r="X241" s="10">
        <f t="shared" si="132"/>
        <v>47026</v>
      </c>
      <c r="Y241" s="10">
        <f t="shared" si="132"/>
        <v>47057</v>
      </c>
      <c r="Z241" s="10">
        <f t="shared" si="132"/>
        <v>47087</v>
      </c>
      <c r="AA241" s="10">
        <f t="shared" ref="AA241" si="133">AA$8</f>
        <v>47118</v>
      </c>
      <c r="AB241" s="10">
        <f t="shared" si="132"/>
        <v>47149</v>
      </c>
      <c r="AC241" s="10">
        <f t="shared" ref="AC241:AM241" si="134">AC$8</f>
        <v>47177</v>
      </c>
      <c r="AD241" s="10">
        <f t="shared" si="134"/>
        <v>47208</v>
      </c>
      <c r="AE241" s="10">
        <f t="shared" si="134"/>
        <v>47238</v>
      </c>
      <c r="AF241" s="10">
        <f t="shared" si="134"/>
        <v>47269</v>
      </c>
      <c r="AG241" s="10">
        <f t="shared" si="134"/>
        <v>47299</v>
      </c>
      <c r="AH241" s="10">
        <f t="shared" si="134"/>
        <v>47330</v>
      </c>
      <c r="AI241" s="10">
        <f t="shared" si="134"/>
        <v>47361</v>
      </c>
      <c r="AJ241" s="10">
        <f t="shared" si="134"/>
        <v>47391</v>
      </c>
      <c r="AK241" s="10">
        <f t="shared" si="134"/>
        <v>47422</v>
      </c>
      <c r="AL241" s="10">
        <f t="shared" si="134"/>
        <v>47452</v>
      </c>
      <c r="AM241" s="10">
        <f t="shared" si="134"/>
        <v>47483</v>
      </c>
    </row>
    <row r="242" spans="1:39" x14ac:dyDescent="0.25">
      <c r="A242" s="11" t="s">
        <v>79</v>
      </c>
      <c r="B242" s="5" t="str">
        <f>B9</f>
        <v>No</v>
      </c>
      <c r="C242" s="12"/>
      <c r="D242" s="18">
        <f>C242+D67-D125</f>
        <v>0</v>
      </c>
      <c r="E242" s="18">
        <f t="shared" ref="E242:E295" si="135">D242+E67-E125</f>
        <v>0</v>
      </c>
      <c r="F242" s="18">
        <f t="shared" ref="F242:F295" si="136">E242+F67-F125</f>
        <v>0</v>
      </c>
      <c r="G242" s="18">
        <f t="shared" ref="G242:G295" si="137">F242+G67-G125</f>
        <v>0</v>
      </c>
      <c r="H242" s="18">
        <f t="shared" ref="H242:H295" si="138">G242+H67-H125</f>
        <v>0</v>
      </c>
      <c r="I242" s="18">
        <f t="shared" ref="I242:I295" si="139">H242+I67-I125</f>
        <v>0</v>
      </c>
      <c r="J242" s="18">
        <f t="shared" ref="J242:J295" si="140">I242+J67-J125</f>
        <v>0</v>
      </c>
      <c r="K242" s="18">
        <f t="shared" ref="K242:K295" si="141">J242+K67-K125</f>
        <v>0</v>
      </c>
      <c r="L242" s="18">
        <f t="shared" ref="L242:L295" si="142">K242+L67-L125</f>
        <v>0</v>
      </c>
      <c r="M242" s="18">
        <f t="shared" ref="M242:M295" si="143">L242+M67-M125</f>
        <v>0</v>
      </c>
      <c r="N242" s="18">
        <f t="shared" ref="N242:N295" si="144">M242+N67-N125</f>
        <v>0</v>
      </c>
      <c r="O242" s="18">
        <f t="shared" ref="O242:O295" si="145">N242+O67-O125</f>
        <v>0</v>
      </c>
      <c r="P242" s="18">
        <f t="shared" ref="P242:P295" si="146">O242+P67-P125</f>
        <v>0</v>
      </c>
      <c r="Q242" s="18">
        <f t="shared" ref="Q242:Q295" si="147">P242+Q67-Q125</f>
        <v>0</v>
      </c>
      <c r="R242" s="18">
        <f t="shared" ref="R242:R295" si="148">Q242+R67-R125</f>
        <v>0</v>
      </c>
      <c r="S242" s="18">
        <f t="shared" ref="S242:S295" si="149">R242+S67-S125</f>
        <v>0</v>
      </c>
      <c r="T242" s="18">
        <f t="shared" ref="T242:T295" si="150">S242+T67-T125</f>
        <v>0</v>
      </c>
      <c r="U242" s="18">
        <f t="shared" ref="U242:U295" si="151">T242+U67-U125</f>
        <v>0</v>
      </c>
      <c r="V242" s="18">
        <f t="shared" ref="V242:V295" si="152">U242+V67-V125</f>
        <v>0</v>
      </c>
      <c r="W242" s="18">
        <f t="shared" ref="W242:W295" si="153">V242+W67-W125</f>
        <v>0</v>
      </c>
      <c r="X242" s="18">
        <f t="shared" ref="X242:X295" si="154">W242+X67-X125</f>
        <v>0</v>
      </c>
      <c r="Y242" s="18">
        <f t="shared" ref="Y242:Y295" si="155">X242+Y67-Y125</f>
        <v>0</v>
      </c>
      <c r="Z242" s="18">
        <f t="shared" ref="Z242:Z295" si="156">Y242+Z67-Z125</f>
        <v>0</v>
      </c>
      <c r="AA242" s="18">
        <f t="shared" ref="AA242:AA295" si="157">Z242+AA67-AA125</f>
        <v>0</v>
      </c>
      <c r="AB242" s="18">
        <f t="shared" ref="AB242:AB295" si="158">AA242+AB67-AB125</f>
        <v>0</v>
      </c>
      <c r="AC242" s="18">
        <f t="shared" ref="AC242:AC295" si="159">AB242+AC67-AC125</f>
        <v>0</v>
      </c>
      <c r="AD242" s="18">
        <f t="shared" ref="AD242:AD295" si="160">AC242+AD67-AD125</f>
        <v>0</v>
      </c>
      <c r="AE242" s="18">
        <f t="shared" ref="AE242:AE295" si="161">AD242+AE67-AE125</f>
        <v>0</v>
      </c>
      <c r="AF242" s="18">
        <f t="shared" ref="AF242:AF295" si="162">AE242+AF67-AF125</f>
        <v>0</v>
      </c>
      <c r="AG242" s="18">
        <f t="shared" ref="AG242:AG295" si="163">AF242+AG67-AG125</f>
        <v>0</v>
      </c>
      <c r="AH242" s="18">
        <f t="shared" ref="AH242:AH295" si="164">AG242+AH67-AH125</f>
        <v>0</v>
      </c>
      <c r="AI242" s="18">
        <f t="shared" ref="AI242:AI295" si="165">AH242+AI67-AI125</f>
        <v>0</v>
      </c>
      <c r="AJ242" s="18">
        <f t="shared" ref="AJ242:AJ295" si="166">AI242+AJ67-AJ125</f>
        <v>0</v>
      </c>
      <c r="AK242" s="18">
        <f t="shared" ref="AK242:AK295" si="167">AJ242+AK67-AK125</f>
        <v>0</v>
      </c>
      <c r="AL242" s="18">
        <f t="shared" ref="AL242:AL295" si="168">AK242+AL67-AL125</f>
        <v>0</v>
      </c>
      <c r="AM242" s="18">
        <f t="shared" ref="AM242:AM295" si="169">AL242+AM67-AM125</f>
        <v>0</v>
      </c>
    </row>
    <row r="243" spans="1:39" x14ac:dyDescent="0.25">
      <c r="A243" s="11" t="s">
        <v>81</v>
      </c>
      <c r="B243" s="5" t="str">
        <f t="shared" ref="B243:B295" si="170">B10</f>
        <v>Yes</v>
      </c>
      <c r="C243" s="12"/>
      <c r="D243" s="18">
        <f>C243+D68-D126</f>
        <v>1016564.365882103</v>
      </c>
      <c r="E243" s="18">
        <f t="shared" si="135"/>
        <v>1740815.2396706077</v>
      </c>
      <c r="F243" s="18">
        <f t="shared" si="136"/>
        <v>2469804.2218100033</v>
      </c>
      <c r="G243" s="18">
        <f>F243+G68-G126</f>
        <v>3920872.5374369412</v>
      </c>
      <c r="H243" s="18">
        <f t="shared" si="138"/>
        <v>6093625.1588024553</v>
      </c>
      <c r="I243" s="18">
        <f t="shared" si="139"/>
        <v>8280592.1052206419</v>
      </c>
      <c r="J243" s="18">
        <f t="shared" si="140"/>
        <v>11910117.280643793</v>
      </c>
      <c r="K243" s="18">
        <f t="shared" si="141"/>
        <v>15531371.649586318</v>
      </c>
      <c r="L243" s="18">
        <f t="shared" si="142"/>
        <v>19169313.582923062</v>
      </c>
      <c r="M243" s="18">
        <f t="shared" si="143"/>
        <v>22801813.502571557</v>
      </c>
      <c r="N243" s="18">
        <f t="shared" si="144"/>
        <v>26417684.192300793</v>
      </c>
      <c r="O243" s="18">
        <f t="shared" si="145"/>
        <v>28577227.382178575</v>
      </c>
      <c r="P243" s="18">
        <f t="shared" si="146"/>
        <v>29515664.199113388</v>
      </c>
      <c r="Q243" s="18">
        <f t="shared" si="147"/>
        <v>30324726.476956788</v>
      </c>
      <c r="R243" s="18">
        <f t="shared" si="148"/>
        <v>31138632.837529</v>
      </c>
      <c r="S243" s="18">
        <f t="shared" si="149"/>
        <v>32759381.366126977</v>
      </c>
      <c r="T243" s="18">
        <f t="shared" si="150"/>
        <v>35186568.199657172</v>
      </c>
      <c r="U243" s="18">
        <f t="shared" si="151"/>
        <v>37628287.281373799</v>
      </c>
      <c r="V243" s="18">
        <f t="shared" si="152"/>
        <v>41682054.46515248</v>
      </c>
      <c r="W243" s="18">
        <f t="shared" si="153"/>
        <v>45727365.854369476</v>
      </c>
      <c r="X243" s="18">
        <f t="shared" si="154"/>
        <v>49785447.142581962</v>
      </c>
      <c r="Y243" s="18">
        <f t="shared" si="155"/>
        <v>53837959.410418071</v>
      </c>
      <c r="Z243" s="18">
        <f t="shared" si="156"/>
        <v>57873475.800986893</v>
      </c>
      <c r="AA243" s="18">
        <f t="shared" si="157"/>
        <v>60260682.468790293</v>
      </c>
      <c r="AB243" s="18">
        <f t="shared" si="158"/>
        <v>61300986.318143837</v>
      </c>
      <c r="AC243" s="18">
        <f t="shared" si="159"/>
        <v>64347037.41130089</v>
      </c>
      <c r="AD243" s="18">
        <f t="shared" si="160"/>
        <v>67411326.066504166</v>
      </c>
      <c r="AE243" s="18">
        <f t="shared" si="161"/>
        <v>70471491.037009373</v>
      </c>
      <c r="AF243" s="18">
        <f t="shared" si="162"/>
        <v>73517542.130166426</v>
      </c>
      <c r="AG243" s="18">
        <f t="shared" si="163"/>
        <v>76581830.785369694</v>
      </c>
      <c r="AH243" s="18">
        <f t="shared" si="164"/>
        <v>79641316.889882952</v>
      </c>
      <c r="AI243" s="18">
        <f t="shared" si="165"/>
        <v>82687367.983040005</v>
      </c>
      <c r="AJ243" s="18">
        <f t="shared" si="166"/>
        <v>85750410.06268023</v>
      </c>
      <c r="AK243" s="18">
        <f t="shared" si="167"/>
        <v>88809269.080524877</v>
      </c>
      <c r="AL243" s="18">
        <f t="shared" si="168"/>
        <v>91855320.17368193</v>
      </c>
      <c r="AM243" s="18">
        <f t="shared" si="169"/>
        <v>94918362.253322169</v>
      </c>
    </row>
    <row r="244" spans="1:39" x14ac:dyDescent="0.25">
      <c r="A244" s="11" t="s">
        <v>83</v>
      </c>
      <c r="B244" s="5" t="str">
        <f t="shared" si="170"/>
        <v>No</v>
      </c>
      <c r="C244" s="12"/>
      <c r="D244" s="18">
        <f t="shared" ref="D244:D295" si="171">C244+D69-D127</f>
        <v>0</v>
      </c>
      <c r="E244" s="18">
        <f t="shared" si="135"/>
        <v>0</v>
      </c>
      <c r="F244" s="18">
        <f t="shared" si="136"/>
        <v>0</v>
      </c>
      <c r="G244" s="18">
        <f t="shared" si="137"/>
        <v>0</v>
      </c>
      <c r="H244" s="18">
        <f t="shared" si="138"/>
        <v>0</v>
      </c>
      <c r="I244" s="18">
        <f t="shared" si="139"/>
        <v>0</v>
      </c>
      <c r="J244" s="18">
        <f t="shared" si="140"/>
        <v>0</v>
      </c>
      <c r="K244" s="18">
        <f t="shared" si="141"/>
        <v>0</v>
      </c>
      <c r="L244" s="18">
        <f t="shared" si="142"/>
        <v>0</v>
      </c>
      <c r="M244" s="18">
        <f t="shared" si="143"/>
        <v>0</v>
      </c>
      <c r="N244" s="18">
        <f t="shared" si="144"/>
        <v>0</v>
      </c>
      <c r="O244" s="18">
        <f t="shared" si="145"/>
        <v>0</v>
      </c>
      <c r="P244" s="18">
        <f t="shared" si="146"/>
        <v>0</v>
      </c>
      <c r="Q244" s="18">
        <f t="shared" si="147"/>
        <v>0</v>
      </c>
      <c r="R244" s="18">
        <f t="shared" si="148"/>
        <v>0</v>
      </c>
      <c r="S244" s="18">
        <f t="shared" si="149"/>
        <v>0</v>
      </c>
      <c r="T244" s="18">
        <f t="shared" si="150"/>
        <v>0</v>
      </c>
      <c r="U244" s="18">
        <f t="shared" si="151"/>
        <v>0</v>
      </c>
      <c r="V244" s="18">
        <f t="shared" si="152"/>
        <v>0</v>
      </c>
      <c r="W244" s="18">
        <f t="shared" si="153"/>
        <v>0</v>
      </c>
      <c r="X244" s="18">
        <f t="shared" si="154"/>
        <v>0</v>
      </c>
      <c r="Y244" s="18">
        <f t="shared" si="155"/>
        <v>0</v>
      </c>
      <c r="Z244" s="18">
        <f t="shared" si="156"/>
        <v>0</v>
      </c>
      <c r="AA244" s="18">
        <f t="shared" si="157"/>
        <v>0</v>
      </c>
      <c r="AB244" s="18">
        <f t="shared" si="158"/>
        <v>0</v>
      </c>
      <c r="AC244" s="18">
        <f t="shared" si="159"/>
        <v>0</v>
      </c>
      <c r="AD244" s="18">
        <f t="shared" si="160"/>
        <v>0</v>
      </c>
      <c r="AE244" s="18">
        <f t="shared" si="161"/>
        <v>0</v>
      </c>
      <c r="AF244" s="18">
        <f t="shared" si="162"/>
        <v>0</v>
      </c>
      <c r="AG244" s="18">
        <f t="shared" si="163"/>
        <v>0</v>
      </c>
      <c r="AH244" s="18">
        <f t="shared" si="164"/>
        <v>0</v>
      </c>
      <c r="AI244" s="18">
        <f t="shared" si="165"/>
        <v>0</v>
      </c>
      <c r="AJ244" s="18">
        <f t="shared" si="166"/>
        <v>0</v>
      </c>
      <c r="AK244" s="18">
        <f t="shared" si="167"/>
        <v>0</v>
      </c>
      <c r="AL244" s="18">
        <f t="shared" si="168"/>
        <v>0</v>
      </c>
      <c r="AM244" s="18">
        <f t="shared" si="169"/>
        <v>0</v>
      </c>
    </row>
    <row r="245" spans="1:39" x14ac:dyDescent="0.25">
      <c r="A245" s="11" t="s">
        <v>84</v>
      </c>
      <c r="B245" s="5" t="str">
        <f t="shared" si="170"/>
        <v>Yes</v>
      </c>
      <c r="C245" s="12"/>
      <c r="D245" s="18">
        <f t="shared" si="171"/>
        <v>330026.17086274934</v>
      </c>
      <c r="E245" s="18">
        <f t="shared" si="135"/>
        <v>363785.71214135841</v>
      </c>
      <c r="F245" s="18">
        <f t="shared" si="136"/>
        <v>431525.65237406373</v>
      </c>
      <c r="G245" s="18">
        <f t="shared" si="137"/>
        <v>526241.4050643089</v>
      </c>
      <c r="H245" s="18">
        <f t="shared" si="138"/>
        <v>661279.57017874531</v>
      </c>
      <c r="I245" s="18">
        <f t="shared" si="139"/>
        <v>830960.70727373927</v>
      </c>
      <c r="J245" s="18">
        <f t="shared" si="140"/>
        <v>1034169.0618225785</v>
      </c>
      <c r="K245" s="18">
        <f t="shared" si="141"/>
        <v>1202966.7682156239</v>
      </c>
      <c r="L245" s="18">
        <f t="shared" si="142"/>
        <v>1372793.2825626594</v>
      </c>
      <c r="M245" s="18">
        <f t="shared" si="143"/>
        <v>1474949.9972673298</v>
      </c>
      <c r="N245" s="18">
        <f t="shared" si="144"/>
        <v>1542469.0798245482</v>
      </c>
      <c r="O245" s="18">
        <f t="shared" si="145"/>
        <v>1610399.6855633624</v>
      </c>
      <c r="P245" s="18">
        <f t="shared" si="146"/>
        <v>1678418.977302202</v>
      </c>
      <c r="Q245" s="18">
        <f t="shared" si="147"/>
        <v>1718921.2784999297</v>
      </c>
      <c r="R245" s="18">
        <f t="shared" si="148"/>
        <v>1800168.3795300168</v>
      </c>
      <c r="S245" s="18">
        <f t="shared" si="149"/>
        <v>1913782.3829831735</v>
      </c>
      <c r="T245" s="18">
        <f t="shared" si="150"/>
        <v>2075791.5877740846</v>
      </c>
      <c r="U245" s="18">
        <f t="shared" si="151"/>
        <v>2279273.0883012498</v>
      </c>
      <c r="V245" s="18">
        <f t="shared" si="152"/>
        <v>2523001.8017201857</v>
      </c>
      <c r="W245" s="18">
        <f t="shared" si="153"/>
        <v>2725513.307708825</v>
      </c>
      <c r="X245" s="18">
        <f t="shared" si="154"/>
        <v>2929154.4304227619</v>
      </c>
      <c r="Y245" s="18">
        <f t="shared" si="155"/>
        <v>3051625.4654925051</v>
      </c>
      <c r="Z245" s="18">
        <f t="shared" si="156"/>
        <v>3132630.0678879605</v>
      </c>
      <c r="AA245" s="18">
        <f t="shared" si="157"/>
        <v>3214086.5169735355</v>
      </c>
      <c r="AB245" s="18">
        <f t="shared" si="158"/>
        <v>3295659.7157824533</v>
      </c>
      <c r="AC245" s="18">
        <f t="shared" si="159"/>
        <v>3430533.60987098</v>
      </c>
      <c r="AD245" s="18">
        <f t="shared" si="160"/>
        <v>3566215.0317837712</v>
      </c>
      <c r="AE245" s="18">
        <f t="shared" si="161"/>
        <v>3701713.8640432009</v>
      </c>
      <c r="AF245" s="18">
        <f t="shared" si="162"/>
        <v>3836587.7581317276</v>
      </c>
      <c r="AG245" s="18">
        <f t="shared" si="163"/>
        <v>3972269.1800445188</v>
      </c>
      <c r="AH245" s="18">
        <f t="shared" si="164"/>
        <v>4107737.9532875041</v>
      </c>
      <c r="AI245" s="18">
        <f t="shared" si="165"/>
        <v>4242611.8473760309</v>
      </c>
      <c r="AJ245" s="18">
        <f t="shared" si="166"/>
        <v>4378238.0730707282</v>
      </c>
      <c r="AK245" s="18">
        <f t="shared" si="167"/>
        <v>4513679.0799964918</v>
      </c>
      <c r="AL245" s="18">
        <f t="shared" si="168"/>
        <v>4648552.974085019</v>
      </c>
      <c r="AM245" s="18">
        <f t="shared" si="169"/>
        <v>4784179.1997797163</v>
      </c>
    </row>
    <row r="246" spans="1:39" x14ac:dyDescent="0.25">
      <c r="A246" s="11" t="s">
        <v>85</v>
      </c>
      <c r="B246" s="5" t="str">
        <f t="shared" si="170"/>
        <v>No</v>
      </c>
      <c r="C246" s="12"/>
      <c r="D246" s="18">
        <f t="shared" si="171"/>
        <v>0</v>
      </c>
      <c r="E246" s="18">
        <f t="shared" si="135"/>
        <v>0</v>
      </c>
      <c r="F246" s="18">
        <f t="shared" si="136"/>
        <v>0</v>
      </c>
      <c r="G246" s="18">
        <f t="shared" si="137"/>
        <v>0</v>
      </c>
      <c r="H246" s="18">
        <f t="shared" si="138"/>
        <v>0</v>
      </c>
      <c r="I246" s="18">
        <f t="shared" si="139"/>
        <v>0</v>
      </c>
      <c r="J246" s="18">
        <f t="shared" si="140"/>
        <v>0</v>
      </c>
      <c r="K246" s="18">
        <f t="shared" si="141"/>
        <v>0</v>
      </c>
      <c r="L246" s="18">
        <f t="shared" si="142"/>
        <v>0</v>
      </c>
      <c r="M246" s="18">
        <f t="shared" si="143"/>
        <v>0</v>
      </c>
      <c r="N246" s="18">
        <f t="shared" si="144"/>
        <v>0</v>
      </c>
      <c r="O246" s="18">
        <f t="shared" si="145"/>
        <v>0</v>
      </c>
      <c r="P246" s="18">
        <f t="shared" si="146"/>
        <v>0</v>
      </c>
      <c r="Q246" s="18">
        <f t="shared" si="147"/>
        <v>0</v>
      </c>
      <c r="R246" s="18">
        <f t="shared" si="148"/>
        <v>0</v>
      </c>
      <c r="S246" s="18">
        <f t="shared" si="149"/>
        <v>0</v>
      </c>
      <c r="T246" s="18">
        <f t="shared" si="150"/>
        <v>0</v>
      </c>
      <c r="U246" s="18">
        <f t="shared" si="151"/>
        <v>0</v>
      </c>
      <c r="V246" s="18">
        <f t="shared" si="152"/>
        <v>0</v>
      </c>
      <c r="W246" s="18">
        <f t="shared" si="153"/>
        <v>0</v>
      </c>
      <c r="X246" s="18">
        <f t="shared" si="154"/>
        <v>0</v>
      </c>
      <c r="Y246" s="18">
        <f t="shared" si="155"/>
        <v>0</v>
      </c>
      <c r="Z246" s="18">
        <f t="shared" si="156"/>
        <v>0</v>
      </c>
      <c r="AA246" s="18">
        <f t="shared" si="157"/>
        <v>0</v>
      </c>
      <c r="AB246" s="18">
        <f t="shared" si="158"/>
        <v>0</v>
      </c>
      <c r="AC246" s="18">
        <f t="shared" si="159"/>
        <v>0</v>
      </c>
      <c r="AD246" s="18">
        <f t="shared" si="160"/>
        <v>0</v>
      </c>
      <c r="AE246" s="18">
        <f t="shared" si="161"/>
        <v>0</v>
      </c>
      <c r="AF246" s="18">
        <f t="shared" si="162"/>
        <v>0</v>
      </c>
      <c r="AG246" s="18">
        <f t="shared" si="163"/>
        <v>0</v>
      </c>
      <c r="AH246" s="18">
        <f t="shared" si="164"/>
        <v>0</v>
      </c>
      <c r="AI246" s="18">
        <f t="shared" si="165"/>
        <v>0</v>
      </c>
      <c r="AJ246" s="18">
        <f t="shared" si="166"/>
        <v>0</v>
      </c>
      <c r="AK246" s="18">
        <f t="shared" si="167"/>
        <v>0</v>
      </c>
      <c r="AL246" s="18">
        <f t="shared" si="168"/>
        <v>0</v>
      </c>
      <c r="AM246" s="18">
        <f t="shared" si="169"/>
        <v>0</v>
      </c>
    </row>
    <row r="247" spans="1:39" x14ac:dyDescent="0.25">
      <c r="A247" s="11" t="s">
        <v>86</v>
      </c>
      <c r="B247" s="5" t="str">
        <f t="shared" si="170"/>
        <v>Yes</v>
      </c>
      <c r="C247" s="12"/>
      <c r="D247" s="18">
        <f t="shared" si="171"/>
        <v>131484.73009089791</v>
      </c>
      <c r="E247" s="18">
        <f t="shared" si="135"/>
        <v>209462.70124284274</v>
      </c>
      <c r="F247" s="18">
        <f t="shared" si="136"/>
        <v>287440.67239478754</v>
      </c>
      <c r="G247" s="18">
        <f t="shared" si="137"/>
        <v>521374.58585062198</v>
      </c>
      <c r="H247" s="18">
        <f t="shared" si="138"/>
        <v>833286.47045840137</v>
      </c>
      <c r="I247" s="18">
        <f t="shared" si="139"/>
        <v>1145198.3550661807</v>
      </c>
      <c r="J247" s="18">
        <f t="shared" si="140"/>
        <v>1457110.23967396</v>
      </c>
      <c r="K247" s="18">
        <f t="shared" si="141"/>
        <v>1769022.1242817394</v>
      </c>
      <c r="L247" s="18">
        <f t="shared" si="142"/>
        <v>2002956.0377375737</v>
      </c>
      <c r="M247" s="18">
        <f t="shared" si="143"/>
        <v>2236889.9511934081</v>
      </c>
      <c r="N247" s="18">
        <f t="shared" si="144"/>
        <v>2548801.8358011874</v>
      </c>
      <c r="O247" s="18">
        <f t="shared" si="145"/>
        <v>2860713.7204089668</v>
      </c>
      <c r="P247" s="18">
        <f t="shared" si="146"/>
        <v>3255500.9877506504</v>
      </c>
      <c r="Q247" s="18">
        <f t="shared" si="147"/>
        <v>3369422.5060468856</v>
      </c>
      <c r="R247" s="18">
        <f t="shared" si="148"/>
        <v>3483344.0243431209</v>
      </c>
      <c r="S247" s="18">
        <f t="shared" si="149"/>
        <v>3825108.5792318261</v>
      </c>
      <c r="T247" s="18">
        <f t="shared" si="150"/>
        <v>4280794.6524167666</v>
      </c>
      <c r="U247" s="18">
        <f t="shared" si="151"/>
        <v>4736480.7256017076</v>
      </c>
      <c r="V247" s="18">
        <f t="shared" si="152"/>
        <v>5192166.7987866485</v>
      </c>
      <c r="W247" s="18">
        <f t="shared" si="153"/>
        <v>5647852.8719715895</v>
      </c>
      <c r="X247" s="18">
        <f t="shared" si="154"/>
        <v>5989617.4268602943</v>
      </c>
      <c r="Y247" s="18">
        <f t="shared" si="155"/>
        <v>6331381.9817489991</v>
      </c>
      <c r="Z247" s="18">
        <f t="shared" si="156"/>
        <v>6787068.0549339401</v>
      </c>
      <c r="AA247" s="18">
        <f t="shared" si="157"/>
        <v>7242754.128118881</v>
      </c>
      <c r="AB247" s="18">
        <f t="shared" si="158"/>
        <v>7819516.1682906635</v>
      </c>
      <c r="AC247" s="18">
        <f t="shared" si="159"/>
        <v>8210723.6538492627</v>
      </c>
      <c r="AD247" s="18">
        <f t="shared" si="160"/>
        <v>8601931.139407862</v>
      </c>
      <c r="AE247" s="18">
        <f t="shared" si="161"/>
        <v>8993138.6249664612</v>
      </c>
      <c r="AF247" s="18">
        <f t="shared" si="162"/>
        <v>9384346.1105250604</v>
      </c>
      <c r="AG247" s="18">
        <f t="shared" si="163"/>
        <v>9775553.5960836597</v>
      </c>
      <c r="AH247" s="18">
        <f t="shared" si="164"/>
        <v>10166761.081642259</v>
      </c>
      <c r="AI247" s="18">
        <f t="shared" si="165"/>
        <v>10557968.567200858</v>
      </c>
      <c r="AJ247" s="18">
        <f t="shared" si="166"/>
        <v>10949176.052759457</v>
      </c>
      <c r="AK247" s="18">
        <f t="shared" si="167"/>
        <v>11340383.538318057</v>
      </c>
      <c r="AL247" s="18">
        <f t="shared" si="168"/>
        <v>11731591.023876656</v>
      </c>
      <c r="AM247" s="18">
        <f t="shared" si="169"/>
        <v>12122798.509435255</v>
      </c>
    </row>
    <row r="248" spans="1:39" x14ac:dyDescent="0.25">
      <c r="A248" s="11" t="s">
        <v>87</v>
      </c>
      <c r="B248" s="5" t="str">
        <f t="shared" si="170"/>
        <v>No</v>
      </c>
      <c r="C248" s="12"/>
      <c r="D248" s="18">
        <f t="shared" si="171"/>
        <v>0</v>
      </c>
      <c r="E248" s="18">
        <f t="shared" si="135"/>
        <v>0</v>
      </c>
      <c r="F248" s="18">
        <f t="shared" si="136"/>
        <v>0</v>
      </c>
      <c r="G248" s="18">
        <f t="shared" si="137"/>
        <v>0</v>
      </c>
      <c r="H248" s="18">
        <f t="shared" si="138"/>
        <v>0</v>
      </c>
      <c r="I248" s="18">
        <f t="shared" si="139"/>
        <v>0</v>
      </c>
      <c r="J248" s="18">
        <f t="shared" si="140"/>
        <v>0</v>
      </c>
      <c r="K248" s="18">
        <f t="shared" si="141"/>
        <v>0</v>
      </c>
      <c r="L248" s="18">
        <f t="shared" si="142"/>
        <v>0</v>
      </c>
      <c r="M248" s="18">
        <f t="shared" si="143"/>
        <v>0</v>
      </c>
      <c r="N248" s="18">
        <f t="shared" si="144"/>
        <v>0</v>
      </c>
      <c r="O248" s="18">
        <f t="shared" si="145"/>
        <v>0</v>
      </c>
      <c r="P248" s="18">
        <f t="shared" si="146"/>
        <v>0</v>
      </c>
      <c r="Q248" s="18">
        <f t="shared" si="147"/>
        <v>0</v>
      </c>
      <c r="R248" s="18">
        <f t="shared" si="148"/>
        <v>0</v>
      </c>
      <c r="S248" s="18">
        <f t="shared" si="149"/>
        <v>0</v>
      </c>
      <c r="T248" s="18">
        <f t="shared" si="150"/>
        <v>0</v>
      </c>
      <c r="U248" s="18">
        <f t="shared" si="151"/>
        <v>0</v>
      </c>
      <c r="V248" s="18">
        <f t="shared" si="152"/>
        <v>0</v>
      </c>
      <c r="W248" s="18">
        <f t="shared" si="153"/>
        <v>0</v>
      </c>
      <c r="X248" s="18">
        <f t="shared" si="154"/>
        <v>0</v>
      </c>
      <c r="Y248" s="18">
        <f t="shared" si="155"/>
        <v>0</v>
      </c>
      <c r="Z248" s="18">
        <f t="shared" si="156"/>
        <v>0</v>
      </c>
      <c r="AA248" s="18">
        <f t="shared" si="157"/>
        <v>0</v>
      </c>
      <c r="AB248" s="18">
        <f t="shared" si="158"/>
        <v>0</v>
      </c>
      <c r="AC248" s="18">
        <f t="shared" si="159"/>
        <v>0</v>
      </c>
      <c r="AD248" s="18">
        <f t="shared" si="160"/>
        <v>0</v>
      </c>
      <c r="AE248" s="18">
        <f t="shared" si="161"/>
        <v>0</v>
      </c>
      <c r="AF248" s="18">
        <f t="shared" si="162"/>
        <v>0</v>
      </c>
      <c r="AG248" s="18">
        <f t="shared" si="163"/>
        <v>0</v>
      </c>
      <c r="AH248" s="18">
        <f t="shared" si="164"/>
        <v>0</v>
      </c>
      <c r="AI248" s="18">
        <f t="shared" si="165"/>
        <v>0</v>
      </c>
      <c r="AJ248" s="18">
        <f t="shared" si="166"/>
        <v>0</v>
      </c>
      <c r="AK248" s="18">
        <f t="shared" si="167"/>
        <v>0</v>
      </c>
      <c r="AL248" s="18">
        <f t="shared" si="168"/>
        <v>0</v>
      </c>
      <c r="AM248" s="18">
        <f t="shared" si="169"/>
        <v>0</v>
      </c>
    </row>
    <row r="249" spans="1:39" x14ac:dyDescent="0.25">
      <c r="A249" s="11" t="s">
        <v>88</v>
      </c>
      <c r="B249" s="5" t="str">
        <f t="shared" si="170"/>
        <v>Yes</v>
      </c>
      <c r="C249" s="12"/>
      <c r="D249" s="18">
        <f t="shared" si="171"/>
        <v>112166.36033802864</v>
      </c>
      <c r="E249" s="18">
        <f t="shared" si="135"/>
        <v>144067.83989093074</v>
      </c>
      <c r="F249" s="18">
        <f t="shared" si="136"/>
        <v>207870.79899673499</v>
      </c>
      <c r="G249" s="18">
        <f t="shared" si="137"/>
        <v>335476.71720834344</v>
      </c>
      <c r="H249" s="18">
        <f t="shared" si="138"/>
        <v>463082.63541995193</v>
      </c>
      <c r="I249" s="18">
        <f t="shared" si="139"/>
        <v>526885.5945257562</v>
      </c>
      <c r="J249" s="18">
        <f t="shared" si="140"/>
        <v>654491.51273736462</v>
      </c>
      <c r="K249" s="18">
        <f t="shared" si="141"/>
        <v>782097.43094897305</v>
      </c>
      <c r="L249" s="18">
        <f t="shared" si="142"/>
        <v>909703.34916058148</v>
      </c>
      <c r="M249" s="18">
        <f t="shared" si="143"/>
        <v>1005407.7878192879</v>
      </c>
      <c r="N249" s="18">
        <f t="shared" si="144"/>
        <v>1133013.7060308964</v>
      </c>
      <c r="O249" s="18">
        <f t="shared" si="145"/>
        <v>1260619.6242425048</v>
      </c>
      <c r="P249" s="18">
        <f t="shared" si="146"/>
        <v>1388579.7124179511</v>
      </c>
      <c r="Q249" s="18">
        <f t="shared" si="147"/>
        <v>1450738.3529038627</v>
      </c>
      <c r="R249" s="18">
        <f t="shared" si="148"/>
        <v>1575055.633875686</v>
      </c>
      <c r="S249" s="18">
        <f t="shared" si="149"/>
        <v>1823690.1958193323</v>
      </c>
      <c r="T249" s="18">
        <f t="shared" si="150"/>
        <v>2072324.7577629783</v>
      </c>
      <c r="U249" s="18">
        <f t="shared" si="151"/>
        <v>2196642.0387348016</v>
      </c>
      <c r="V249" s="18">
        <f t="shared" si="152"/>
        <v>2445276.6006784481</v>
      </c>
      <c r="W249" s="18">
        <f t="shared" si="153"/>
        <v>2693911.1626220946</v>
      </c>
      <c r="X249" s="18">
        <f t="shared" si="154"/>
        <v>2942545.7245657411</v>
      </c>
      <c r="Y249" s="18">
        <f t="shared" si="155"/>
        <v>3129021.646023476</v>
      </c>
      <c r="Z249" s="18">
        <f t="shared" si="156"/>
        <v>3377656.2079671226</v>
      </c>
      <c r="AA249" s="18">
        <f t="shared" si="157"/>
        <v>3626290.7699107691</v>
      </c>
      <c r="AB249" s="18">
        <f t="shared" si="158"/>
        <v>3875777.930817897</v>
      </c>
      <c r="AC249" s="18">
        <f t="shared" si="159"/>
        <v>4087790.0501485872</v>
      </c>
      <c r="AD249" s="18">
        <f t="shared" si="160"/>
        <v>4299802.1694792779</v>
      </c>
      <c r="AE249" s="18">
        <f t="shared" si="161"/>
        <v>4511814.2888099682</v>
      </c>
      <c r="AF249" s="18">
        <f t="shared" si="162"/>
        <v>4723826.4081406584</v>
      </c>
      <c r="AG249" s="18">
        <f t="shared" si="163"/>
        <v>4935838.5274713486</v>
      </c>
      <c r="AH249" s="18">
        <f t="shared" si="164"/>
        <v>5147850.6468020389</v>
      </c>
      <c r="AI249" s="18">
        <f t="shared" si="165"/>
        <v>5359862.7661327291</v>
      </c>
      <c r="AJ249" s="18">
        <f t="shared" si="166"/>
        <v>5571874.8854634194</v>
      </c>
      <c r="AK249" s="18">
        <f t="shared" si="167"/>
        <v>5783887.0047941096</v>
      </c>
      <c r="AL249" s="18">
        <f t="shared" si="168"/>
        <v>5995899.1241247999</v>
      </c>
      <c r="AM249" s="18">
        <f t="shared" si="169"/>
        <v>6207911.2434554901</v>
      </c>
    </row>
    <row r="250" spans="1:39" x14ac:dyDescent="0.25">
      <c r="A250" s="11" t="s">
        <v>89</v>
      </c>
      <c r="B250" s="5" t="str">
        <f t="shared" si="170"/>
        <v>No</v>
      </c>
      <c r="C250" s="12"/>
      <c r="D250" s="18">
        <f t="shared" si="171"/>
        <v>0</v>
      </c>
      <c r="E250" s="18">
        <f t="shared" si="135"/>
        <v>0</v>
      </c>
      <c r="F250" s="18">
        <f t="shared" si="136"/>
        <v>0</v>
      </c>
      <c r="G250" s="18">
        <f t="shared" si="137"/>
        <v>0</v>
      </c>
      <c r="H250" s="18">
        <f t="shared" si="138"/>
        <v>0</v>
      </c>
      <c r="I250" s="18">
        <f t="shared" si="139"/>
        <v>0</v>
      </c>
      <c r="J250" s="18">
        <f t="shared" si="140"/>
        <v>0</v>
      </c>
      <c r="K250" s="18">
        <f t="shared" si="141"/>
        <v>0</v>
      </c>
      <c r="L250" s="18">
        <f t="shared" si="142"/>
        <v>0</v>
      </c>
      <c r="M250" s="18">
        <f t="shared" si="143"/>
        <v>0</v>
      </c>
      <c r="N250" s="18">
        <f t="shared" si="144"/>
        <v>0</v>
      </c>
      <c r="O250" s="18">
        <f t="shared" si="145"/>
        <v>0</v>
      </c>
      <c r="P250" s="18">
        <f t="shared" si="146"/>
        <v>0</v>
      </c>
      <c r="Q250" s="18">
        <f t="shared" si="147"/>
        <v>0</v>
      </c>
      <c r="R250" s="18">
        <f t="shared" si="148"/>
        <v>0</v>
      </c>
      <c r="S250" s="18">
        <f t="shared" si="149"/>
        <v>0</v>
      </c>
      <c r="T250" s="18">
        <f t="shared" si="150"/>
        <v>0</v>
      </c>
      <c r="U250" s="18">
        <f t="shared" si="151"/>
        <v>0</v>
      </c>
      <c r="V250" s="18">
        <f t="shared" si="152"/>
        <v>0</v>
      </c>
      <c r="W250" s="18">
        <f t="shared" si="153"/>
        <v>0</v>
      </c>
      <c r="X250" s="18">
        <f t="shared" si="154"/>
        <v>0</v>
      </c>
      <c r="Y250" s="18">
        <f t="shared" si="155"/>
        <v>0</v>
      </c>
      <c r="Z250" s="18">
        <f t="shared" si="156"/>
        <v>0</v>
      </c>
      <c r="AA250" s="18">
        <f t="shared" si="157"/>
        <v>0</v>
      </c>
      <c r="AB250" s="18">
        <f t="shared" si="158"/>
        <v>0</v>
      </c>
      <c r="AC250" s="18">
        <f t="shared" si="159"/>
        <v>0</v>
      </c>
      <c r="AD250" s="18">
        <f t="shared" si="160"/>
        <v>0</v>
      </c>
      <c r="AE250" s="18">
        <f t="shared" si="161"/>
        <v>0</v>
      </c>
      <c r="AF250" s="18">
        <f t="shared" si="162"/>
        <v>0</v>
      </c>
      <c r="AG250" s="18">
        <f t="shared" si="163"/>
        <v>0</v>
      </c>
      <c r="AH250" s="18">
        <f t="shared" si="164"/>
        <v>0</v>
      </c>
      <c r="AI250" s="18">
        <f t="shared" si="165"/>
        <v>0</v>
      </c>
      <c r="AJ250" s="18">
        <f t="shared" si="166"/>
        <v>0</v>
      </c>
      <c r="AK250" s="18">
        <f t="shared" si="167"/>
        <v>0</v>
      </c>
      <c r="AL250" s="18">
        <f t="shared" si="168"/>
        <v>0</v>
      </c>
      <c r="AM250" s="18">
        <f t="shared" si="169"/>
        <v>0</v>
      </c>
    </row>
    <row r="251" spans="1:39" x14ac:dyDescent="0.25">
      <c r="A251" s="11" t="s">
        <v>90</v>
      </c>
      <c r="B251" s="5" t="str">
        <f t="shared" si="170"/>
        <v>Yes</v>
      </c>
      <c r="C251" s="12"/>
      <c r="D251" s="18">
        <f t="shared" si="171"/>
        <v>254215.15584605164</v>
      </c>
      <c r="E251" s="18">
        <f t="shared" si="135"/>
        <v>608445.81481202191</v>
      </c>
      <c r="F251" s="18">
        <f t="shared" si="136"/>
        <v>962676.47377799219</v>
      </c>
      <c r="G251" s="18">
        <f t="shared" si="137"/>
        <v>1578550.6576470542</v>
      </c>
      <c r="H251" s="18">
        <f t="shared" si="138"/>
        <v>2208432.4084929265</v>
      </c>
      <c r="I251" s="18">
        <f t="shared" si="139"/>
        <v>2812033.5868604723</v>
      </c>
      <c r="J251" s="18">
        <f t="shared" si="140"/>
        <v>3399774.6691189036</v>
      </c>
      <c r="K251" s="18">
        <f t="shared" si="141"/>
        <v>3963725.6072136629</v>
      </c>
      <c r="L251" s="18">
        <f t="shared" si="142"/>
        <v>4440293.0956714274</v>
      </c>
      <c r="M251" s="18">
        <f t="shared" si="143"/>
        <v>4940493.4380835164</v>
      </c>
      <c r="N251" s="18">
        <f t="shared" si="144"/>
        <v>5331464.4684493616</v>
      </c>
      <c r="O251" s="18">
        <f t="shared" si="145"/>
        <v>5738348.0249941042</v>
      </c>
      <c r="P251" s="18">
        <f t="shared" si="146"/>
        <v>6258159.8350082235</v>
      </c>
      <c r="Q251" s="18">
        <f t="shared" si="147"/>
        <v>6569585.2812568443</v>
      </c>
      <c r="R251" s="18">
        <f t="shared" si="148"/>
        <v>6881010.727505465</v>
      </c>
      <c r="S251" s="18">
        <f t="shared" si="149"/>
        <v>7393268.6129147662</v>
      </c>
      <c r="T251" s="18">
        <f t="shared" si="150"/>
        <v>7905617.5472864192</v>
      </c>
      <c r="U251" s="18">
        <f t="shared" si="151"/>
        <v>8417776.8130882103</v>
      </c>
      <c r="V251" s="18">
        <f t="shared" si="152"/>
        <v>8929716.1462202296</v>
      </c>
      <c r="W251" s="18">
        <f t="shared" si="153"/>
        <v>9441325.5803475883</v>
      </c>
      <c r="X251" s="18">
        <f t="shared" si="154"/>
        <v>9867758.4140661266</v>
      </c>
      <c r="Y251" s="18">
        <f t="shared" si="155"/>
        <v>10294339.207378998</v>
      </c>
      <c r="Z251" s="18">
        <f t="shared" si="156"/>
        <v>10614449.250180844</v>
      </c>
      <c r="AA251" s="18">
        <f t="shared" si="157"/>
        <v>10934839.872122569</v>
      </c>
      <c r="AB251" s="18">
        <f t="shared" si="158"/>
        <v>11398251.859755106</v>
      </c>
      <c r="AC251" s="18">
        <f t="shared" si="159"/>
        <v>11730596.634471362</v>
      </c>
      <c r="AD251" s="18">
        <f t="shared" si="160"/>
        <v>12062941.409187619</v>
      </c>
      <c r="AE251" s="18">
        <f t="shared" si="161"/>
        <v>12395286.183903875</v>
      </c>
      <c r="AF251" s="18">
        <f t="shared" si="162"/>
        <v>12727630.958620131</v>
      </c>
      <c r="AG251" s="18">
        <f t="shared" si="163"/>
        <v>13059975.733336387</v>
      </c>
      <c r="AH251" s="18">
        <f t="shared" si="164"/>
        <v>13392320.508052643</v>
      </c>
      <c r="AI251" s="18">
        <f t="shared" si="165"/>
        <v>13724665.2827689</v>
      </c>
      <c r="AJ251" s="18">
        <f t="shared" si="166"/>
        <v>14057010.057485156</v>
      </c>
      <c r="AK251" s="18">
        <f t="shared" si="167"/>
        <v>14389354.832201412</v>
      </c>
      <c r="AL251" s="18">
        <f t="shared" si="168"/>
        <v>14721699.606917668</v>
      </c>
      <c r="AM251" s="18">
        <f t="shared" si="169"/>
        <v>15054044.381633924</v>
      </c>
    </row>
    <row r="252" spans="1:39" x14ac:dyDescent="0.25">
      <c r="A252" s="11" t="s">
        <v>91</v>
      </c>
      <c r="B252" s="5" t="str">
        <f t="shared" si="170"/>
        <v>Yes</v>
      </c>
      <c r="C252" s="12"/>
      <c r="D252" s="18">
        <f t="shared" si="171"/>
        <v>75433.106221930066</v>
      </c>
      <c r="E252" s="18">
        <f t="shared" si="135"/>
        <v>83734.533937444634</v>
      </c>
      <c r="F252" s="18">
        <f t="shared" si="136"/>
        <v>92035.961652959202</v>
      </c>
      <c r="G252" s="18">
        <f t="shared" si="137"/>
        <v>113619.67371329707</v>
      </c>
      <c r="H252" s="18">
        <f t="shared" si="138"/>
        <v>138523.95685984078</v>
      </c>
      <c r="I252" s="18">
        <f t="shared" si="139"/>
        <v>155126.81229086992</v>
      </c>
      <c r="J252" s="18">
        <f t="shared" si="140"/>
        <v>168409.09663569325</v>
      </c>
      <c r="K252" s="18">
        <f t="shared" si="141"/>
        <v>176710.52435120783</v>
      </c>
      <c r="L252" s="18">
        <f t="shared" si="142"/>
        <v>185011.95206672241</v>
      </c>
      <c r="M252" s="18">
        <f t="shared" si="143"/>
        <v>198294.23641154575</v>
      </c>
      <c r="N252" s="18">
        <f t="shared" si="144"/>
        <v>211576.52075636908</v>
      </c>
      <c r="O252" s="18">
        <f t="shared" si="145"/>
        <v>228179.37618739821</v>
      </c>
      <c r="P252" s="18">
        <f t="shared" si="146"/>
        <v>232794.96999722431</v>
      </c>
      <c r="Q252" s="18">
        <f t="shared" si="147"/>
        <v>242397.21350947232</v>
      </c>
      <c r="R252" s="18">
        <f t="shared" si="148"/>
        <v>251999.45702172033</v>
      </c>
      <c r="S252" s="18">
        <f t="shared" si="149"/>
        <v>276965.29015356518</v>
      </c>
      <c r="T252" s="18">
        <f t="shared" si="150"/>
        <v>305772.02069030923</v>
      </c>
      <c r="U252" s="18">
        <f t="shared" si="151"/>
        <v>324976.50771480525</v>
      </c>
      <c r="V252" s="18">
        <f t="shared" si="152"/>
        <v>340340.09733440209</v>
      </c>
      <c r="W252" s="18">
        <f t="shared" si="153"/>
        <v>349942.34084665013</v>
      </c>
      <c r="X252" s="18">
        <f t="shared" si="154"/>
        <v>359544.58435889817</v>
      </c>
      <c r="Y252" s="18">
        <f t="shared" si="155"/>
        <v>374908.173978495</v>
      </c>
      <c r="Z252" s="18">
        <f t="shared" si="156"/>
        <v>390271.76359809184</v>
      </c>
      <c r="AA252" s="18">
        <f t="shared" si="157"/>
        <v>409476.25062258786</v>
      </c>
      <c r="AB252" s="18">
        <f t="shared" si="158"/>
        <v>414815.09801539773</v>
      </c>
      <c r="AC252" s="18">
        <f t="shared" si="159"/>
        <v>430468.79868068657</v>
      </c>
      <c r="AD252" s="18">
        <f t="shared" si="160"/>
        <v>446122.4993459754</v>
      </c>
      <c r="AE252" s="18">
        <f t="shared" si="161"/>
        <v>461776.20001126424</v>
      </c>
      <c r="AF252" s="18">
        <f t="shared" si="162"/>
        <v>477429.90067655308</v>
      </c>
      <c r="AG252" s="18">
        <f t="shared" si="163"/>
        <v>493083.60134184192</v>
      </c>
      <c r="AH252" s="18">
        <f t="shared" si="164"/>
        <v>508737.30200713075</v>
      </c>
      <c r="AI252" s="18">
        <f t="shared" si="165"/>
        <v>524391.00267241965</v>
      </c>
      <c r="AJ252" s="18">
        <f t="shared" si="166"/>
        <v>540044.70333770849</v>
      </c>
      <c r="AK252" s="18">
        <f t="shared" si="167"/>
        <v>555698.40400299733</v>
      </c>
      <c r="AL252" s="18">
        <f t="shared" si="168"/>
        <v>571352.10466828616</v>
      </c>
      <c r="AM252" s="18">
        <f t="shared" si="169"/>
        <v>587005.805333575</v>
      </c>
    </row>
    <row r="253" spans="1:39" x14ac:dyDescent="0.25">
      <c r="A253" s="11" t="s">
        <v>92</v>
      </c>
      <c r="B253" s="5" t="str">
        <f t="shared" si="170"/>
        <v>No</v>
      </c>
      <c r="C253" s="12"/>
      <c r="D253" s="18">
        <f t="shared" si="171"/>
        <v>0</v>
      </c>
      <c r="E253" s="18">
        <f t="shared" si="135"/>
        <v>0</v>
      </c>
      <c r="F253" s="18">
        <f t="shared" si="136"/>
        <v>0</v>
      </c>
      <c r="G253" s="18">
        <f t="shared" si="137"/>
        <v>0</v>
      </c>
      <c r="H253" s="18">
        <f t="shared" si="138"/>
        <v>0</v>
      </c>
      <c r="I253" s="18">
        <f t="shared" si="139"/>
        <v>0</v>
      </c>
      <c r="J253" s="18">
        <f t="shared" si="140"/>
        <v>0</v>
      </c>
      <c r="K253" s="18">
        <f t="shared" si="141"/>
        <v>0</v>
      </c>
      <c r="L253" s="18">
        <f t="shared" si="142"/>
        <v>0</v>
      </c>
      <c r="M253" s="18">
        <f t="shared" si="143"/>
        <v>0</v>
      </c>
      <c r="N253" s="18">
        <f t="shared" si="144"/>
        <v>0</v>
      </c>
      <c r="O253" s="18">
        <f t="shared" si="145"/>
        <v>0</v>
      </c>
      <c r="P253" s="18">
        <f t="shared" si="146"/>
        <v>0</v>
      </c>
      <c r="Q253" s="18">
        <f t="shared" si="147"/>
        <v>0</v>
      </c>
      <c r="R253" s="18">
        <f t="shared" si="148"/>
        <v>0</v>
      </c>
      <c r="S253" s="18">
        <f t="shared" si="149"/>
        <v>0</v>
      </c>
      <c r="T253" s="18">
        <f t="shared" si="150"/>
        <v>0</v>
      </c>
      <c r="U253" s="18">
        <f t="shared" si="151"/>
        <v>0</v>
      </c>
      <c r="V253" s="18">
        <f t="shared" si="152"/>
        <v>0</v>
      </c>
      <c r="W253" s="18">
        <f t="shared" si="153"/>
        <v>0</v>
      </c>
      <c r="X253" s="18">
        <f t="shared" si="154"/>
        <v>0</v>
      </c>
      <c r="Y253" s="18">
        <f t="shared" si="155"/>
        <v>0</v>
      </c>
      <c r="Z253" s="18">
        <f t="shared" si="156"/>
        <v>0</v>
      </c>
      <c r="AA253" s="18">
        <f t="shared" si="157"/>
        <v>0</v>
      </c>
      <c r="AB253" s="18">
        <f t="shared" si="158"/>
        <v>0</v>
      </c>
      <c r="AC253" s="18">
        <f t="shared" si="159"/>
        <v>0</v>
      </c>
      <c r="AD253" s="18">
        <f t="shared" si="160"/>
        <v>0</v>
      </c>
      <c r="AE253" s="18">
        <f t="shared" si="161"/>
        <v>0</v>
      </c>
      <c r="AF253" s="18">
        <f t="shared" si="162"/>
        <v>0</v>
      </c>
      <c r="AG253" s="18">
        <f t="shared" si="163"/>
        <v>0</v>
      </c>
      <c r="AH253" s="18">
        <f t="shared" si="164"/>
        <v>0</v>
      </c>
      <c r="AI253" s="18">
        <f t="shared" si="165"/>
        <v>0</v>
      </c>
      <c r="AJ253" s="18">
        <f t="shared" si="166"/>
        <v>0</v>
      </c>
      <c r="AK253" s="18">
        <f t="shared" si="167"/>
        <v>0</v>
      </c>
      <c r="AL253" s="18">
        <f t="shared" si="168"/>
        <v>0</v>
      </c>
      <c r="AM253" s="18">
        <f t="shared" si="169"/>
        <v>0</v>
      </c>
    </row>
    <row r="254" spans="1:39" x14ac:dyDescent="0.25">
      <c r="A254" s="11" t="s">
        <v>93</v>
      </c>
      <c r="B254" s="5" t="str">
        <f t="shared" si="170"/>
        <v>Yes</v>
      </c>
      <c r="C254" s="12"/>
      <c r="D254" s="18">
        <f t="shared" si="171"/>
        <v>66201.736596639821</v>
      </c>
      <c r="E254" s="18">
        <f t="shared" si="135"/>
        <v>170170.564974737</v>
      </c>
      <c r="F254" s="18">
        <f t="shared" si="136"/>
        <v>378108.22173093137</v>
      </c>
      <c r="G254" s="18">
        <f t="shared" si="137"/>
        <v>586045.87848712574</v>
      </c>
      <c r="H254" s="18">
        <f t="shared" si="138"/>
        <v>741999.12105427159</v>
      </c>
      <c r="I254" s="18">
        <f t="shared" si="139"/>
        <v>1001919.4443305219</v>
      </c>
      <c r="J254" s="18">
        <f t="shared" si="140"/>
        <v>1261839.7676067722</v>
      </c>
      <c r="K254" s="18">
        <f t="shared" si="141"/>
        <v>1469777.4243629666</v>
      </c>
      <c r="L254" s="18">
        <f t="shared" si="142"/>
        <v>1625730.6669301123</v>
      </c>
      <c r="M254" s="18">
        <f t="shared" si="143"/>
        <v>1781683.909497258</v>
      </c>
      <c r="N254" s="18">
        <f t="shared" si="144"/>
        <v>1937637.1520644038</v>
      </c>
      <c r="O254" s="18">
        <f t="shared" si="145"/>
        <v>2093590.3946315495</v>
      </c>
      <c r="P254" s="18">
        <f t="shared" si="146"/>
        <v>2146594.5736778621</v>
      </c>
      <c r="Q254" s="18">
        <f t="shared" si="147"/>
        <v>2245430.6085487278</v>
      </c>
      <c r="R254" s="18">
        <f t="shared" si="148"/>
        <v>2443102.7408377039</v>
      </c>
      <c r="S254" s="18">
        <f t="shared" si="149"/>
        <v>2640774.87312668</v>
      </c>
      <c r="T254" s="18">
        <f t="shared" si="150"/>
        <v>2789028.9567066007</v>
      </c>
      <c r="U254" s="18">
        <f t="shared" si="151"/>
        <v>3036117.3274883949</v>
      </c>
      <c r="V254" s="18">
        <f t="shared" si="152"/>
        <v>3283205.6982701891</v>
      </c>
      <c r="W254" s="18">
        <f t="shared" si="153"/>
        <v>3480877.8305591652</v>
      </c>
      <c r="X254" s="18">
        <f t="shared" si="154"/>
        <v>3629131.9141390859</v>
      </c>
      <c r="Y254" s="18">
        <f t="shared" si="155"/>
        <v>3777385.9977190066</v>
      </c>
      <c r="Z254" s="18">
        <f t="shared" si="156"/>
        <v>3925640.0812989273</v>
      </c>
      <c r="AA254" s="18">
        <f t="shared" si="157"/>
        <v>4073894.164878848</v>
      </c>
      <c r="AB254" s="18">
        <f t="shared" si="158"/>
        <v>4124281.4782302724</v>
      </c>
      <c r="AC254" s="18">
        <f t="shared" si="159"/>
        <v>4231690.5990669383</v>
      </c>
      <c r="AD254" s="18">
        <f t="shared" si="160"/>
        <v>4339099.7199036041</v>
      </c>
      <c r="AE254" s="18">
        <f t="shared" si="161"/>
        <v>4446508.84074027</v>
      </c>
      <c r="AF254" s="18">
        <f t="shared" si="162"/>
        <v>4553917.9615769358</v>
      </c>
      <c r="AG254" s="18">
        <f t="shared" si="163"/>
        <v>4661327.0824136017</v>
      </c>
      <c r="AH254" s="18">
        <f t="shared" si="164"/>
        <v>4768736.2032502675</v>
      </c>
      <c r="AI254" s="18">
        <f t="shared" si="165"/>
        <v>4876145.3240869334</v>
      </c>
      <c r="AJ254" s="18">
        <f t="shared" si="166"/>
        <v>4983554.4449235993</v>
      </c>
      <c r="AK254" s="18">
        <f t="shared" si="167"/>
        <v>5090963.5657602651</v>
      </c>
      <c r="AL254" s="18">
        <f t="shared" si="168"/>
        <v>5198372.686596931</v>
      </c>
      <c r="AM254" s="18">
        <f t="shared" si="169"/>
        <v>5305781.8074335968</v>
      </c>
    </row>
    <row r="255" spans="1:39" x14ac:dyDescent="0.25">
      <c r="A255" s="11" t="s">
        <v>94</v>
      </c>
      <c r="B255" s="5" t="str">
        <f t="shared" si="170"/>
        <v>No</v>
      </c>
      <c r="C255" s="12"/>
      <c r="D255" s="18">
        <f t="shared" si="171"/>
        <v>0</v>
      </c>
      <c r="E255" s="18">
        <f t="shared" si="135"/>
        <v>0</v>
      </c>
      <c r="F255" s="18">
        <f t="shared" si="136"/>
        <v>0</v>
      </c>
      <c r="G255" s="18">
        <f t="shared" si="137"/>
        <v>0</v>
      </c>
      <c r="H255" s="18">
        <f t="shared" si="138"/>
        <v>0</v>
      </c>
      <c r="I255" s="18">
        <f t="shared" si="139"/>
        <v>0</v>
      </c>
      <c r="J255" s="18">
        <f t="shared" si="140"/>
        <v>0</v>
      </c>
      <c r="K255" s="18">
        <f t="shared" si="141"/>
        <v>0</v>
      </c>
      <c r="L255" s="18">
        <f t="shared" si="142"/>
        <v>0</v>
      </c>
      <c r="M255" s="18">
        <f t="shared" si="143"/>
        <v>0</v>
      </c>
      <c r="N255" s="18">
        <f t="shared" si="144"/>
        <v>0</v>
      </c>
      <c r="O255" s="18">
        <f t="shared" si="145"/>
        <v>0</v>
      </c>
      <c r="P255" s="18">
        <f t="shared" si="146"/>
        <v>0</v>
      </c>
      <c r="Q255" s="18">
        <f t="shared" si="147"/>
        <v>0</v>
      </c>
      <c r="R255" s="18">
        <f t="shared" si="148"/>
        <v>0</v>
      </c>
      <c r="S255" s="18">
        <f t="shared" si="149"/>
        <v>0</v>
      </c>
      <c r="T255" s="18">
        <f t="shared" si="150"/>
        <v>0</v>
      </c>
      <c r="U255" s="18">
        <f t="shared" si="151"/>
        <v>0</v>
      </c>
      <c r="V255" s="18">
        <f t="shared" si="152"/>
        <v>0</v>
      </c>
      <c r="W255" s="18">
        <f t="shared" si="153"/>
        <v>0</v>
      </c>
      <c r="X255" s="18">
        <f t="shared" si="154"/>
        <v>0</v>
      </c>
      <c r="Y255" s="18">
        <f t="shared" si="155"/>
        <v>0</v>
      </c>
      <c r="Z255" s="18">
        <f t="shared" si="156"/>
        <v>0</v>
      </c>
      <c r="AA255" s="18">
        <f t="shared" si="157"/>
        <v>0</v>
      </c>
      <c r="AB255" s="18">
        <f t="shared" si="158"/>
        <v>0</v>
      </c>
      <c r="AC255" s="18">
        <f t="shared" si="159"/>
        <v>0</v>
      </c>
      <c r="AD255" s="18">
        <f t="shared" si="160"/>
        <v>0</v>
      </c>
      <c r="AE255" s="18">
        <f t="shared" si="161"/>
        <v>0</v>
      </c>
      <c r="AF255" s="18">
        <f t="shared" si="162"/>
        <v>0</v>
      </c>
      <c r="AG255" s="18">
        <f t="shared" si="163"/>
        <v>0</v>
      </c>
      <c r="AH255" s="18">
        <f t="shared" si="164"/>
        <v>0</v>
      </c>
      <c r="AI255" s="18">
        <f t="shared" si="165"/>
        <v>0</v>
      </c>
      <c r="AJ255" s="18">
        <f t="shared" si="166"/>
        <v>0</v>
      </c>
      <c r="AK255" s="18">
        <f t="shared" si="167"/>
        <v>0</v>
      </c>
      <c r="AL255" s="18">
        <f t="shared" si="168"/>
        <v>0</v>
      </c>
      <c r="AM255" s="18">
        <f t="shared" si="169"/>
        <v>0</v>
      </c>
    </row>
    <row r="256" spans="1:39" x14ac:dyDescent="0.25">
      <c r="A256" s="11" t="s">
        <v>95</v>
      </c>
      <c r="B256" s="5" t="str">
        <f t="shared" si="170"/>
        <v>No</v>
      </c>
      <c r="C256" s="12"/>
      <c r="D256" s="18">
        <f t="shared" si="171"/>
        <v>0</v>
      </c>
      <c r="E256" s="18">
        <f t="shared" si="135"/>
        <v>0</v>
      </c>
      <c r="F256" s="18">
        <f t="shared" si="136"/>
        <v>0</v>
      </c>
      <c r="G256" s="18">
        <f t="shared" si="137"/>
        <v>0</v>
      </c>
      <c r="H256" s="18">
        <f t="shared" si="138"/>
        <v>0</v>
      </c>
      <c r="I256" s="18">
        <f t="shared" si="139"/>
        <v>0</v>
      </c>
      <c r="J256" s="18">
        <f t="shared" si="140"/>
        <v>0</v>
      </c>
      <c r="K256" s="18">
        <f t="shared" si="141"/>
        <v>0</v>
      </c>
      <c r="L256" s="18">
        <f t="shared" si="142"/>
        <v>0</v>
      </c>
      <c r="M256" s="18">
        <f t="shared" si="143"/>
        <v>0</v>
      </c>
      <c r="N256" s="18">
        <f t="shared" si="144"/>
        <v>0</v>
      </c>
      <c r="O256" s="18">
        <f t="shared" si="145"/>
        <v>0</v>
      </c>
      <c r="P256" s="18">
        <f t="shared" si="146"/>
        <v>0</v>
      </c>
      <c r="Q256" s="18">
        <f t="shared" si="147"/>
        <v>0</v>
      </c>
      <c r="R256" s="18">
        <f t="shared" si="148"/>
        <v>0</v>
      </c>
      <c r="S256" s="18">
        <f t="shared" si="149"/>
        <v>0</v>
      </c>
      <c r="T256" s="18">
        <f t="shared" si="150"/>
        <v>0</v>
      </c>
      <c r="U256" s="18">
        <f t="shared" si="151"/>
        <v>0</v>
      </c>
      <c r="V256" s="18">
        <f t="shared" si="152"/>
        <v>0</v>
      </c>
      <c r="W256" s="18">
        <f t="shared" si="153"/>
        <v>0</v>
      </c>
      <c r="X256" s="18">
        <f t="shared" si="154"/>
        <v>0</v>
      </c>
      <c r="Y256" s="18">
        <f t="shared" si="155"/>
        <v>0</v>
      </c>
      <c r="Z256" s="18">
        <f t="shared" si="156"/>
        <v>0</v>
      </c>
      <c r="AA256" s="18">
        <f t="shared" si="157"/>
        <v>0</v>
      </c>
      <c r="AB256" s="18">
        <f t="shared" si="158"/>
        <v>0</v>
      </c>
      <c r="AC256" s="18">
        <f t="shared" si="159"/>
        <v>0</v>
      </c>
      <c r="AD256" s="18">
        <f t="shared" si="160"/>
        <v>0</v>
      </c>
      <c r="AE256" s="18">
        <f t="shared" si="161"/>
        <v>0</v>
      </c>
      <c r="AF256" s="18">
        <f t="shared" si="162"/>
        <v>0</v>
      </c>
      <c r="AG256" s="18">
        <f t="shared" si="163"/>
        <v>0</v>
      </c>
      <c r="AH256" s="18">
        <f t="shared" si="164"/>
        <v>0</v>
      </c>
      <c r="AI256" s="18">
        <f t="shared" si="165"/>
        <v>0</v>
      </c>
      <c r="AJ256" s="18">
        <f t="shared" si="166"/>
        <v>0</v>
      </c>
      <c r="AK256" s="18">
        <f t="shared" si="167"/>
        <v>0</v>
      </c>
      <c r="AL256" s="18">
        <f t="shared" si="168"/>
        <v>0</v>
      </c>
      <c r="AM256" s="18">
        <f t="shared" si="169"/>
        <v>0</v>
      </c>
    </row>
    <row r="257" spans="1:39" x14ac:dyDescent="0.25">
      <c r="A257" s="11" t="s">
        <v>96</v>
      </c>
      <c r="B257" s="5" t="str">
        <f t="shared" si="170"/>
        <v>No</v>
      </c>
      <c r="C257" s="12"/>
      <c r="D257" s="18">
        <f t="shared" si="171"/>
        <v>0</v>
      </c>
      <c r="E257" s="18">
        <f t="shared" si="135"/>
        <v>0</v>
      </c>
      <c r="F257" s="18">
        <f t="shared" si="136"/>
        <v>0</v>
      </c>
      <c r="G257" s="18">
        <f t="shared" si="137"/>
        <v>0</v>
      </c>
      <c r="H257" s="18">
        <f t="shared" si="138"/>
        <v>0</v>
      </c>
      <c r="I257" s="18">
        <f t="shared" si="139"/>
        <v>0</v>
      </c>
      <c r="J257" s="18">
        <f t="shared" si="140"/>
        <v>0</v>
      </c>
      <c r="K257" s="18">
        <f t="shared" si="141"/>
        <v>0</v>
      </c>
      <c r="L257" s="18">
        <f t="shared" si="142"/>
        <v>0</v>
      </c>
      <c r="M257" s="18">
        <f t="shared" si="143"/>
        <v>0</v>
      </c>
      <c r="N257" s="18">
        <f t="shared" si="144"/>
        <v>0</v>
      </c>
      <c r="O257" s="18">
        <f t="shared" si="145"/>
        <v>0</v>
      </c>
      <c r="P257" s="18">
        <f t="shared" si="146"/>
        <v>0</v>
      </c>
      <c r="Q257" s="18">
        <f t="shared" si="147"/>
        <v>0</v>
      </c>
      <c r="R257" s="18">
        <f t="shared" si="148"/>
        <v>0</v>
      </c>
      <c r="S257" s="18">
        <f t="shared" si="149"/>
        <v>0</v>
      </c>
      <c r="T257" s="18">
        <f t="shared" si="150"/>
        <v>0</v>
      </c>
      <c r="U257" s="18">
        <f t="shared" si="151"/>
        <v>0</v>
      </c>
      <c r="V257" s="18">
        <f t="shared" si="152"/>
        <v>0</v>
      </c>
      <c r="W257" s="18">
        <f t="shared" si="153"/>
        <v>0</v>
      </c>
      <c r="X257" s="18">
        <f t="shared" si="154"/>
        <v>0</v>
      </c>
      <c r="Y257" s="18">
        <f t="shared" si="155"/>
        <v>0</v>
      </c>
      <c r="Z257" s="18">
        <f t="shared" si="156"/>
        <v>0</v>
      </c>
      <c r="AA257" s="18">
        <f t="shared" si="157"/>
        <v>0</v>
      </c>
      <c r="AB257" s="18">
        <f t="shared" si="158"/>
        <v>0</v>
      </c>
      <c r="AC257" s="18">
        <f t="shared" si="159"/>
        <v>0</v>
      </c>
      <c r="AD257" s="18">
        <f t="shared" si="160"/>
        <v>0</v>
      </c>
      <c r="AE257" s="18">
        <f t="shared" si="161"/>
        <v>0</v>
      </c>
      <c r="AF257" s="18">
        <f t="shared" si="162"/>
        <v>0</v>
      </c>
      <c r="AG257" s="18">
        <f t="shared" si="163"/>
        <v>0</v>
      </c>
      <c r="AH257" s="18">
        <f t="shared" si="164"/>
        <v>0</v>
      </c>
      <c r="AI257" s="18">
        <f t="shared" si="165"/>
        <v>0</v>
      </c>
      <c r="AJ257" s="18">
        <f t="shared" si="166"/>
        <v>0</v>
      </c>
      <c r="AK257" s="18">
        <f t="shared" si="167"/>
        <v>0</v>
      </c>
      <c r="AL257" s="18">
        <f t="shared" si="168"/>
        <v>0</v>
      </c>
      <c r="AM257" s="18">
        <f t="shared" si="169"/>
        <v>0</v>
      </c>
    </row>
    <row r="258" spans="1:39" x14ac:dyDescent="0.25">
      <c r="A258" s="11" t="s">
        <v>97</v>
      </c>
      <c r="B258" s="5" t="str">
        <f t="shared" si="170"/>
        <v>No</v>
      </c>
      <c r="C258" s="12"/>
      <c r="D258" s="18">
        <f t="shared" si="171"/>
        <v>0</v>
      </c>
      <c r="E258" s="18">
        <f t="shared" si="135"/>
        <v>0</v>
      </c>
      <c r="F258" s="18">
        <f t="shared" si="136"/>
        <v>0</v>
      </c>
      <c r="G258" s="18">
        <f t="shared" si="137"/>
        <v>0</v>
      </c>
      <c r="H258" s="18">
        <f t="shared" si="138"/>
        <v>0</v>
      </c>
      <c r="I258" s="18">
        <f t="shared" si="139"/>
        <v>0</v>
      </c>
      <c r="J258" s="18">
        <f t="shared" si="140"/>
        <v>0</v>
      </c>
      <c r="K258" s="18">
        <f t="shared" si="141"/>
        <v>0</v>
      </c>
      <c r="L258" s="18">
        <f t="shared" si="142"/>
        <v>0</v>
      </c>
      <c r="M258" s="18">
        <f t="shared" si="143"/>
        <v>0</v>
      </c>
      <c r="N258" s="18">
        <f t="shared" si="144"/>
        <v>0</v>
      </c>
      <c r="O258" s="18">
        <f t="shared" si="145"/>
        <v>0</v>
      </c>
      <c r="P258" s="18">
        <f t="shared" si="146"/>
        <v>0</v>
      </c>
      <c r="Q258" s="18">
        <f t="shared" si="147"/>
        <v>0</v>
      </c>
      <c r="R258" s="18">
        <f t="shared" si="148"/>
        <v>0</v>
      </c>
      <c r="S258" s="18">
        <f t="shared" si="149"/>
        <v>0</v>
      </c>
      <c r="T258" s="18">
        <f t="shared" si="150"/>
        <v>0</v>
      </c>
      <c r="U258" s="18">
        <f t="shared" si="151"/>
        <v>0</v>
      </c>
      <c r="V258" s="18">
        <f t="shared" si="152"/>
        <v>0</v>
      </c>
      <c r="W258" s="18">
        <f t="shared" si="153"/>
        <v>0</v>
      </c>
      <c r="X258" s="18">
        <f t="shared" si="154"/>
        <v>0</v>
      </c>
      <c r="Y258" s="18">
        <f t="shared" si="155"/>
        <v>0</v>
      </c>
      <c r="Z258" s="18">
        <f t="shared" si="156"/>
        <v>0</v>
      </c>
      <c r="AA258" s="18">
        <f t="shared" si="157"/>
        <v>0</v>
      </c>
      <c r="AB258" s="18">
        <f t="shared" si="158"/>
        <v>0</v>
      </c>
      <c r="AC258" s="18">
        <f t="shared" si="159"/>
        <v>0</v>
      </c>
      <c r="AD258" s="18">
        <f t="shared" si="160"/>
        <v>0</v>
      </c>
      <c r="AE258" s="18">
        <f t="shared" si="161"/>
        <v>0</v>
      </c>
      <c r="AF258" s="18">
        <f t="shared" si="162"/>
        <v>0</v>
      </c>
      <c r="AG258" s="18">
        <f t="shared" si="163"/>
        <v>0</v>
      </c>
      <c r="AH258" s="18">
        <f t="shared" si="164"/>
        <v>0</v>
      </c>
      <c r="AI258" s="18">
        <f t="shared" si="165"/>
        <v>0</v>
      </c>
      <c r="AJ258" s="18">
        <f t="shared" si="166"/>
        <v>0</v>
      </c>
      <c r="AK258" s="18">
        <f t="shared" si="167"/>
        <v>0</v>
      </c>
      <c r="AL258" s="18">
        <f t="shared" si="168"/>
        <v>0</v>
      </c>
      <c r="AM258" s="18">
        <f t="shared" si="169"/>
        <v>0</v>
      </c>
    </row>
    <row r="259" spans="1:39" x14ac:dyDescent="0.25">
      <c r="A259" s="11" t="s">
        <v>98</v>
      </c>
      <c r="B259" s="5" t="str">
        <f t="shared" si="170"/>
        <v>Yes</v>
      </c>
      <c r="C259" s="12"/>
      <c r="D259" s="18">
        <f t="shared" si="171"/>
        <v>395346.43987809331</v>
      </c>
      <c r="E259" s="18">
        <f t="shared" si="135"/>
        <v>466289.11721832276</v>
      </c>
      <c r="F259" s="18">
        <f t="shared" si="136"/>
        <v>608174.4718987816</v>
      </c>
      <c r="G259" s="18">
        <f t="shared" si="137"/>
        <v>821002.50391947001</v>
      </c>
      <c r="H259" s="18">
        <f t="shared" si="138"/>
        <v>1033830.5359401583</v>
      </c>
      <c r="I259" s="18">
        <f t="shared" si="139"/>
        <v>1246658.5679608465</v>
      </c>
      <c r="J259" s="18">
        <f t="shared" si="140"/>
        <v>1530429.2773217643</v>
      </c>
      <c r="K259" s="18">
        <f t="shared" si="141"/>
        <v>1814199.9866826821</v>
      </c>
      <c r="L259" s="18">
        <f t="shared" si="142"/>
        <v>2097970.6960435999</v>
      </c>
      <c r="M259" s="18">
        <f t="shared" si="143"/>
        <v>2381741.4054045179</v>
      </c>
      <c r="N259" s="18">
        <f t="shared" si="144"/>
        <v>2665512.1147654359</v>
      </c>
      <c r="O259" s="18">
        <f t="shared" si="145"/>
        <v>2949282.824126354</v>
      </c>
      <c r="P259" s="18">
        <f t="shared" si="146"/>
        <v>3233956.2045220216</v>
      </c>
      <c r="Q259" s="18">
        <f t="shared" si="147"/>
        <v>3323002.7296184432</v>
      </c>
      <c r="R259" s="18">
        <f t="shared" si="148"/>
        <v>3501095.7798112868</v>
      </c>
      <c r="S259" s="18">
        <f t="shared" si="149"/>
        <v>3768235.3551005521</v>
      </c>
      <c r="T259" s="18">
        <f t="shared" si="150"/>
        <v>4035374.9303898173</v>
      </c>
      <c r="U259" s="18">
        <f t="shared" si="151"/>
        <v>4302514.5056790831</v>
      </c>
      <c r="V259" s="18">
        <f t="shared" si="152"/>
        <v>4658700.6060647704</v>
      </c>
      <c r="W259" s="18">
        <f t="shared" si="153"/>
        <v>5014886.7064504577</v>
      </c>
      <c r="X259" s="18">
        <f t="shared" si="154"/>
        <v>5371072.806836145</v>
      </c>
      <c r="Y259" s="18">
        <f t="shared" si="155"/>
        <v>5727258.9072218323</v>
      </c>
      <c r="Z259" s="18">
        <f t="shared" si="156"/>
        <v>6083445.0076075196</v>
      </c>
      <c r="AA259" s="18">
        <f t="shared" si="157"/>
        <v>6439631.1079932069</v>
      </c>
      <c r="AB259" s="18">
        <f t="shared" si="158"/>
        <v>6796801.5960447649</v>
      </c>
      <c r="AC259" s="18">
        <f t="shared" si="159"/>
        <v>7159127.6137035387</v>
      </c>
      <c r="AD259" s="18">
        <f t="shared" si="160"/>
        <v>7521453.6313623125</v>
      </c>
      <c r="AE259" s="18">
        <f t="shared" si="161"/>
        <v>7883779.6490210863</v>
      </c>
      <c r="AF259" s="18">
        <f t="shared" si="162"/>
        <v>8246105.6666798601</v>
      </c>
      <c r="AG259" s="18">
        <f t="shared" si="163"/>
        <v>8608431.684338633</v>
      </c>
      <c r="AH259" s="18">
        <f t="shared" si="164"/>
        <v>8970757.7019974068</v>
      </c>
      <c r="AI259" s="18">
        <f t="shared" si="165"/>
        <v>9333083.7196561806</v>
      </c>
      <c r="AJ259" s="18">
        <f t="shared" si="166"/>
        <v>9695409.7373149544</v>
      </c>
      <c r="AK259" s="18">
        <f t="shared" si="167"/>
        <v>10057735.754973728</v>
      </c>
      <c r="AL259" s="18">
        <f t="shared" si="168"/>
        <v>10420061.772632502</v>
      </c>
      <c r="AM259" s="18">
        <f t="shared" si="169"/>
        <v>10782387.790291276</v>
      </c>
    </row>
    <row r="260" spans="1:39" x14ac:dyDescent="0.25">
      <c r="A260" s="11" t="s">
        <v>99</v>
      </c>
      <c r="B260" s="5" t="str">
        <f t="shared" si="170"/>
        <v>Yes</v>
      </c>
      <c r="C260" s="12"/>
      <c r="D260" s="18">
        <f t="shared" si="171"/>
        <v>0</v>
      </c>
      <c r="E260" s="18">
        <f t="shared" si="135"/>
        <v>0</v>
      </c>
      <c r="F260" s="18">
        <f t="shared" si="136"/>
        <v>0</v>
      </c>
      <c r="G260" s="18">
        <f t="shared" si="137"/>
        <v>0</v>
      </c>
      <c r="H260" s="18">
        <f t="shared" si="138"/>
        <v>0</v>
      </c>
      <c r="I260" s="18">
        <f t="shared" si="139"/>
        <v>0</v>
      </c>
      <c r="J260" s="18">
        <f t="shared" si="140"/>
        <v>0</v>
      </c>
      <c r="K260" s="18">
        <f t="shared" si="141"/>
        <v>0</v>
      </c>
      <c r="L260" s="18">
        <f t="shared" si="142"/>
        <v>0</v>
      </c>
      <c r="M260" s="18">
        <f t="shared" si="143"/>
        <v>0</v>
      </c>
      <c r="N260" s="18">
        <f t="shared" si="144"/>
        <v>0</v>
      </c>
      <c r="O260" s="18">
        <f t="shared" si="145"/>
        <v>0</v>
      </c>
      <c r="P260" s="18">
        <f t="shared" si="146"/>
        <v>0</v>
      </c>
      <c r="Q260" s="18">
        <f t="shared" si="147"/>
        <v>0</v>
      </c>
      <c r="R260" s="18">
        <f t="shared" si="148"/>
        <v>0</v>
      </c>
      <c r="S260" s="18">
        <f t="shared" si="149"/>
        <v>0</v>
      </c>
      <c r="T260" s="18">
        <f t="shared" si="150"/>
        <v>0</v>
      </c>
      <c r="U260" s="18">
        <f t="shared" si="151"/>
        <v>0</v>
      </c>
      <c r="V260" s="18">
        <f t="shared" si="152"/>
        <v>0</v>
      </c>
      <c r="W260" s="18">
        <f t="shared" si="153"/>
        <v>0</v>
      </c>
      <c r="X260" s="18">
        <f t="shared" si="154"/>
        <v>0</v>
      </c>
      <c r="Y260" s="18">
        <f t="shared" si="155"/>
        <v>0</v>
      </c>
      <c r="Z260" s="18">
        <f t="shared" si="156"/>
        <v>0</v>
      </c>
      <c r="AA260" s="18">
        <f t="shared" si="157"/>
        <v>0</v>
      </c>
      <c r="AB260" s="18">
        <f t="shared" si="158"/>
        <v>0</v>
      </c>
      <c r="AC260" s="18">
        <f t="shared" si="159"/>
        <v>0</v>
      </c>
      <c r="AD260" s="18">
        <f t="shared" si="160"/>
        <v>0</v>
      </c>
      <c r="AE260" s="18">
        <f t="shared" si="161"/>
        <v>0</v>
      </c>
      <c r="AF260" s="18">
        <f t="shared" si="162"/>
        <v>0</v>
      </c>
      <c r="AG260" s="18">
        <f t="shared" si="163"/>
        <v>0</v>
      </c>
      <c r="AH260" s="18">
        <f t="shared" si="164"/>
        <v>0</v>
      </c>
      <c r="AI260" s="18">
        <f t="shared" si="165"/>
        <v>0</v>
      </c>
      <c r="AJ260" s="18">
        <f t="shared" si="166"/>
        <v>0</v>
      </c>
      <c r="AK260" s="18">
        <f t="shared" si="167"/>
        <v>0</v>
      </c>
      <c r="AL260" s="18">
        <f t="shared" si="168"/>
        <v>0</v>
      </c>
      <c r="AM260" s="18">
        <f t="shared" si="169"/>
        <v>0</v>
      </c>
    </row>
    <row r="261" spans="1:39" x14ac:dyDescent="0.25">
      <c r="A261" s="11" t="s">
        <v>100</v>
      </c>
      <c r="B261" s="5" t="str">
        <f t="shared" si="170"/>
        <v>No</v>
      </c>
      <c r="C261" s="12"/>
      <c r="D261" s="18">
        <f t="shared" si="171"/>
        <v>0</v>
      </c>
      <c r="E261" s="18">
        <f t="shared" si="135"/>
        <v>0</v>
      </c>
      <c r="F261" s="18">
        <f t="shared" si="136"/>
        <v>0</v>
      </c>
      <c r="G261" s="18">
        <f t="shared" si="137"/>
        <v>0</v>
      </c>
      <c r="H261" s="18">
        <f t="shared" si="138"/>
        <v>0</v>
      </c>
      <c r="I261" s="18">
        <f t="shared" si="139"/>
        <v>0</v>
      </c>
      <c r="J261" s="18">
        <f t="shared" si="140"/>
        <v>0</v>
      </c>
      <c r="K261" s="18">
        <f t="shared" si="141"/>
        <v>0</v>
      </c>
      <c r="L261" s="18">
        <f t="shared" si="142"/>
        <v>0</v>
      </c>
      <c r="M261" s="18">
        <f t="shared" si="143"/>
        <v>0</v>
      </c>
      <c r="N261" s="18">
        <f t="shared" si="144"/>
        <v>0</v>
      </c>
      <c r="O261" s="18">
        <f t="shared" si="145"/>
        <v>0</v>
      </c>
      <c r="P261" s="18">
        <f t="shared" si="146"/>
        <v>0</v>
      </c>
      <c r="Q261" s="18">
        <f t="shared" si="147"/>
        <v>0</v>
      </c>
      <c r="R261" s="18">
        <f t="shared" si="148"/>
        <v>0</v>
      </c>
      <c r="S261" s="18">
        <f t="shared" si="149"/>
        <v>0</v>
      </c>
      <c r="T261" s="18">
        <f t="shared" si="150"/>
        <v>0</v>
      </c>
      <c r="U261" s="18">
        <f t="shared" si="151"/>
        <v>0</v>
      </c>
      <c r="V261" s="18">
        <f t="shared" si="152"/>
        <v>0</v>
      </c>
      <c r="W261" s="18">
        <f t="shared" si="153"/>
        <v>0</v>
      </c>
      <c r="X261" s="18">
        <f t="shared" si="154"/>
        <v>0</v>
      </c>
      <c r="Y261" s="18">
        <f t="shared" si="155"/>
        <v>0</v>
      </c>
      <c r="Z261" s="18">
        <f t="shared" si="156"/>
        <v>0</v>
      </c>
      <c r="AA261" s="18">
        <f t="shared" si="157"/>
        <v>0</v>
      </c>
      <c r="AB261" s="18">
        <f t="shared" si="158"/>
        <v>0</v>
      </c>
      <c r="AC261" s="18">
        <f t="shared" si="159"/>
        <v>0</v>
      </c>
      <c r="AD261" s="18">
        <f t="shared" si="160"/>
        <v>0</v>
      </c>
      <c r="AE261" s="18">
        <f t="shared" si="161"/>
        <v>0</v>
      </c>
      <c r="AF261" s="18">
        <f t="shared" si="162"/>
        <v>0</v>
      </c>
      <c r="AG261" s="18">
        <f t="shared" si="163"/>
        <v>0</v>
      </c>
      <c r="AH261" s="18">
        <f t="shared" si="164"/>
        <v>0</v>
      </c>
      <c r="AI261" s="18">
        <f t="shared" si="165"/>
        <v>0</v>
      </c>
      <c r="AJ261" s="18">
        <f t="shared" si="166"/>
        <v>0</v>
      </c>
      <c r="AK261" s="18">
        <f t="shared" si="167"/>
        <v>0</v>
      </c>
      <c r="AL261" s="18">
        <f t="shared" si="168"/>
        <v>0</v>
      </c>
      <c r="AM261" s="18">
        <f t="shared" si="169"/>
        <v>0</v>
      </c>
    </row>
    <row r="262" spans="1:39" x14ac:dyDescent="0.25">
      <c r="A262" s="11" t="s">
        <v>101</v>
      </c>
      <c r="B262" s="5" t="str">
        <f t="shared" si="170"/>
        <v>No</v>
      </c>
      <c r="C262" s="12"/>
      <c r="D262" s="18">
        <f t="shared" si="171"/>
        <v>0</v>
      </c>
      <c r="E262" s="18">
        <f t="shared" si="135"/>
        <v>0</v>
      </c>
      <c r="F262" s="18">
        <f t="shared" si="136"/>
        <v>0</v>
      </c>
      <c r="G262" s="18">
        <f t="shared" si="137"/>
        <v>0</v>
      </c>
      <c r="H262" s="18">
        <f t="shared" si="138"/>
        <v>0</v>
      </c>
      <c r="I262" s="18">
        <f t="shared" si="139"/>
        <v>0</v>
      </c>
      <c r="J262" s="18">
        <f t="shared" si="140"/>
        <v>0</v>
      </c>
      <c r="K262" s="18">
        <f t="shared" si="141"/>
        <v>0</v>
      </c>
      <c r="L262" s="18">
        <f t="shared" si="142"/>
        <v>0</v>
      </c>
      <c r="M262" s="18">
        <f t="shared" si="143"/>
        <v>0</v>
      </c>
      <c r="N262" s="18">
        <f t="shared" si="144"/>
        <v>0</v>
      </c>
      <c r="O262" s="18">
        <f t="shared" si="145"/>
        <v>0</v>
      </c>
      <c r="P262" s="18">
        <f t="shared" si="146"/>
        <v>0</v>
      </c>
      <c r="Q262" s="18">
        <f t="shared" si="147"/>
        <v>0</v>
      </c>
      <c r="R262" s="18">
        <f t="shared" si="148"/>
        <v>0</v>
      </c>
      <c r="S262" s="18">
        <f t="shared" si="149"/>
        <v>0</v>
      </c>
      <c r="T262" s="18">
        <f t="shared" si="150"/>
        <v>0</v>
      </c>
      <c r="U262" s="18">
        <f t="shared" si="151"/>
        <v>0</v>
      </c>
      <c r="V262" s="18">
        <f t="shared" si="152"/>
        <v>0</v>
      </c>
      <c r="W262" s="18">
        <f t="shared" si="153"/>
        <v>0</v>
      </c>
      <c r="X262" s="18">
        <f t="shared" si="154"/>
        <v>0</v>
      </c>
      <c r="Y262" s="18">
        <f t="shared" si="155"/>
        <v>0</v>
      </c>
      <c r="Z262" s="18">
        <f t="shared" si="156"/>
        <v>0</v>
      </c>
      <c r="AA262" s="18">
        <f t="shared" si="157"/>
        <v>0</v>
      </c>
      <c r="AB262" s="18">
        <f t="shared" si="158"/>
        <v>0</v>
      </c>
      <c r="AC262" s="18">
        <f t="shared" si="159"/>
        <v>0</v>
      </c>
      <c r="AD262" s="18">
        <f t="shared" si="160"/>
        <v>0</v>
      </c>
      <c r="AE262" s="18">
        <f t="shared" si="161"/>
        <v>0</v>
      </c>
      <c r="AF262" s="18">
        <f t="shared" si="162"/>
        <v>0</v>
      </c>
      <c r="AG262" s="18">
        <f t="shared" si="163"/>
        <v>0</v>
      </c>
      <c r="AH262" s="18">
        <f t="shared" si="164"/>
        <v>0</v>
      </c>
      <c r="AI262" s="18">
        <f t="shared" si="165"/>
        <v>0</v>
      </c>
      <c r="AJ262" s="18">
        <f t="shared" si="166"/>
        <v>0</v>
      </c>
      <c r="AK262" s="18">
        <f t="shared" si="167"/>
        <v>0</v>
      </c>
      <c r="AL262" s="18">
        <f t="shared" si="168"/>
        <v>0</v>
      </c>
      <c r="AM262" s="18">
        <f t="shared" si="169"/>
        <v>0</v>
      </c>
    </row>
    <row r="263" spans="1:39" x14ac:dyDescent="0.25">
      <c r="A263" s="11" t="s">
        <v>102</v>
      </c>
      <c r="B263" s="5" t="str">
        <f t="shared" si="170"/>
        <v>No</v>
      </c>
      <c r="C263" s="12"/>
      <c r="D263" s="18">
        <f t="shared" si="171"/>
        <v>0</v>
      </c>
      <c r="E263" s="18">
        <f t="shared" si="135"/>
        <v>0</v>
      </c>
      <c r="F263" s="18">
        <f t="shared" si="136"/>
        <v>0</v>
      </c>
      <c r="G263" s="18">
        <f t="shared" si="137"/>
        <v>0</v>
      </c>
      <c r="H263" s="18">
        <f t="shared" si="138"/>
        <v>0</v>
      </c>
      <c r="I263" s="18">
        <f t="shared" si="139"/>
        <v>0</v>
      </c>
      <c r="J263" s="18">
        <f t="shared" si="140"/>
        <v>0</v>
      </c>
      <c r="K263" s="18">
        <f t="shared" si="141"/>
        <v>0</v>
      </c>
      <c r="L263" s="18">
        <f t="shared" si="142"/>
        <v>0</v>
      </c>
      <c r="M263" s="18">
        <f t="shared" si="143"/>
        <v>0</v>
      </c>
      <c r="N263" s="18">
        <f t="shared" si="144"/>
        <v>0</v>
      </c>
      <c r="O263" s="18">
        <f t="shared" si="145"/>
        <v>0</v>
      </c>
      <c r="P263" s="18">
        <f t="shared" si="146"/>
        <v>0</v>
      </c>
      <c r="Q263" s="18">
        <f t="shared" si="147"/>
        <v>0</v>
      </c>
      <c r="R263" s="18">
        <f t="shared" si="148"/>
        <v>0</v>
      </c>
      <c r="S263" s="18">
        <f t="shared" si="149"/>
        <v>0</v>
      </c>
      <c r="T263" s="18">
        <f t="shared" si="150"/>
        <v>0</v>
      </c>
      <c r="U263" s="18">
        <f t="shared" si="151"/>
        <v>0</v>
      </c>
      <c r="V263" s="18">
        <f t="shared" si="152"/>
        <v>0</v>
      </c>
      <c r="W263" s="18">
        <f t="shared" si="153"/>
        <v>0</v>
      </c>
      <c r="X263" s="18">
        <f t="shared" si="154"/>
        <v>0</v>
      </c>
      <c r="Y263" s="18">
        <f t="shared" si="155"/>
        <v>0</v>
      </c>
      <c r="Z263" s="18">
        <f t="shared" si="156"/>
        <v>0</v>
      </c>
      <c r="AA263" s="18">
        <f t="shared" si="157"/>
        <v>0</v>
      </c>
      <c r="AB263" s="18">
        <f t="shared" si="158"/>
        <v>0</v>
      </c>
      <c r="AC263" s="18">
        <f t="shared" si="159"/>
        <v>0</v>
      </c>
      <c r="AD263" s="18">
        <f t="shared" si="160"/>
        <v>0</v>
      </c>
      <c r="AE263" s="18">
        <f t="shared" si="161"/>
        <v>0</v>
      </c>
      <c r="AF263" s="18">
        <f t="shared" si="162"/>
        <v>0</v>
      </c>
      <c r="AG263" s="18">
        <f t="shared" si="163"/>
        <v>0</v>
      </c>
      <c r="AH263" s="18">
        <f t="shared" si="164"/>
        <v>0</v>
      </c>
      <c r="AI263" s="18">
        <f t="shared" si="165"/>
        <v>0</v>
      </c>
      <c r="AJ263" s="18">
        <f t="shared" si="166"/>
        <v>0</v>
      </c>
      <c r="AK263" s="18">
        <f t="shared" si="167"/>
        <v>0</v>
      </c>
      <c r="AL263" s="18">
        <f t="shared" si="168"/>
        <v>0</v>
      </c>
      <c r="AM263" s="18">
        <f t="shared" si="169"/>
        <v>0</v>
      </c>
    </row>
    <row r="264" spans="1:39" x14ac:dyDescent="0.25">
      <c r="A264" s="11" t="s">
        <v>103</v>
      </c>
      <c r="B264" s="5" t="str">
        <f t="shared" si="170"/>
        <v>Yes</v>
      </c>
      <c r="C264" s="12"/>
      <c r="D264" s="18">
        <f t="shared" si="171"/>
        <v>0</v>
      </c>
      <c r="E264" s="18">
        <f t="shared" si="135"/>
        <v>0</v>
      </c>
      <c r="F264" s="18">
        <f t="shared" si="136"/>
        <v>0</v>
      </c>
      <c r="G264" s="18">
        <f t="shared" si="137"/>
        <v>0</v>
      </c>
      <c r="H264" s="18">
        <f t="shared" si="138"/>
        <v>812692.07175498107</v>
      </c>
      <c r="I264" s="18">
        <f t="shared" si="139"/>
        <v>812692.07175498107</v>
      </c>
      <c r="J264" s="18">
        <f t="shared" si="140"/>
        <v>812692.07175498107</v>
      </c>
      <c r="K264" s="18">
        <f t="shared" si="141"/>
        <v>812692.07175498107</v>
      </c>
      <c r="L264" s="18">
        <f t="shared" si="142"/>
        <v>812692.07175498107</v>
      </c>
      <c r="M264" s="18">
        <f t="shared" si="143"/>
        <v>812692.07175498107</v>
      </c>
      <c r="N264" s="18">
        <f t="shared" si="144"/>
        <v>812692.07175498107</v>
      </c>
      <c r="O264" s="18">
        <f t="shared" si="145"/>
        <v>812692.07175498107</v>
      </c>
      <c r="P264" s="18">
        <f t="shared" si="146"/>
        <v>812692.07175498107</v>
      </c>
      <c r="Q264" s="18">
        <f t="shared" si="147"/>
        <v>812692.07175498107</v>
      </c>
      <c r="R264" s="18">
        <f t="shared" si="148"/>
        <v>812692.07175498107</v>
      </c>
      <c r="S264" s="18">
        <f t="shared" si="149"/>
        <v>812692.07175498107</v>
      </c>
      <c r="T264" s="18">
        <f t="shared" si="150"/>
        <v>812692.07175498107</v>
      </c>
      <c r="U264" s="18">
        <f t="shared" si="151"/>
        <v>812692.07175498107</v>
      </c>
      <c r="V264" s="18">
        <f t="shared" si="152"/>
        <v>812692.07175498107</v>
      </c>
      <c r="W264" s="18">
        <f t="shared" si="153"/>
        <v>812692.07175498107</v>
      </c>
      <c r="X264" s="18">
        <f t="shared" si="154"/>
        <v>812692.07175498107</v>
      </c>
      <c r="Y264" s="18">
        <f t="shared" si="155"/>
        <v>812692.07175498107</v>
      </c>
      <c r="Z264" s="18">
        <f t="shared" si="156"/>
        <v>812692.07175498107</v>
      </c>
      <c r="AA264" s="18">
        <f t="shared" si="157"/>
        <v>812692.07175498107</v>
      </c>
      <c r="AB264" s="18">
        <f t="shared" si="158"/>
        <v>812692.07175498107</v>
      </c>
      <c r="AC264" s="18">
        <f t="shared" si="159"/>
        <v>812692.07175498107</v>
      </c>
      <c r="AD264" s="18">
        <f t="shared" si="160"/>
        <v>812692.07175498107</v>
      </c>
      <c r="AE264" s="18">
        <f t="shared" si="161"/>
        <v>812692.07175498107</v>
      </c>
      <c r="AF264" s="18">
        <f t="shared" si="162"/>
        <v>812692.07175498107</v>
      </c>
      <c r="AG264" s="18">
        <f t="shared" si="163"/>
        <v>812692.07175498107</v>
      </c>
      <c r="AH264" s="18">
        <f t="shared" si="164"/>
        <v>812692.07175498107</v>
      </c>
      <c r="AI264" s="18">
        <f t="shared" si="165"/>
        <v>812692.07175498107</v>
      </c>
      <c r="AJ264" s="18">
        <f t="shared" si="166"/>
        <v>812692.07175498107</v>
      </c>
      <c r="AK264" s="18">
        <f t="shared" si="167"/>
        <v>812692.07175498107</v>
      </c>
      <c r="AL264" s="18">
        <f t="shared" si="168"/>
        <v>812692.07175498107</v>
      </c>
      <c r="AM264" s="18">
        <f t="shared" si="169"/>
        <v>812692.07175498107</v>
      </c>
    </row>
    <row r="265" spans="1:39" x14ac:dyDescent="0.25">
      <c r="A265" s="11" t="s">
        <v>104</v>
      </c>
      <c r="B265" s="5" t="str">
        <f t="shared" si="170"/>
        <v>Yes</v>
      </c>
      <c r="C265" s="12"/>
      <c r="D265" s="18">
        <f t="shared" si="171"/>
        <v>0</v>
      </c>
      <c r="E265" s="18">
        <f t="shared" si="135"/>
        <v>0</v>
      </c>
      <c r="F265" s="18">
        <f t="shared" si="136"/>
        <v>0</v>
      </c>
      <c r="G265" s="18">
        <f t="shared" si="137"/>
        <v>0</v>
      </c>
      <c r="H265" s="18">
        <f t="shared" si="138"/>
        <v>0</v>
      </c>
      <c r="I265" s="18">
        <f t="shared" si="139"/>
        <v>0</v>
      </c>
      <c r="J265" s="18">
        <f t="shared" si="140"/>
        <v>0</v>
      </c>
      <c r="K265" s="18">
        <f t="shared" si="141"/>
        <v>0</v>
      </c>
      <c r="L265" s="18">
        <f t="shared" si="142"/>
        <v>0</v>
      </c>
      <c r="M265" s="18">
        <f t="shared" si="143"/>
        <v>0</v>
      </c>
      <c r="N265" s="18">
        <f t="shared" si="144"/>
        <v>0</v>
      </c>
      <c r="O265" s="18">
        <f t="shared" si="145"/>
        <v>0</v>
      </c>
      <c r="P265" s="18">
        <f t="shared" si="146"/>
        <v>0</v>
      </c>
      <c r="Q265" s="18">
        <f t="shared" si="147"/>
        <v>0</v>
      </c>
      <c r="R265" s="18">
        <f t="shared" si="148"/>
        <v>0</v>
      </c>
      <c r="S265" s="18">
        <f t="shared" si="149"/>
        <v>0</v>
      </c>
      <c r="T265" s="18">
        <f t="shared" si="150"/>
        <v>0</v>
      </c>
      <c r="U265" s="18">
        <f t="shared" si="151"/>
        <v>0</v>
      </c>
      <c r="V265" s="18">
        <f t="shared" si="152"/>
        <v>0</v>
      </c>
      <c r="W265" s="18">
        <f t="shared" si="153"/>
        <v>0</v>
      </c>
      <c r="X265" s="18">
        <f t="shared" si="154"/>
        <v>0</v>
      </c>
      <c r="Y265" s="18">
        <f t="shared" si="155"/>
        <v>0</v>
      </c>
      <c r="Z265" s="18">
        <f t="shared" si="156"/>
        <v>0</v>
      </c>
      <c r="AA265" s="18">
        <f t="shared" si="157"/>
        <v>0</v>
      </c>
      <c r="AB265" s="18">
        <f t="shared" si="158"/>
        <v>0</v>
      </c>
      <c r="AC265" s="18">
        <f t="shared" si="159"/>
        <v>0</v>
      </c>
      <c r="AD265" s="18">
        <f t="shared" si="160"/>
        <v>0</v>
      </c>
      <c r="AE265" s="18">
        <f t="shared" si="161"/>
        <v>0</v>
      </c>
      <c r="AF265" s="18">
        <f t="shared" si="162"/>
        <v>0</v>
      </c>
      <c r="AG265" s="18">
        <f t="shared" si="163"/>
        <v>0</v>
      </c>
      <c r="AH265" s="18">
        <f t="shared" si="164"/>
        <v>0</v>
      </c>
      <c r="AI265" s="18">
        <f t="shared" si="165"/>
        <v>0</v>
      </c>
      <c r="AJ265" s="18">
        <f t="shared" si="166"/>
        <v>0</v>
      </c>
      <c r="AK265" s="18">
        <f t="shared" si="167"/>
        <v>7440376.9851384014</v>
      </c>
      <c r="AL265" s="18">
        <f t="shared" si="168"/>
        <v>7531929.9426581636</v>
      </c>
      <c r="AM265" s="18">
        <f t="shared" si="169"/>
        <v>7563959.2362189107</v>
      </c>
    </row>
    <row r="266" spans="1:39" x14ac:dyDescent="0.25">
      <c r="A266" s="11" t="s">
        <v>105</v>
      </c>
      <c r="B266" s="5" t="str">
        <f t="shared" si="170"/>
        <v>Yes</v>
      </c>
      <c r="C266" s="12"/>
      <c r="D266" s="18">
        <f t="shared" si="171"/>
        <v>0</v>
      </c>
      <c r="E266" s="18">
        <f t="shared" si="135"/>
        <v>0</v>
      </c>
      <c r="F266" s="18">
        <f t="shared" si="136"/>
        <v>0</v>
      </c>
      <c r="G266" s="18">
        <f t="shared" si="137"/>
        <v>0</v>
      </c>
      <c r="H266" s="18">
        <f t="shared" si="138"/>
        <v>0</v>
      </c>
      <c r="I266" s="18">
        <f t="shared" si="139"/>
        <v>0</v>
      </c>
      <c r="J266" s="18">
        <f t="shared" si="140"/>
        <v>0</v>
      </c>
      <c r="K266" s="18">
        <f t="shared" si="141"/>
        <v>0</v>
      </c>
      <c r="L266" s="18">
        <f t="shared" si="142"/>
        <v>0</v>
      </c>
      <c r="M266" s="18">
        <f t="shared" si="143"/>
        <v>0</v>
      </c>
      <c r="N266" s="18">
        <f t="shared" si="144"/>
        <v>0</v>
      </c>
      <c r="O266" s="18">
        <f t="shared" si="145"/>
        <v>0</v>
      </c>
      <c r="P266" s="18">
        <f t="shared" si="146"/>
        <v>0</v>
      </c>
      <c r="Q266" s="18">
        <f t="shared" si="147"/>
        <v>0</v>
      </c>
      <c r="R266" s="18">
        <f t="shared" si="148"/>
        <v>0</v>
      </c>
      <c r="S266" s="18">
        <f t="shared" si="149"/>
        <v>0</v>
      </c>
      <c r="T266" s="18">
        <f t="shared" si="150"/>
        <v>0</v>
      </c>
      <c r="U266" s="18">
        <f t="shared" si="151"/>
        <v>0</v>
      </c>
      <c r="V266" s="18">
        <f t="shared" si="152"/>
        <v>0</v>
      </c>
      <c r="W266" s="18">
        <f t="shared" si="153"/>
        <v>0</v>
      </c>
      <c r="X266" s="18">
        <f t="shared" si="154"/>
        <v>0</v>
      </c>
      <c r="Y266" s="18">
        <f t="shared" si="155"/>
        <v>0</v>
      </c>
      <c r="Z266" s="18">
        <f t="shared" si="156"/>
        <v>0</v>
      </c>
      <c r="AA266" s="18">
        <f t="shared" si="157"/>
        <v>0</v>
      </c>
      <c r="AB266" s="18">
        <f t="shared" si="158"/>
        <v>0</v>
      </c>
      <c r="AC266" s="18">
        <f t="shared" si="159"/>
        <v>0</v>
      </c>
      <c r="AD266" s="18">
        <f t="shared" si="160"/>
        <v>0</v>
      </c>
      <c r="AE266" s="18">
        <f t="shared" si="161"/>
        <v>0</v>
      </c>
      <c r="AF266" s="18">
        <f t="shared" si="162"/>
        <v>0</v>
      </c>
      <c r="AG266" s="18">
        <f t="shared" si="163"/>
        <v>0</v>
      </c>
      <c r="AH266" s="18">
        <f t="shared" si="164"/>
        <v>0</v>
      </c>
      <c r="AI266" s="18">
        <f t="shared" si="165"/>
        <v>0</v>
      </c>
      <c r="AJ266" s="18">
        <f t="shared" si="166"/>
        <v>2029184.1710145574</v>
      </c>
      <c r="AK266" s="18">
        <f t="shared" si="167"/>
        <v>2091906.5491455127</v>
      </c>
      <c r="AL266" s="18">
        <f t="shared" si="168"/>
        <v>2091906.5491455127</v>
      </c>
      <c r="AM266" s="18">
        <f t="shared" si="169"/>
        <v>2091906.5491455127</v>
      </c>
    </row>
    <row r="267" spans="1:39" x14ac:dyDescent="0.25">
      <c r="A267" s="11" t="s">
        <v>106</v>
      </c>
      <c r="B267" s="5" t="str">
        <f t="shared" si="170"/>
        <v>Yes</v>
      </c>
      <c r="C267" s="12"/>
      <c r="D267" s="18">
        <f t="shared" si="171"/>
        <v>0</v>
      </c>
      <c r="E267" s="18">
        <f t="shared" si="135"/>
        <v>0</v>
      </c>
      <c r="F267" s="18">
        <f t="shared" si="136"/>
        <v>0</v>
      </c>
      <c r="G267" s="18">
        <f t="shared" si="137"/>
        <v>0</v>
      </c>
      <c r="H267" s="18">
        <f t="shared" si="138"/>
        <v>0</v>
      </c>
      <c r="I267" s="18">
        <f t="shared" si="139"/>
        <v>1143428.8001051329</v>
      </c>
      <c r="J267" s="18">
        <f t="shared" si="140"/>
        <v>1143428.8001051329</v>
      </c>
      <c r="K267" s="18">
        <f t="shared" si="141"/>
        <v>1143428.8001051329</v>
      </c>
      <c r="L267" s="18">
        <f t="shared" si="142"/>
        <v>1143428.8001051329</v>
      </c>
      <c r="M267" s="18">
        <f t="shared" si="143"/>
        <v>1143428.8001051329</v>
      </c>
      <c r="N267" s="18">
        <f t="shared" si="144"/>
        <v>1143428.8001051329</v>
      </c>
      <c r="O267" s="18">
        <f t="shared" si="145"/>
        <v>1143428.8001051329</v>
      </c>
      <c r="P267" s="18">
        <f t="shared" si="146"/>
        <v>1143428.8001051329</v>
      </c>
      <c r="Q267" s="18">
        <f t="shared" si="147"/>
        <v>1143428.8001051329</v>
      </c>
      <c r="R267" s="18">
        <f t="shared" si="148"/>
        <v>1143428.8001051329</v>
      </c>
      <c r="S267" s="18">
        <f t="shared" si="149"/>
        <v>1143428.8001051329</v>
      </c>
      <c r="T267" s="18">
        <f t="shared" si="150"/>
        <v>1143428.8001051329</v>
      </c>
      <c r="U267" s="18">
        <f t="shared" si="151"/>
        <v>1143428.8001051329</v>
      </c>
      <c r="V267" s="18">
        <f t="shared" si="152"/>
        <v>1143428.8001051329</v>
      </c>
      <c r="W267" s="18">
        <f t="shared" si="153"/>
        <v>1143428.8001051329</v>
      </c>
      <c r="X267" s="18">
        <f t="shared" si="154"/>
        <v>1143428.8001051329</v>
      </c>
      <c r="Y267" s="18">
        <f t="shared" si="155"/>
        <v>1143428.8001051329</v>
      </c>
      <c r="Z267" s="18">
        <f t="shared" si="156"/>
        <v>1143428.8001051329</v>
      </c>
      <c r="AA267" s="18">
        <f t="shared" si="157"/>
        <v>1143428.8001051329</v>
      </c>
      <c r="AB267" s="18">
        <f t="shared" si="158"/>
        <v>1143428.8001051329</v>
      </c>
      <c r="AC267" s="18">
        <f t="shared" si="159"/>
        <v>1143428.8001051329</v>
      </c>
      <c r="AD267" s="18">
        <f t="shared" si="160"/>
        <v>1143428.8001051329</v>
      </c>
      <c r="AE267" s="18">
        <f t="shared" si="161"/>
        <v>1143428.8001051329</v>
      </c>
      <c r="AF267" s="18">
        <f t="shared" si="162"/>
        <v>1143428.8001051329</v>
      </c>
      <c r="AG267" s="18">
        <f t="shared" si="163"/>
        <v>1143428.8001051329</v>
      </c>
      <c r="AH267" s="18">
        <f t="shared" si="164"/>
        <v>1143428.8001051329</v>
      </c>
      <c r="AI267" s="18">
        <f t="shared" si="165"/>
        <v>1143428.8001051329</v>
      </c>
      <c r="AJ267" s="18">
        <f t="shared" si="166"/>
        <v>1143428.8001051329</v>
      </c>
      <c r="AK267" s="18">
        <f t="shared" si="167"/>
        <v>1143428.8001051329</v>
      </c>
      <c r="AL267" s="18">
        <f t="shared" si="168"/>
        <v>1143428.8001051329</v>
      </c>
      <c r="AM267" s="18">
        <f t="shared" si="169"/>
        <v>1143428.8001051329</v>
      </c>
    </row>
    <row r="268" spans="1:39" x14ac:dyDescent="0.25">
      <c r="A268" s="11" t="s">
        <v>107</v>
      </c>
      <c r="B268" s="5" t="str">
        <f t="shared" si="170"/>
        <v>Yes</v>
      </c>
      <c r="C268" s="12"/>
      <c r="D268" s="18">
        <f t="shared" si="171"/>
        <v>0</v>
      </c>
      <c r="E268" s="18">
        <f t="shared" si="135"/>
        <v>0</v>
      </c>
      <c r="F268" s="18">
        <f t="shared" si="136"/>
        <v>0</v>
      </c>
      <c r="G268" s="18">
        <f t="shared" si="137"/>
        <v>0</v>
      </c>
      <c r="H268" s="18">
        <f t="shared" si="138"/>
        <v>0</v>
      </c>
      <c r="I268" s="18">
        <f t="shared" si="139"/>
        <v>0</v>
      </c>
      <c r="J268" s="18">
        <f t="shared" si="140"/>
        <v>0</v>
      </c>
      <c r="K268" s="18">
        <f t="shared" si="141"/>
        <v>0</v>
      </c>
      <c r="L268" s="18">
        <f t="shared" si="142"/>
        <v>7151732.236882438</v>
      </c>
      <c r="M268" s="18">
        <f t="shared" si="143"/>
        <v>7218484.2634550827</v>
      </c>
      <c r="N268" s="18">
        <f t="shared" si="144"/>
        <v>7238366.1320629893</v>
      </c>
      <c r="O268" s="18">
        <f t="shared" si="145"/>
        <v>7238366.1320629893</v>
      </c>
      <c r="P268" s="18">
        <f t="shared" si="146"/>
        <v>7238366.1320629893</v>
      </c>
      <c r="Q268" s="18">
        <f t="shared" si="147"/>
        <v>7238366.1320629893</v>
      </c>
      <c r="R268" s="18">
        <f t="shared" si="148"/>
        <v>7238366.1320629893</v>
      </c>
      <c r="S268" s="18">
        <f t="shared" si="149"/>
        <v>7238366.1320629893</v>
      </c>
      <c r="T268" s="18">
        <f t="shared" si="150"/>
        <v>7238366.1320629893</v>
      </c>
      <c r="U268" s="18">
        <f t="shared" si="151"/>
        <v>7238366.1320629893</v>
      </c>
      <c r="V268" s="18">
        <f t="shared" si="152"/>
        <v>7238366.1320629893</v>
      </c>
      <c r="W268" s="18">
        <f t="shared" si="153"/>
        <v>7238366.1320629893</v>
      </c>
      <c r="X268" s="18">
        <f t="shared" si="154"/>
        <v>7238366.1320629893</v>
      </c>
      <c r="Y268" s="18">
        <f t="shared" si="155"/>
        <v>7238366.1320629893</v>
      </c>
      <c r="Z268" s="18">
        <f t="shared" si="156"/>
        <v>7238366.1320629893</v>
      </c>
      <c r="AA268" s="18">
        <f t="shared" si="157"/>
        <v>7238366.1320629893</v>
      </c>
      <c r="AB268" s="18">
        <f t="shared" si="158"/>
        <v>7238366.1320629893</v>
      </c>
      <c r="AC268" s="18">
        <f t="shared" si="159"/>
        <v>7238366.1320629893</v>
      </c>
      <c r="AD268" s="18">
        <f t="shared" si="160"/>
        <v>7238366.1320629893</v>
      </c>
      <c r="AE268" s="18">
        <f t="shared" si="161"/>
        <v>7238366.1320629893</v>
      </c>
      <c r="AF268" s="18">
        <f t="shared" si="162"/>
        <v>7238366.1320629893</v>
      </c>
      <c r="AG268" s="18">
        <f t="shared" si="163"/>
        <v>7238366.1320629893</v>
      </c>
      <c r="AH268" s="18">
        <f t="shared" si="164"/>
        <v>7238366.1320629893</v>
      </c>
      <c r="AI268" s="18">
        <f t="shared" si="165"/>
        <v>7238366.1320629893</v>
      </c>
      <c r="AJ268" s="18">
        <f t="shared" si="166"/>
        <v>7238366.1320629893</v>
      </c>
      <c r="AK268" s="18">
        <f t="shared" si="167"/>
        <v>7238366.1320629893</v>
      </c>
      <c r="AL268" s="18">
        <f t="shared" si="168"/>
        <v>7238366.1320629893</v>
      </c>
      <c r="AM268" s="18">
        <f t="shared" si="169"/>
        <v>7238366.1320629893</v>
      </c>
    </row>
    <row r="269" spans="1:39" x14ac:dyDescent="0.25">
      <c r="A269" s="11" t="s">
        <v>108</v>
      </c>
      <c r="B269" s="5" t="str">
        <f t="shared" si="170"/>
        <v>No</v>
      </c>
      <c r="C269" s="12"/>
      <c r="D269" s="18">
        <f t="shared" si="171"/>
        <v>0</v>
      </c>
      <c r="E269" s="18">
        <f t="shared" si="135"/>
        <v>0</v>
      </c>
      <c r="F269" s="18">
        <f t="shared" si="136"/>
        <v>0</v>
      </c>
      <c r="G269" s="18">
        <f t="shared" si="137"/>
        <v>0</v>
      </c>
      <c r="H269" s="18">
        <f t="shared" si="138"/>
        <v>0</v>
      </c>
      <c r="I269" s="18">
        <f t="shared" si="139"/>
        <v>0</v>
      </c>
      <c r="J269" s="18">
        <f t="shared" si="140"/>
        <v>0</v>
      </c>
      <c r="K269" s="18">
        <f t="shared" si="141"/>
        <v>0</v>
      </c>
      <c r="L269" s="18">
        <f t="shared" si="142"/>
        <v>0</v>
      </c>
      <c r="M269" s="18">
        <f t="shared" si="143"/>
        <v>0</v>
      </c>
      <c r="N269" s="18">
        <f t="shared" si="144"/>
        <v>0</v>
      </c>
      <c r="O269" s="18">
        <f t="shared" si="145"/>
        <v>0</v>
      </c>
      <c r="P269" s="18">
        <f t="shared" si="146"/>
        <v>0</v>
      </c>
      <c r="Q269" s="18">
        <f t="shared" si="147"/>
        <v>0</v>
      </c>
      <c r="R269" s="18">
        <f t="shared" si="148"/>
        <v>0</v>
      </c>
      <c r="S269" s="18">
        <f t="shared" si="149"/>
        <v>0</v>
      </c>
      <c r="T269" s="18">
        <f t="shared" si="150"/>
        <v>0</v>
      </c>
      <c r="U269" s="18">
        <f t="shared" si="151"/>
        <v>0</v>
      </c>
      <c r="V269" s="18">
        <f t="shared" si="152"/>
        <v>0</v>
      </c>
      <c r="W269" s="18">
        <f t="shared" si="153"/>
        <v>0</v>
      </c>
      <c r="X269" s="18">
        <f t="shared" si="154"/>
        <v>0</v>
      </c>
      <c r="Y269" s="18">
        <f t="shared" si="155"/>
        <v>0</v>
      </c>
      <c r="Z269" s="18">
        <f t="shared" si="156"/>
        <v>0</v>
      </c>
      <c r="AA269" s="18">
        <f t="shared" si="157"/>
        <v>0</v>
      </c>
      <c r="AB269" s="18">
        <f t="shared" si="158"/>
        <v>0</v>
      </c>
      <c r="AC269" s="18">
        <f t="shared" si="159"/>
        <v>0</v>
      </c>
      <c r="AD269" s="18">
        <f t="shared" si="160"/>
        <v>0</v>
      </c>
      <c r="AE269" s="18">
        <f t="shared" si="161"/>
        <v>0</v>
      </c>
      <c r="AF269" s="18">
        <f t="shared" si="162"/>
        <v>0</v>
      </c>
      <c r="AG269" s="18">
        <f t="shared" si="163"/>
        <v>0</v>
      </c>
      <c r="AH269" s="18">
        <f t="shared" si="164"/>
        <v>0</v>
      </c>
      <c r="AI269" s="18">
        <f t="shared" si="165"/>
        <v>0</v>
      </c>
      <c r="AJ269" s="18">
        <f t="shared" si="166"/>
        <v>0</v>
      </c>
      <c r="AK269" s="18">
        <f t="shared" si="167"/>
        <v>0</v>
      </c>
      <c r="AL269" s="18">
        <f t="shared" si="168"/>
        <v>0</v>
      </c>
      <c r="AM269" s="18">
        <f t="shared" si="169"/>
        <v>0</v>
      </c>
    </row>
    <row r="270" spans="1:39" x14ac:dyDescent="0.25">
      <c r="A270" s="11" t="s">
        <v>109</v>
      </c>
      <c r="B270" s="5" t="str">
        <f t="shared" si="170"/>
        <v>No</v>
      </c>
      <c r="C270" s="12"/>
      <c r="D270" s="18">
        <f t="shared" si="171"/>
        <v>0</v>
      </c>
      <c r="E270" s="18">
        <f t="shared" si="135"/>
        <v>0</v>
      </c>
      <c r="F270" s="18">
        <f t="shared" si="136"/>
        <v>0</v>
      </c>
      <c r="G270" s="18">
        <f t="shared" si="137"/>
        <v>0</v>
      </c>
      <c r="H270" s="18">
        <f t="shared" si="138"/>
        <v>0</v>
      </c>
      <c r="I270" s="18">
        <f t="shared" si="139"/>
        <v>0</v>
      </c>
      <c r="J270" s="18">
        <f t="shared" si="140"/>
        <v>0</v>
      </c>
      <c r="K270" s="18">
        <f t="shared" si="141"/>
        <v>0</v>
      </c>
      <c r="L270" s="18">
        <f t="shared" si="142"/>
        <v>0</v>
      </c>
      <c r="M270" s="18">
        <f t="shared" si="143"/>
        <v>0</v>
      </c>
      <c r="N270" s="18">
        <f t="shared" si="144"/>
        <v>0</v>
      </c>
      <c r="O270" s="18">
        <f t="shared" si="145"/>
        <v>0</v>
      </c>
      <c r="P270" s="18">
        <f t="shared" si="146"/>
        <v>0</v>
      </c>
      <c r="Q270" s="18">
        <f t="shared" si="147"/>
        <v>0</v>
      </c>
      <c r="R270" s="18">
        <f t="shared" si="148"/>
        <v>0</v>
      </c>
      <c r="S270" s="18">
        <f t="shared" si="149"/>
        <v>0</v>
      </c>
      <c r="T270" s="18">
        <f t="shared" si="150"/>
        <v>0</v>
      </c>
      <c r="U270" s="18">
        <f t="shared" si="151"/>
        <v>0</v>
      </c>
      <c r="V270" s="18">
        <f t="shared" si="152"/>
        <v>0</v>
      </c>
      <c r="W270" s="18">
        <f t="shared" si="153"/>
        <v>0</v>
      </c>
      <c r="X270" s="18">
        <f t="shared" si="154"/>
        <v>0</v>
      </c>
      <c r="Y270" s="18">
        <f t="shared" si="155"/>
        <v>0</v>
      </c>
      <c r="Z270" s="18">
        <f t="shared" si="156"/>
        <v>0</v>
      </c>
      <c r="AA270" s="18">
        <f t="shared" si="157"/>
        <v>0</v>
      </c>
      <c r="AB270" s="18">
        <f t="shared" si="158"/>
        <v>0</v>
      </c>
      <c r="AC270" s="18">
        <f t="shared" si="159"/>
        <v>0</v>
      </c>
      <c r="AD270" s="18">
        <f t="shared" si="160"/>
        <v>0</v>
      </c>
      <c r="AE270" s="18">
        <f t="shared" si="161"/>
        <v>0</v>
      </c>
      <c r="AF270" s="18">
        <f t="shared" si="162"/>
        <v>0</v>
      </c>
      <c r="AG270" s="18">
        <f t="shared" si="163"/>
        <v>0</v>
      </c>
      <c r="AH270" s="18">
        <f t="shared" si="164"/>
        <v>0</v>
      </c>
      <c r="AI270" s="18">
        <f t="shared" si="165"/>
        <v>0</v>
      </c>
      <c r="AJ270" s="18">
        <f t="shared" si="166"/>
        <v>0</v>
      </c>
      <c r="AK270" s="18">
        <f t="shared" si="167"/>
        <v>0</v>
      </c>
      <c r="AL270" s="18">
        <f t="shared" si="168"/>
        <v>0</v>
      </c>
      <c r="AM270" s="18">
        <f t="shared" si="169"/>
        <v>0</v>
      </c>
    </row>
    <row r="271" spans="1:39" x14ac:dyDescent="0.25">
      <c r="A271" s="11" t="s">
        <v>110</v>
      </c>
      <c r="B271" s="5" t="str">
        <f t="shared" si="170"/>
        <v>Yes</v>
      </c>
      <c r="C271" s="12"/>
      <c r="D271" s="18">
        <f t="shared" si="171"/>
        <v>0</v>
      </c>
      <c r="E271" s="18">
        <f t="shared" si="135"/>
        <v>0</v>
      </c>
      <c r="F271" s="18">
        <f t="shared" si="136"/>
        <v>0</v>
      </c>
      <c r="G271" s="18">
        <f t="shared" si="137"/>
        <v>0</v>
      </c>
      <c r="H271" s="18">
        <f t="shared" si="138"/>
        <v>0</v>
      </c>
      <c r="I271" s="18">
        <f t="shared" si="139"/>
        <v>0</v>
      </c>
      <c r="J271" s="18">
        <f t="shared" si="140"/>
        <v>0</v>
      </c>
      <c r="K271" s="18">
        <f t="shared" si="141"/>
        <v>0</v>
      </c>
      <c r="L271" s="18">
        <f t="shared" si="142"/>
        <v>0</v>
      </c>
      <c r="M271" s="18">
        <f t="shared" si="143"/>
        <v>0</v>
      </c>
      <c r="N271" s="18">
        <f t="shared" si="144"/>
        <v>0</v>
      </c>
      <c r="O271" s="18">
        <f t="shared" si="145"/>
        <v>0</v>
      </c>
      <c r="P271" s="18">
        <f t="shared" si="146"/>
        <v>0</v>
      </c>
      <c r="Q271" s="18">
        <f t="shared" si="147"/>
        <v>0</v>
      </c>
      <c r="R271" s="18">
        <f t="shared" si="148"/>
        <v>0</v>
      </c>
      <c r="S271" s="18">
        <f t="shared" si="149"/>
        <v>0</v>
      </c>
      <c r="T271" s="18">
        <f t="shared" si="150"/>
        <v>0</v>
      </c>
      <c r="U271" s="18">
        <f t="shared" si="151"/>
        <v>0</v>
      </c>
      <c r="V271" s="18">
        <f t="shared" si="152"/>
        <v>0</v>
      </c>
      <c r="W271" s="18">
        <f t="shared" si="153"/>
        <v>0</v>
      </c>
      <c r="X271" s="18">
        <f t="shared" si="154"/>
        <v>0</v>
      </c>
      <c r="Y271" s="18">
        <f t="shared" si="155"/>
        <v>2436575.1008005724</v>
      </c>
      <c r="Z271" s="18">
        <f t="shared" si="156"/>
        <v>2436575.1008005724</v>
      </c>
      <c r="AA271" s="18">
        <f t="shared" si="157"/>
        <v>2436575.1008005724</v>
      </c>
      <c r="AB271" s="18">
        <f t="shared" si="158"/>
        <v>2436575.1008005724</v>
      </c>
      <c r="AC271" s="18">
        <f t="shared" si="159"/>
        <v>2436575.1008005724</v>
      </c>
      <c r="AD271" s="18">
        <f t="shared" si="160"/>
        <v>2436575.1008005724</v>
      </c>
      <c r="AE271" s="18">
        <f t="shared" si="161"/>
        <v>2436575.1008005724</v>
      </c>
      <c r="AF271" s="18">
        <f t="shared" si="162"/>
        <v>2436575.1008005724</v>
      </c>
      <c r="AG271" s="18">
        <f t="shared" si="163"/>
        <v>2436575.1008005724</v>
      </c>
      <c r="AH271" s="18">
        <f t="shared" si="164"/>
        <v>2436575.1008005724</v>
      </c>
      <c r="AI271" s="18">
        <f t="shared" si="165"/>
        <v>2436575.1008005724</v>
      </c>
      <c r="AJ271" s="18">
        <f t="shared" si="166"/>
        <v>2436575.1008005724</v>
      </c>
      <c r="AK271" s="18">
        <f t="shared" si="167"/>
        <v>2436575.1008005724</v>
      </c>
      <c r="AL271" s="18">
        <f t="shared" si="168"/>
        <v>2436575.1008005724</v>
      </c>
      <c r="AM271" s="18">
        <f t="shared" si="169"/>
        <v>2436575.1008005724</v>
      </c>
    </row>
    <row r="272" spans="1:39" x14ac:dyDescent="0.25">
      <c r="A272" s="11" t="s">
        <v>111</v>
      </c>
      <c r="B272" s="5" t="str">
        <f t="shared" si="170"/>
        <v>No</v>
      </c>
      <c r="C272" s="12"/>
      <c r="D272" s="18">
        <f t="shared" si="171"/>
        <v>0</v>
      </c>
      <c r="E272" s="18">
        <f t="shared" si="135"/>
        <v>0</v>
      </c>
      <c r="F272" s="18">
        <f t="shared" si="136"/>
        <v>0</v>
      </c>
      <c r="G272" s="18">
        <f t="shared" si="137"/>
        <v>0</v>
      </c>
      <c r="H272" s="18">
        <f t="shared" si="138"/>
        <v>0</v>
      </c>
      <c r="I272" s="18">
        <f t="shared" si="139"/>
        <v>0</v>
      </c>
      <c r="J272" s="18">
        <f t="shared" si="140"/>
        <v>0</v>
      </c>
      <c r="K272" s="18">
        <f t="shared" si="141"/>
        <v>0</v>
      </c>
      <c r="L272" s="18">
        <f t="shared" si="142"/>
        <v>0</v>
      </c>
      <c r="M272" s="18">
        <f t="shared" si="143"/>
        <v>0</v>
      </c>
      <c r="N272" s="18">
        <f t="shared" si="144"/>
        <v>0</v>
      </c>
      <c r="O272" s="18">
        <f t="shared" si="145"/>
        <v>0</v>
      </c>
      <c r="P272" s="18">
        <f t="shared" si="146"/>
        <v>0</v>
      </c>
      <c r="Q272" s="18">
        <f t="shared" si="147"/>
        <v>0</v>
      </c>
      <c r="R272" s="18">
        <f t="shared" si="148"/>
        <v>0</v>
      </c>
      <c r="S272" s="18">
        <f t="shared" si="149"/>
        <v>0</v>
      </c>
      <c r="T272" s="18">
        <f t="shared" si="150"/>
        <v>0</v>
      </c>
      <c r="U272" s="18">
        <f t="shared" si="151"/>
        <v>0</v>
      </c>
      <c r="V272" s="18">
        <f t="shared" si="152"/>
        <v>0</v>
      </c>
      <c r="W272" s="18">
        <f t="shared" si="153"/>
        <v>0</v>
      </c>
      <c r="X272" s="18">
        <f t="shared" si="154"/>
        <v>0</v>
      </c>
      <c r="Y272" s="18">
        <f t="shared" si="155"/>
        <v>0</v>
      </c>
      <c r="Z272" s="18">
        <f t="shared" si="156"/>
        <v>0</v>
      </c>
      <c r="AA272" s="18">
        <f t="shared" si="157"/>
        <v>0</v>
      </c>
      <c r="AB272" s="18">
        <f t="shared" si="158"/>
        <v>0</v>
      </c>
      <c r="AC272" s="18">
        <f t="shared" si="159"/>
        <v>0</v>
      </c>
      <c r="AD272" s="18">
        <f t="shared" si="160"/>
        <v>0</v>
      </c>
      <c r="AE272" s="18">
        <f t="shared" si="161"/>
        <v>0</v>
      </c>
      <c r="AF272" s="18">
        <f t="shared" si="162"/>
        <v>0</v>
      </c>
      <c r="AG272" s="18">
        <f t="shared" si="163"/>
        <v>0</v>
      </c>
      <c r="AH272" s="18">
        <f t="shared" si="164"/>
        <v>0</v>
      </c>
      <c r="AI272" s="18">
        <f t="shared" si="165"/>
        <v>0</v>
      </c>
      <c r="AJ272" s="18">
        <f t="shared" si="166"/>
        <v>0</v>
      </c>
      <c r="AK272" s="18">
        <f t="shared" si="167"/>
        <v>0</v>
      </c>
      <c r="AL272" s="18">
        <f t="shared" si="168"/>
        <v>0</v>
      </c>
      <c r="AM272" s="18">
        <f t="shared" si="169"/>
        <v>0</v>
      </c>
    </row>
    <row r="273" spans="1:39" x14ac:dyDescent="0.25">
      <c r="A273" s="11" t="s">
        <v>112</v>
      </c>
      <c r="B273" s="5" t="str">
        <f t="shared" si="170"/>
        <v>Yes</v>
      </c>
      <c r="C273" s="12"/>
      <c r="D273" s="18">
        <f t="shared" si="171"/>
        <v>0</v>
      </c>
      <c r="E273" s="18">
        <f t="shared" si="135"/>
        <v>0</v>
      </c>
      <c r="F273" s="18">
        <f t="shared" si="136"/>
        <v>0</v>
      </c>
      <c r="G273" s="18">
        <f t="shared" si="137"/>
        <v>2375000.2906955509</v>
      </c>
      <c r="H273" s="18">
        <f t="shared" si="138"/>
        <v>2375000.2906955509</v>
      </c>
      <c r="I273" s="18">
        <f t="shared" si="139"/>
        <v>2375000.2906955509</v>
      </c>
      <c r="J273" s="18">
        <f t="shared" si="140"/>
        <v>2375000.2906955509</v>
      </c>
      <c r="K273" s="18">
        <f t="shared" si="141"/>
        <v>2375000.2906955509</v>
      </c>
      <c r="L273" s="18">
        <f t="shared" si="142"/>
        <v>2375000.2906955509</v>
      </c>
      <c r="M273" s="18">
        <f t="shared" si="143"/>
        <v>2375000.2906955509</v>
      </c>
      <c r="N273" s="18">
        <f t="shared" si="144"/>
        <v>2375000.2906955509</v>
      </c>
      <c r="O273" s="18">
        <f t="shared" si="145"/>
        <v>2375000.2906955509</v>
      </c>
      <c r="P273" s="18">
        <f t="shared" si="146"/>
        <v>2375000.2906955509</v>
      </c>
      <c r="Q273" s="18">
        <f t="shared" si="147"/>
        <v>2375000.2906955509</v>
      </c>
      <c r="R273" s="18">
        <f t="shared" si="148"/>
        <v>2375000.2906955509</v>
      </c>
      <c r="S273" s="18">
        <f t="shared" si="149"/>
        <v>2375000.2906955509</v>
      </c>
      <c r="T273" s="18">
        <f t="shared" si="150"/>
        <v>2375000.2906955509</v>
      </c>
      <c r="U273" s="18">
        <f t="shared" si="151"/>
        <v>2375000.2906955509</v>
      </c>
      <c r="V273" s="18">
        <f t="shared" si="152"/>
        <v>2375000.2906955509</v>
      </c>
      <c r="W273" s="18">
        <f t="shared" si="153"/>
        <v>2375000.2906955509</v>
      </c>
      <c r="X273" s="18">
        <f t="shared" si="154"/>
        <v>2375000.2906955509</v>
      </c>
      <c r="Y273" s="18">
        <f t="shared" si="155"/>
        <v>2375000.2906955509</v>
      </c>
      <c r="Z273" s="18">
        <f t="shared" si="156"/>
        <v>2375000.2906955509</v>
      </c>
      <c r="AA273" s="18">
        <f t="shared" si="157"/>
        <v>2375000.2906955509</v>
      </c>
      <c r="AB273" s="18">
        <f t="shared" si="158"/>
        <v>2375000.2906955509</v>
      </c>
      <c r="AC273" s="18">
        <f t="shared" si="159"/>
        <v>2375000.2906955509</v>
      </c>
      <c r="AD273" s="18">
        <f t="shared" si="160"/>
        <v>2375000.2906955509</v>
      </c>
      <c r="AE273" s="18">
        <f t="shared" si="161"/>
        <v>2375000.2906955509</v>
      </c>
      <c r="AF273" s="18">
        <f t="shared" si="162"/>
        <v>2375000.2906955509</v>
      </c>
      <c r="AG273" s="18">
        <f t="shared" si="163"/>
        <v>2375000.2906955509</v>
      </c>
      <c r="AH273" s="18">
        <f t="shared" si="164"/>
        <v>2375000.2906955509</v>
      </c>
      <c r="AI273" s="18">
        <f t="shared" si="165"/>
        <v>2375000.2906955509</v>
      </c>
      <c r="AJ273" s="18">
        <f t="shared" si="166"/>
        <v>2375000.2906955509</v>
      </c>
      <c r="AK273" s="18">
        <f t="shared" si="167"/>
        <v>2375000.2906955509</v>
      </c>
      <c r="AL273" s="18">
        <f t="shared" si="168"/>
        <v>2375000.2906955509</v>
      </c>
      <c r="AM273" s="18">
        <f t="shared" si="169"/>
        <v>2375000.2906955509</v>
      </c>
    </row>
    <row r="274" spans="1:39" x14ac:dyDescent="0.25">
      <c r="A274" s="11" t="s">
        <v>113</v>
      </c>
      <c r="B274" s="5" t="str">
        <f t="shared" si="170"/>
        <v>Yes</v>
      </c>
      <c r="C274" s="12"/>
      <c r="D274" s="18">
        <f t="shared" si="171"/>
        <v>0</v>
      </c>
      <c r="E274" s="18">
        <f t="shared" si="135"/>
        <v>0</v>
      </c>
      <c r="F274" s="18">
        <f t="shared" si="136"/>
        <v>0</v>
      </c>
      <c r="G274" s="18">
        <f t="shared" si="137"/>
        <v>0</v>
      </c>
      <c r="H274" s="18">
        <f t="shared" si="138"/>
        <v>0</v>
      </c>
      <c r="I274" s="18">
        <f t="shared" si="139"/>
        <v>0</v>
      </c>
      <c r="J274" s="18">
        <f t="shared" si="140"/>
        <v>0</v>
      </c>
      <c r="K274" s="18">
        <f t="shared" si="141"/>
        <v>0</v>
      </c>
      <c r="L274" s="18">
        <f t="shared" si="142"/>
        <v>0</v>
      </c>
      <c r="M274" s="18">
        <f t="shared" si="143"/>
        <v>0</v>
      </c>
      <c r="N274" s="18">
        <f t="shared" si="144"/>
        <v>0</v>
      </c>
      <c r="O274" s="18">
        <f t="shared" si="145"/>
        <v>0</v>
      </c>
      <c r="P274" s="18">
        <f t="shared" si="146"/>
        <v>0</v>
      </c>
      <c r="Q274" s="18">
        <f t="shared" si="147"/>
        <v>0</v>
      </c>
      <c r="R274" s="18">
        <f t="shared" si="148"/>
        <v>0</v>
      </c>
      <c r="S274" s="18">
        <f t="shared" si="149"/>
        <v>0</v>
      </c>
      <c r="T274" s="18">
        <f t="shared" si="150"/>
        <v>0</v>
      </c>
      <c r="U274" s="18">
        <f t="shared" si="151"/>
        <v>0</v>
      </c>
      <c r="V274" s="18">
        <f t="shared" si="152"/>
        <v>0</v>
      </c>
      <c r="W274" s="18">
        <f t="shared" si="153"/>
        <v>0</v>
      </c>
      <c r="X274" s="18">
        <f t="shared" si="154"/>
        <v>0</v>
      </c>
      <c r="Y274" s="18">
        <f t="shared" si="155"/>
        <v>2630498.9331979426</v>
      </c>
      <c r="Z274" s="18">
        <f t="shared" si="156"/>
        <v>2670695.3200309607</v>
      </c>
      <c r="AA274" s="18">
        <f t="shared" si="157"/>
        <v>2680232.0056936676</v>
      </c>
      <c r="AB274" s="18">
        <f t="shared" si="158"/>
        <v>2680232.0056936676</v>
      </c>
      <c r="AC274" s="18">
        <f t="shared" si="159"/>
        <v>2680232.0056936676</v>
      </c>
      <c r="AD274" s="18">
        <f t="shared" si="160"/>
        <v>2680232.0056936676</v>
      </c>
      <c r="AE274" s="18">
        <f t="shared" si="161"/>
        <v>2680232.0056936676</v>
      </c>
      <c r="AF274" s="18">
        <f t="shared" si="162"/>
        <v>2680232.0056936676</v>
      </c>
      <c r="AG274" s="18">
        <f t="shared" si="163"/>
        <v>2680232.0056936676</v>
      </c>
      <c r="AH274" s="18">
        <f t="shared" si="164"/>
        <v>2680232.0056936676</v>
      </c>
      <c r="AI274" s="18">
        <f t="shared" si="165"/>
        <v>2680232.0056936676</v>
      </c>
      <c r="AJ274" s="18">
        <f t="shared" si="166"/>
        <v>2680232.0056936676</v>
      </c>
      <c r="AK274" s="18">
        <f t="shared" si="167"/>
        <v>2680232.0056936676</v>
      </c>
      <c r="AL274" s="18">
        <f t="shared" si="168"/>
        <v>2680232.0056936676</v>
      </c>
      <c r="AM274" s="18">
        <f t="shared" si="169"/>
        <v>2680232.0056936676</v>
      </c>
    </row>
    <row r="275" spans="1:39" x14ac:dyDescent="0.25">
      <c r="A275" s="11" t="s">
        <v>114</v>
      </c>
      <c r="B275" s="5" t="str">
        <f t="shared" si="170"/>
        <v>No</v>
      </c>
      <c r="C275" s="12"/>
      <c r="D275" s="18">
        <f t="shared" si="171"/>
        <v>0</v>
      </c>
      <c r="E275" s="18">
        <f t="shared" si="135"/>
        <v>0</v>
      </c>
      <c r="F275" s="18">
        <f t="shared" si="136"/>
        <v>0</v>
      </c>
      <c r="G275" s="18">
        <f t="shared" si="137"/>
        <v>0</v>
      </c>
      <c r="H275" s="18">
        <f t="shared" si="138"/>
        <v>0</v>
      </c>
      <c r="I275" s="18">
        <f t="shared" si="139"/>
        <v>0</v>
      </c>
      <c r="J275" s="18">
        <f t="shared" si="140"/>
        <v>0</v>
      </c>
      <c r="K275" s="18">
        <f t="shared" si="141"/>
        <v>0</v>
      </c>
      <c r="L275" s="18">
        <f t="shared" si="142"/>
        <v>0</v>
      </c>
      <c r="M275" s="18">
        <f t="shared" si="143"/>
        <v>0</v>
      </c>
      <c r="N275" s="18">
        <f t="shared" si="144"/>
        <v>0</v>
      </c>
      <c r="O275" s="18">
        <f t="shared" si="145"/>
        <v>0</v>
      </c>
      <c r="P275" s="18">
        <f t="shared" si="146"/>
        <v>0</v>
      </c>
      <c r="Q275" s="18">
        <f t="shared" si="147"/>
        <v>0</v>
      </c>
      <c r="R275" s="18">
        <f t="shared" si="148"/>
        <v>0</v>
      </c>
      <c r="S275" s="18">
        <f t="shared" si="149"/>
        <v>0</v>
      </c>
      <c r="T275" s="18">
        <f t="shared" si="150"/>
        <v>0</v>
      </c>
      <c r="U275" s="18">
        <f t="shared" si="151"/>
        <v>0</v>
      </c>
      <c r="V275" s="18">
        <f t="shared" si="152"/>
        <v>0</v>
      </c>
      <c r="W275" s="18">
        <f t="shared" si="153"/>
        <v>0</v>
      </c>
      <c r="X275" s="18">
        <f t="shared" si="154"/>
        <v>0</v>
      </c>
      <c r="Y275" s="18">
        <f t="shared" si="155"/>
        <v>0</v>
      </c>
      <c r="Z275" s="18">
        <f t="shared" si="156"/>
        <v>0</v>
      </c>
      <c r="AA275" s="18">
        <f t="shared" si="157"/>
        <v>0</v>
      </c>
      <c r="AB275" s="18">
        <f t="shared" si="158"/>
        <v>0</v>
      </c>
      <c r="AC275" s="18">
        <f t="shared" si="159"/>
        <v>0</v>
      </c>
      <c r="AD275" s="18">
        <f t="shared" si="160"/>
        <v>0</v>
      </c>
      <c r="AE275" s="18">
        <f t="shared" si="161"/>
        <v>0</v>
      </c>
      <c r="AF275" s="18">
        <f t="shared" si="162"/>
        <v>0</v>
      </c>
      <c r="AG275" s="18">
        <f t="shared" si="163"/>
        <v>0</v>
      </c>
      <c r="AH275" s="18">
        <f t="shared" si="164"/>
        <v>0</v>
      </c>
      <c r="AI275" s="18">
        <f t="shared" si="165"/>
        <v>0</v>
      </c>
      <c r="AJ275" s="18">
        <f t="shared" si="166"/>
        <v>0</v>
      </c>
      <c r="AK275" s="18">
        <f t="shared" si="167"/>
        <v>0</v>
      </c>
      <c r="AL275" s="18">
        <f t="shared" si="168"/>
        <v>0</v>
      </c>
      <c r="AM275" s="18">
        <f t="shared" si="169"/>
        <v>0</v>
      </c>
    </row>
    <row r="276" spans="1:39" x14ac:dyDescent="0.25">
      <c r="A276" s="11" t="s">
        <v>115</v>
      </c>
      <c r="B276" s="5" t="str">
        <f t="shared" si="170"/>
        <v>No</v>
      </c>
      <c r="C276" s="12"/>
      <c r="D276" s="18">
        <f t="shared" si="171"/>
        <v>0</v>
      </c>
      <c r="E276" s="18">
        <f t="shared" si="135"/>
        <v>0</v>
      </c>
      <c r="F276" s="18">
        <f t="shared" si="136"/>
        <v>0</v>
      </c>
      <c r="G276" s="18">
        <f t="shared" si="137"/>
        <v>0</v>
      </c>
      <c r="H276" s="18">
        <f t="shared" si="138"/>
        <v>0</v>
      </c>
      <c r="I276" s="18">
        <f t="shared" si="139"/>
        <v>0</v>
      </c>
      <c r="J276" s="18">
        <f t="shared" si="140"/>
        <v>0</v>
      </c>
      <c r="K276" s="18">
        <f t="shared" si="141"/>
        <v>0</v>
      </c>
      <c r="L276" s="18">
        <f t="shared" si="142"/>
        <v>0</v>
      </c>
      <c r="M276" s="18">
        <f t="shared" si="143"/>
        <v>0</v>
      </c>
      <c r="N276" s="18">
        <f t="shared" si="144"/>
        <v>0</v>
      </c>
      <c r="O276" s="18">
        <f t="shared" si="145"/>
        <v>0</v>
      </c>
      <c r="P276" s="18">
        <f t="shared" si="146"/>
        <v>0</v>
      </c>
      <c r="Q276" s="18">
        <f t="shared" si="147"/>
        <v>0</v>
      </c>
      <c r="R276" s="18">
        <f t="shared" si="148"/>
        <v>0</v>
      </c>
      <c r="S276" s="18">
        <f t="shared" si="149"/>
        <v>0</v>
      </c>
      <c r="T276" s="18">
        <f t="shared" si="150"/>
        <v>0</v>
      </c>
      <c r="U276" s="18">
        <f t="shared" si="151"/>
        <v>0</v>
      </c>
      <c r="V276" s="18">
        <f t="shared" si="152"/>
        <v>0</v>
      </c>
      <c r="W276" s="18">
        <f t="shared" si="153"/>
        <v>0</v>
      </c>
      <c r="X276" s="18">
        <f t="shared" si="154"/>
        <v>0</v>
      </c>
      <c r="Y276" s="18">
        <f t="shared" si="155"/>
        <v>0</v>
      </c>
      <c r="Z276" s="18">
        <f t="shared" si="156"/>
        <v>0</v>
      </c>
      <c r="AA276" s="18">
        <f t="shared" si="157"/>
        <v>0</v>
      </c>
      <c r="AB276" s="18">
        <f t="shared" si="158"/>
        <v>0</v>
      </c>
      <c r="AC276" s="18">
        <f t="shared" si="159"/>
        <v>0</v>
      </c>
      <c r="AD276" s="18">
        <f t="shared" si="160"/>
        <v>0</v>
      </c>
      <c r="AE276" s="18">
        <f t="shared" si="161"/>
        <v>0</v>
      </c>
      <c r="AF276" s="18">
        <f t="shared" si="162"/>
        <v>0</v>
      </c>
      <c r="AG276" s="18">
        <f t="shared" si="163"/>
        <v>0</v>
      </c>
      <c r="AH276" s="18">
        <f t="shared" si="164"/>
        <v>0</v>
      </c>
      <c r="AI276" s="18">
        <f t="shared" si="165"/>
        <v>0</v>
      </c>
      <c r="AJ276" s="18">
        <f t="shared" si="166"/>
        <v>0</v>
      </c>
      <c r="AK276" s="18">
        <f t="shared" si="167"/>
        <v>0</v>
      </c>
      <c r="AL276" s="18">
        <f t="shared" si="168"/>
        <v>0</v>
      </c>
      <c r="AM276" s="18">
        <f t="shared" si="169"/>
        <v>0</v>
      </c>
    </row>
    <row r="277" spans="1:39" x14ac:dyDescent="0.25">
      <c r="A277" s="11" t="s">
        <v>116</v>
      </c>
      <c r="B277" s="5" t="str">
        <f t="shared" si="170"/>
        <v>No</v>
      </c>
      <c r="C277" s="12"/>
      <c r="D277" s="18">
        <f t="shared" si="171"/>
        <v>0</v>
      </c>
      <c r="E277" s="18">
        <f t="shared" si="135"/>
        <v>0</v>
      </c>
      <c r="F277" s="18">
        <f t="shared" si="136"/>
        <v>0</v>
      </c>
      <c r="G277" s="18">
        <f t="shared" si="137"/>
        <v>0</v>
      </c>
      <c r="H277" s="18">
        <f t="shared" si="138"/>
        <v>0</v>
      </c>
      <c r="I277" s="18">
        <f t="shared" si="139"/>
        <v>0</v>
      </c>
      <c r="J277" s="18">
        <f t="shared" si="140"/>
        <v>0</v>
      </c>
      <c r="K277" s="18">
        <f t="shared" si="141"/>
        <v>0</v>
      </c>
      <c r="L277" s="18">
        <f t="shared" si="142"/>
        <v>0</v>
      </c>
      <c r="M277" s="18">
        <f t="shared" si="143"/>
        <v>0</v>
      </c>
      <c r="N277" s="18">
        <f t="shared" si="144"/>
        <v>0</v>
      </c>
      <c r="O277" s="18">
        <f t="shared" si="145"/>
        <v>0</v>
      </c>
      <c r="P277" s="18">
        <f t="shared" si="146"/>
        <v>0</v>
      </c>
      <c r="Q277" s="18">
        <f t="shared" si="147"/>
        <v>0</v>
      </c>
      <c r="R277" s="18">
        <f t="shared" si="148"/>
        <v>0</v>
      </c>
      <c r="S277" s="18">
        <f t="shared" si="149"/>
        <v>0</v>
      </c>
      <c r="T277" s="18">
        <f t="shared" si="150"/>
        <v>0</v>
      </c>
      <c r="U277" s="18">
        <f t="shared" si="151"/>
        <v>0</v>
      </c>
      <c r="V277" s="18">
        <f t="shared" si="152"/>
        <v>0</v>
      </c>
      <c r="W277" s="18">
        <f t="shared" si="153"/>
        <v>0</v>
      </c>
      <c r="X277" s="18">
        <f t="shared" si="154"/>
        <v>0</v>
      </c>
      <c r="Y277" s="18">
        <f t="shared" si="155"/>
        <v>0</v>
      </c>
      <c r="Z277" s="18">
        <f t="shared" si="156"/>
        <v>0</v>
      </c>
      <c r="AA277" s="18">
        <f t="shared" si="157"/>
        <v>0</v>
      </c>
      <c r="AB277" s="18">
        <f t="shared" si="158"/>
        <v>0</v>
      </c>
      <c r="AC277" s="18">
        <f t="shared" si="159"/>
        <v>0</v>
      </c>
      <c r="AD277" s="18">
        <f t="shared" si="160"/>
        <v>0</v>
      </c>
      <c r="AE277" s="18">
        <f t="shared" si="161"/>
        <v>0</v>
      </c>
      <c r="AF277" s="18">
        <f t="shared" si="162"/>
        <v>0</v>
      </c>
      <c r="AG277" s="18">
        <f t="shared" si="163"/>
        <v>0</v>
      </c>
      <c r="AH277" s="18">
        <f t="shared" si="164"/>
        <v>0</v>
      </c>
      <c r="AI277" s="18">
        <f t="shared" si="165"/>
        <v>0</v>
      </c>
      <c r="AJ277" s="18">
        <f t="shared" si="166"/>
        <v>0</v>
      </c>
      <c r="AK277" s="18">
        <f t="shared" si="167"/>
        <v>0</v>
      </c>
      <c r="AL277" s="18">
        <f t="shared" si="168"/>
        <v>0</v>
      </c>
      <c r="AM277" s="18">
        <f t="shared" si="169"/>
        <v>0</v>
      </c>
    </row>
    <row r="278" spans="1:39" x14ac:dyDescent="0.25">
      <c r="A278" s="11" t="s">
        <v>117</v>
      </c>
      <c r="B278" s="5" t="str">
        <f t="shared" si="170"/>
        <v>No</v>
      </c>
      <c r="C278" s="12"/>
      <c r="D278" s="18">
        <f t="shared" si="171"/>
        <v>0</v>
      </c>
      <c r="E278" s="18">
        <f t="shared" si="135"/>
        <v>0</v>
      </c>
      <c r="F278" s="18">
        <f t="shared" si="136"/>
        <v>0</v>
      </c>
      <c r="G278" s="18">
        <f t="shared" si="137"/>
        <v>0</v>
      </c>
      <c r="H278" s="18">
        <f t="shared" si="138"/>
        <v>0</v>
      </c>
      <c r="I278" s="18">
        <f t="shared" si="139"/>
        <v>0</v>
      </c>
      <c r="J278" s="18">
        <f t="shared" si="140"/>
        <v>0</v>
      </c>
      <c r="K278" s="18">
        <f t="shared" si="141"/>
        <v>0</v>
      </c>
      <c r="L278" s="18">
        <f t="shared" si="142"/>
        <v>0</v>
      </c>
      <c r="M278" s="18">
        <f t="shared" si="143"/>
        <v>0</v>
      </c>
      <c r="N278" s="18">
        <f t="shared" si="144"/>
        <v>0</v>
      </c>
      <c r="O278" s="18">
        <f t="shared" si="145"/>
        <v>0</v>
      </c>
      <c r="P278" s="18">
        <f t="shared" si="146"/>
        <v>0</v>
      </c>
      <c r="Q278" s="18">
        <f t="shared" si="147"/>
        <v>0</v>
      </c>
      <c r="R278" s="18">
        <f t="shared" si="148"/>
        <v>0</v>
      </c>
      <c r="S278" s="18">
        <f t="shared" si="149"/>
        <v>0</v>
      </c>
      <c r="T278" s="18">
        <f t="shared" si="150"/>
        <v>0</v>
      </c>
      <c r="U278" s="18">
        <f t="shared" si="151"/>
        <v>0</v>
      </c>
      <c r="V278" s="18">
        <f t="shared" si="152"/>
        <v>0</v>
      </c>
      <c r="W278" s="18">
        <f t="shared" si="153"/>
        <v>0</v>
      </c>
      <c r="X278" s="18">
        <f t="shared" si="154"/>
        <v>0</v>
      </c>
      <c r="Y278" s="18">
        <f t="shared" si="155"/>
        <v>0</v>
      </c>
      <c r="Z278" s="18">
        <f t="shared" si="156"/>
        <v>0</v>
      </c>
      <c r="AA278" s="18">
        <f t="shared" si="157"/>
        <v>0</v>
      </c>
      <c r="AB278" s="18">
        <f t="shared" si="158"/>
        <v>0</v>
      </c>
      <c r="AC278" s="18">
        <f t="shared" si="159"/>
        <v>0</v>
      </c>
      <c r="AD278" s="18">
        <f t="shared" si="160"/>
        <v>0</v>
      </c>
      <c r="AE278" s="18">
        <f t="shared" si="161"/>
        <v>0</v>
      </c>
      <c r="AF278" s="18">
        <f t="shared" si="162"/>
        <v>0</v>
      </c>
      <c r="AG278" s="18">
        <f t="shared" si="163"/>
        <v>0</v>
      </c>
      <c r="AH278" s="18">
        <f t="shared" si="164"/>
        <v>0</v>
      </c>
      <c r="AI278" s="18">
        <f t="shared" si="165"/>
        <v>0</v>
      </c>
      <c r="AJ278" s="18">
        <f t="shared" si="166"/>
        <v>0</v>
      </c>
      <c r="AK278" s="18">
        <f t="shared" si="167"/>
        <v>0</v>
      </c>
      <c r="AL278" s="18">
        <f t="shared" si="168"/>
        <v>0</v>
      </c>
      <c r="AM278" s="18">
        <f t="shared" si="169"/>
        <v>0</v>
      </c>
    </row>
    <row r="279" spans="1:39" x14ac:dyDescent="0.25">
      <c r="A279" s="11" t="s">
        <v>118</v>
      </c>
      <c r="B279" s="5" t="str">
        <f t="shared" si="170"/>
        <v>No</v>
      </c>
      <c r="C279" s="12"/>
      <c r="D279" s="18">
        <f t="shared" si="171"/>
        <v>0</v>
      </c>
      <c r="E279" s="18">
        <f t="shared" si="135"/>
        <v>0</v>
      </c>
      <c r="F279" s="18">
        <f t="shared" si="136"/>
        <v>0</v>
      </c>
      <c r="G279" s="18">
        <f t="shared" si="137"/>
        <v>0</v>
      </c>
      <c r="H279" s="18">
        <f t="shared" si="138"/>
        <v>0</v>
      </c>
      <c r="I279" s="18">
        <f t="shared" si="139"/>
        <v>0</v>
      </c>
      <c r="J279" s="18">
        <f t="shared" si="140"/>
        <v>0</v>
      </c>
      <c r="K279" s="18">
        <f t="shared" si="141"/>
        <v>0</v>
      </c>
      <c r="L279" s="18">
        <f t="shared" si="142"/>
        <v>0</v>
      </c>
      <c r="M279" s="18">
        <f t="shared" si="143"/>
        <v>0</v>
      </c>
      <c r="N279" s="18">
        <f t="shared" si="144"/>
        <v>0</v>
      </c>
      <c r="O279" s="18">
        <f t="shared" si="145"/>
        <v>0</v>
      </c>
      <c r="P279" s="18">
        <f t="shared" si="146"/>
        <v>0</v>
      </c>
      <c r="Q279" s="18">
        <f t="shared" si="147"/>
        <v>0</v>
      </c>
      <c r="R279" s="18">
        <f t="shared" si="148"/>
        <v>0</v>
      </c>
      <c r="S279" s="18">
        <f t="shared" si="149"/>
        <v>0</v>
      </c>
      <c r="T279" s="18">
        <f t="shared" si="150"/>
        <v>0</v>
      </c>
      <c r="U279" s="18">
        <f t="shared" si="151"/>
        <v>0</v>
      </c>
      <c r="V279" s="18">
        <f t="shared" si="152"/>
        <v>0</v>
      </c>
      <c r="W279" s="18">
        <f t="shared" si="153"/>
        <v>0</v>
      </c>
      <c r="X279" s="18">
        <f t="shared" si="154"/>
        <v>0</v>
      </c>
      <c r="Y279" s="18">
        <f t="shared" si="155"/>
        <v>0</v>
      </c>
      <c r="Z279" s="18">
        <f t="shared" si="156"/>
        <v>0</v>
      </c>
      <c r="AA279" s="18">
        <f t="shared" si="157"/>
        <v>0</v>
      </c>
      <c r="AB279" s="18">
        <f t="shared" si="158"/>
        <v>0</v>
      </c>
      <c r="AC279" s="18">
        <f t="shared" si="159"/>
        <v>0</v>
      </c>
      <c r="AD279" s="18">
        <f t="shared" si="160"/>
        <v>0</v>
      </c>
      <c r="AE279" s="18">
        <f t="shared" si="161"/>
        <v>0</v>
      </c>
      <c r="AF279" s="18">
        <f t="shared" si="162"/>
        <v>0</v>
      </c>
      <c r="AG279" s="18">
        <f t="shared" si="163"/>
        <v>0</v>
      </c>
      <c r="AH279" s="18">
        <f t="shared" si="164"/>
        <v>0</v>
      </c>
      <c r="AI279" s="18">
        <f t="shared" si="165"/>
        <v>0</v>
      </c>
      <c r="AJ279" s="18">
        <f t="shared" si="166"/>
        <v>0</v>
      </c>
      <c r="AK279" s="18">
        <f t="shared" si="167"/>
        <v>0</v>
      </c>
      <c r="AL279" s="18">
        <f t="shared" si="168"/>
        <v>0</v>
      </c>
      <c r="AM279" s="18">
        <f t="shared" si="169"/>
        <v>0</v>
      </c>
    </row>
    <row r="280" spans="1:39" x14ac:dyDescent="0.25">
      <c r="A280" s="11" t="s">
        <v>119</v>
      </c>
      <c r="B280" s="5" t="str">
        <f t="shared" si="170"/>
        <v>Yes</v>
      </c>
      <c r="C280" s="12"/>
      <c r="D280" s="18">
        <f t="shared" si="171"/>
        <v>0</v>
      </c>
      <c r="E280" s="18">
        <f t="shared" si="135"/>
        <v>0</v>
      </c>
      <c r="F280" s="18">
        <f t="shared" si="136"/>
        <v>0</v>
      </c>
      <c r="G280" s="18">
        <f t="shared" si="137"/>
        <v>0</v>
      </c>
      <c r="H280" s="18">
        <f t="shared" si="138"/>
        <v>0</v>
      </c>
      <c r="I280" s="18">
        <f t="shared" si="139"/>
        <v>0</v>
      </c>
      <c r="J280" s="18">
        <f t="shared" si="140"/>
        <v>0</v>
      </c>
      <c r="K280" s="18">
        <f t="shared" si="141"/>
        <v>0</v>
      </c>
      <c r="L280" s="18">
        <f t="shared" si="142"/>
        <v>0</v>
      </c>
      <c r="M280" s="18">
        <f t="shared" si="143"/>
        <v>0</v>
      </c>
      <c r="N280" s="18">
        <f t="shared" si="144"/>
        <v>0</v>
      </c>
      <c r="O280" s="18">
        <f t="shared" si="145"/>
        <v>0</v>
      </c>
      <c r="P280" s="18">
        <f t="shared" si="146"/>
        <v>0</v>
      </c>
      <c r="Q280" s="18">
        <f t="shared" si="147"/>
        <v>0</v>
      </c>
      <c r="R280" s="18">
        <f t="shared" si="148"/>
        <v>0</v>
      </c>
      <c r="S280" s="18">
        <f t="shared" si="149"/>
        <v>0</v>
      </c>
      <c r="T280" s="18">
        <f t="shared" si="150"/>
        <v>0</v>
      </c>
      <c r="U280" s="18">
        <f t="shared" si="151"/>
        <v>0</v>
      </c>
      <c r="V280" s="18">
        <f t="shared" si="152"/>
        <v>0</v>
      </c>
      <c r="W280" s="18">
        <f t="shared" si="153"/>
        <v>0</v>
      </c>
      <c r="X280" s="18">
        <f t="shared" si="154"/>
        <v>0</v>
      </c>
      <c r="Y280" s="18">
        <f t="shared" si="155"/>
        <v>0</v>
      </c>
      <c r="Z280" s="18">
        <f t="shared" si="156"/>
        <v>0</v>
      </c>
      <c r="AA280" s="18">
        <f t="shared" si="157"/>
        <v>0</v>
      </c>
      <c r="AB280" s="18">
        <f t="shared" si="158"/>
        <v>0</v>
      </c>
      <c r="AC280" s="18">
        <f t="shared" si="159"/>
        <v>0</v>
      </c>
      <c r="AD280" s="18">
        <f t="shared" si="160"/>
        <v>0</v>
      </c>
      <c r="AE280" s="18">
        <f t="shared" si="161"/>
        <v>0</v>
      </c>
      <c r="AF280" s="18">
        <f t="shared" si="162"/>
        <v>0</v>
      </c>
      <c r="AG280" s="18">
        <f t="shared" si="163"/>
        <v>4385834.2674125303</v>
      </c>
      <c r="AH280" s="18">
        <f t="shared" si="164"/>
        <v>4385834.2674125303</v>
      </c>
      <c r="AI280" s="18">
        <f t="shared" si="165"/>
        <v>4385834.2674125303</v>
      </c>
      <c r="AJ280" s="18">
        <f t="shared" si="166"/>
        <v>4385834.2674125303</v>
      </c>
      <c r="AK280" s="18">
        <f t="shared" si="167"/>
        <v>4385834.2674125303</v>
      </c>
      <c r="AL280" s="18">
        <f t="shared" si="168"/>
        <v>4385834.2674125303</v>
      </c>
      <c r="AM280" s="18">
        <f t="shared" si="169"/>
        <v>4385834.2674125303</v>
      </c>
    </row>
    <row r="281" spans="1:39" x14ac:dyDescent="0.25">
      <c r="A281" s="11" t="s">
        <v>120</v>
      </c>
      <c r="B281" s="5" t="str">
        <f t="shared" si="170"/>
        <v>Yes</v>
      </c>
      <c r="C281" s="12"/>
      <c r="D281" s="18">
        <f t="shared" si="171"/>
        <v>0</v>
      </c>
      <c r="E281" s="18">
        <f t="shared" si="135"/>
        <v>0</v>
      </c>
      <c r="F281" s="18">
        <f t="shared" si="136"/>
        <v>0</v>
      </c>
      <c r="G281" s="18">
        <f t="shared" si="137"/>
        <v>0</v>
      </c>
      <c r="H281" s="18">
        <f t="shared" si="138"/>
        <v>0</v>
      </c>
      <c r="I281" s="18">
        <f t="shared" si="139"/>
        <v>0</v>
      </c>
      <c r="J281" s="18">
        <f t="shared" si="140"/>
        <v>0</v>
      </c>
      <c r="K281" s="18">
        <f t="shared" si="141"/>
        <v>1803065.3324075409</v>
      </c>
      <c r="L281" s="18">
        <f t="shared" si="142"/>
        <v>1803065.3324075409</v>
      </c>
      <c r="M281" s="18">
        <f t="shared" si="143"/>
        <v>1803065.3324075409</v>
      </c>
      <c r="N281" s="18">
        <f t="shared" si="144"/>
        <v>1803065.3324075409</v>
      </c>
      <c r="O281" s="18">
        <f t="shared" si="145"/>
        <v>1803065.3324075409</v>
      </c>
      <c r="P281" s="18">
        <f t="shared" si="146"/>
        <v>1803065.3324075409</v>
      </c>
      <c r="Q281" s="18">
        <f t="shared" si="147"/>
        <v>1803065.3324075409</v>
      </c>
      <c r="R281" s="18">
        <f t="shared" si="148"/>
        <v>1803065.3324075409</v>
      </c>
      <c r="S281" s="18">
        <f t="shared" si="149"/>
        <v>1803065.3324075409</v>
      </c>
      <c r="T281" s="18">
        <f t="shared" si="150"/>
        <v>1803065.3324075409</v>
      </c>
      <c r="U281" s="18">
        <f t="shared" si="151"/>
        <v>1803065.3324075409</v>
      </c>
      <c r="V281" s="18">
        <f t="shared" si="152"/>
        <v>1803065.3324075409</v>
      </c>
      <c r="W281" s="18">
        <f t="shared" si="153"/>
        <v>1803065.3324075409</v>
      </c>
      <c r="X281" s="18">
        <f t="shared" si="154"/>
        <v>1803065.3324075409</v>
      </c>
      <c r="Y281" s="18">
        <f t="shared" si="155"/>
        <v>1803065.3324075409</v>
      </c>
      <c r="Z281" s="18">
        <f t="shared" si="156"/>
        <v>1803065.3324075409</v>
      </c>
      <c r="AA281" s="18">
        <f t="shared" si="157"/>
        <v>1803065.3324075409</v>
      </c>
      <c r="AB281" s="18">
        <f t="shared" si="158"/>
        <v>1803065.3324075409</v>
      </c>
      <c r="AC281" s="18">
        <f t="shared" si="159"/>
        <v>1803065.3324075409</v>
      </c>
      <c r="AD281" s="18">
        <f t="shared" si="160"/>
        <v>1803065.3324075409</v>
      </c>
      <c r="AE281" s="18">
        <f t="shared" si="161"/>
        <v>1803065.3324075409</v>
      </c>
      <c r="AF281" s="18">
        <f t="shared" si="162"/>
        <v>1803065.3324075409</v>
      </c>
      <c r="AG281" s="18">
        <f t="shared" si="163"/>
        <v>1803065.3324075409</v>
      </c>
      <c r="AH281" s="18">
        <f t="shared" si="164"/>
        <v>1803065.3324075409</v>
      </c>
      <c r="AI281" s="18">
        <f t="shared" si="165"/>
        <v>1803065.3324075409</v>
      </c>
      <c r="AJ281" s="18">
        <f t="shared" si="166"/>
        <v>1803065.3324075409</v>
      </c>
      <c r="AK281" s="18">
        <f t="shared" si="167"/>
        <v>1803065.3324075409</v>
      </c>
      <c r="AL281" s="18">
        <f t="shared" si="168"/>
        <v>1803065.3324075409</v>
      </c>
      <c r="AM281" s="18">
        <f t="shared" si="169"/>
        <v>1803065.3324075409</v>
      </c>
    </row>
    <row r="282" spans="1:39" x14ac:dyDescent="0.25">
      <c r="A282" s="11" t="s">
        <v>121</v>
      </c>
      <c r="B282" s="5" t="str">
        <f t="shared" si="170"/>
        <v>No</v>
      </c>
      <c r="C282" s="12"/>
      <c r="D282" s="18">
        <f t="shared" si="171"/>
        <v>0</v>
      </c>
      <c r="E282" s="18">
        <f t="shared" si="135"/>
        <v>0</v>
      </c>
      <c r="F282" s="18">
        <f t="shared" si="136"/>
        <v>0</v>
      </c>
      <c r="G282" s="18">
        <f t="shared" si="137"/>
        <v>0</v>
      </c>
      <c r="H282" s="18">
        <f t="shared" si="138"/>
        <v>0</v>
      </c>
      <c r="I282" s="18">
        <f t="shared" si="139"/>
        <v>0</v>
      </c>
      <c r="J282" s="18">
        <f t="shared" si="140"/>
        <v>0</v>
      </c>
      <c r="K282" s="18">
        <f t="shared" si="141"/>
        <v>0</v>
      </c>
      <c r="L282" s="18">
        <f t="shared" si="142"/>
        <v>0</v>
      </c>
      <c r="M282" s="18">
        <f t="shared" si="143"/>
        <v>0</v>
      </c>
      <c r="N282" s="18">
        <f t="shared" si="144"/>
        <v>0</v>
      </c>
      <c r="O282" s="18">
        <f t="shared" si="145"/>
        <v>0</v>
      </c>
      <c r="P282" s="18">
        <f t="shared" si="146"/>
        <v>0</v>
      </c>
      <c r="Q282" s="18">
        <f t="shared" si="147"/>
        <v>0</v>
      </c>
      <c r="R282" s="18">
        <f t="shared" si="148"/>
        <v>0</v>
      </c>
      <c r="S282" s="18">
        <f t="shared" si="149"/>
        <v>0</v>
      </c>
      <c r="T282" s="18">
        <f t="shared" si="150"/>
        <v>0</v>
      </c>
      <c r="U282" s="18">
        <f t="shared" si="151"/>
        <v>0</v>
      </c>
      <c r="V282" s="18">
        <f t="shared" si="152"/>
        <v>0</v>
      </c>
      <c r="W282" s="18">
        <f t="shared" si="153"/>
        <v>0</v>
      </c>
      <c r="X282" s="18">
        <f t="shared" si="154"/>
        <v>0</v>
      </c>
      <c r="Y282" s="18">
        <f t="shared" si="155"/>
        <v>0</v>
      </c>
      <c r="Z282" s="18">
        <f t="shared" si="156"/>
        <v>0</v>
      </c>
      <c r="AA282" s="18">
        <f t="shared" si="157"/>
        <v>0</v>
      </c>
      <c r="AB282" s="18">
        <f t="shared" si="158"/>
        <v>0</v>
      </c>
      <c r="AC282" s="18">
        <f t="shared" si="159"/>
        <v>0</v>
      </c>
      <c r="AD282" s="18">
        <f t="shared" si="160"/>
        <v>0</v>
      </c>
      <c r="AE282" s="18">
        <f t="shared" si="161"/>
        <v>0</v>
      </c>
      <c r="AF282" s="18">
        <f t="shared" si="162"/>
        <v>0</v>
      </c>
      <c r="AG282" s="18">
        <f t="shared" si="163"/>
        <v>0</v>
      </c>
      <c r="AH282" s="18">
        <f t="shared" si="164"/>
        <v>0</v>
      </c>
      <c r="AI282" s="18">
        <f t="shared" si="165"/>
        <v>0</v>
      </c>
      <c r="AJ282" s="18">
        <f t="shared" si="166"/>
        <v>0</v>
      </c>
      <c r="AK282" s="18">
        <f t="shared" si="167"/>
        <v>0</v>
      </c>
      <c r="AL282" s="18">
        <f t="shared" si="168"/>
        <v>0</v>
      </c>
      <c r="AM282" s="18">
        <f t="shared" si="169"/>
        <v>0</v>
      </c>
    </row>
    <row r="283" spans="1:39" x14ac:dyDescent="0.25">
      <c r="A283" s="11" t="s">
        <v>122</v>
      </c>
      <c r="B283" s="5" t="str">
        <f t="shared" si="170"/>
        <v>Yes</v>
      </c>
      <c r="C283" s="12"/>
      <c r="D283" s="18">
        <f t="shared" si="171"/>
        <v>0</v>
      </c>
      <c r="E283" s="18">
        <f t="shared" si="135"/>
        <v>0</v>
      </c>
      <c r="F283" s="18">
        <f t="shared" si="136"/>
        <v>0</v>
      </c>
      <c r="G283" s="18">
        <f t="shared" si="137"/>
        <v>0</v>
      </c>
      <c r="H283" s="18">
        <f t="shared" si="138"/>
        <v>0</v>
      </c>
      <c r="I283" s="18">
        <f t="shared" si="139"/>
        <v>0</v>
      </c>
      <c r="J283" s="18">
        <f t="shared" si="140"/>
        <v>0</v>
      </c>
      <c r="K283" s="18">
        <f t="shared" si="141"/>
        <v>0</v>
      </c>
      <c r="L283" s="18">
        <f t="shared" si="142"/>
        <v>0</v>
      </c>
      <c r="M283" s="18">
        <f t="shared" si="143"/>
        <v>0</v>
      </c>
      <c r="N283" s="18">
        <f t="shared" si="144"/>
        <v>0</v>
      </c>
      <c r="O283" s="18">
        <f t="shared" si="145"/>
        <v>0</v>
      </c>
      <c r="P283" s="18">
        <f t="shared" si="146"/>
        <v>0</v>
      </c>
      <c r="Q283" s="18">
        <f t="shared" si="147"/>
        <v>0</v>
      </c>
      <c r="R283" s="18">
        <f t="shared" si="148"/>
        <v>0</v>
      </c>
      <c r="S283" s="18">
        <f t="shared" si="149"/>
        <v>0</v>
      </c>
      <c r="T283" s="18">
        <f t="shared" si="150"/>
        <v>0</v>
      </c>
      <c r="U283" s="18">
        <f t="shared" si="151"/>
        <v>0</v>
      </c>
      <c r="V283" s="18">
        <f t="shared" si="152"/>
        <v>0</v>
      </c>
      <c r="W283" s="18">
        <f t="shared" si="153"/>
        <v>0</v>
      </c>
      <c r="X283" s="18">
        <f t="shared" si="154"/>
        <v>0</v>
      </c>
      <c r="Y283" s="18">
        <f t="shared" si="155"/>
        <v>0</v>
      </c>
      <c r="Z283" s="18">
        <f t="shared" si="156"/>
        <v>0</v>
      </c>
      <c r="AA283" s="18">
        <f t="shared" si="157"/>
        <v>0</v>
      </c>
      <c r="AB283" s="18">
        <f t="shared" si="158"/>
        <v>0</v>
      </c>
      <c r="AC283" s="18">
        <f t="shared" si="159"/>
        <v>0</v>
      </c>
      <c r="AD283" s="18">
        <f t="shared" si="160"/>
        <v>0</v>
      </c>
      <c r="AE283" s="18">
        <f t="shared" si="161"/>
        <v>0</v>
      </c>
      <c r="AF283" s="18">
        <f t="shared" si="162"/>
        <v>0</v>
      </c>
      <c r="AG283" s="18">
        <f t="shared" si="163"/>
        <v>0</v>
      </c>
      <c r="AH283" s="18">
        <f t="shared" si="164"/>
        <v>0</v>
      </c>
      <c r="AI283" s="18">
        <f t="shared" si="165"/>
        <v>0</v>
      </c>
      <c r="AJ283" s="18">
        <f t="shared" si="166"/>
        <v>0</v>
      </c>
      <c r="AK283" s="18">
        <f t="shared" si="167"/>
        <v>7699041.6400694586</v>
      </c>
      <c r="AL283" s="18">
        <f t="shared" si="168"/>
        <v>8048575.4386174399</v>
      </c>
      <c r="AM283" s="18">
        <f t="shared" si="169"/>
        <v>8121915.9117459115</v>
      </c>
    </row>
    <row r="284" spans="1:39" x14ac:dyDescent="0.25">
      <c r="A284" s="11" t="s">
        <v>123</v>
      </c>
      <c r="B284" s="5" t="str">
        <f t="shared" si="170"/>
        <v>Yes</v>
      </c>
      <c r="C284" s="12"/>
      <c r="D284" s="18">
        <f t="shared" si="171"/>
        <v>0</v>
      </c>
      <c r="E284" s="18">
        <f t="shared" si="135"/>
        <v>0</v>
      </c>
      <c r="F284" s="18">
        <f t="shared" si="136"/>
        <v>0</v>
      </c>
      <c r="G284" s="18">
        <f t="shared" si="137"/>
        <v>0</v>
      </c>
      <c r="H284" s="18">
        <f t="shared" si="138"/>
        <v>0</v>
      </c>
      <c r="I284" s="18">
        <f t="shared" si="139"/>
        <v>0</v>
      </c>
      <c r="J284" s="18">
        <f t="shared" si="140"/>
        <v>0</v>
      </c>
      <c r="K284" s="18">
        <f t="shared" si="141"/>
        <v>0</v>
      </c>
      <c r="L284" s="18">
        <f t="shared" si="142"/>
        <v>0</v>
      </c>
      <c r="M284" s="18">
        <f t="shared" si="143"/>
        <v>0</v>
      </c>
      <c r="N284" s="18">
        <f t="shared" si="144"/>
        <v>0</v>
      </c>
      <c r="O284" s="18">
        <f t="shared" si="145"/>
        <v>0</v>
      </c>
      <c r="P284" s="18">
        <f t="shared" si="146"/>
        <v>0</v>
      </c>
      <c r="Q284" s="18">
        <f t="shared" si="147"/>
        <v>0</v>
      </c>
      <c r="R284" s="18">
        <f t="shared" si="148"/>
        <v>0</v>
      </c>
      <c r="S284" s="18">
        <f t="shared" si="149"/>
        <v>0</v>
      </c>
      <c r="T284" s="18">
        <f t="shared" si="150"/>
        <v>0</v>
      </c>
      <c r="U284" s="18">
        <f t="shared" si="151"/>
        <v>0</v>
      </c>
      <c r="V284" s="18">
        <f t="shared" si="152"/>
        <v>0</v>
      </c>
      <c r="W284" s="18">
        <f t="shared" si="153"/>
        <v>0</v>
      </c>
      <c r="X284" s="18">
        <f t="shared" si="154"/>
        <v>0</v>
      </c>
      <c r="Y284" s="18">
        <f t="shared" si="155"/>
        <v>0</v>
      </c>
      <c r="Z284" s="18">
        <f t="shared" si="156"/>
        <v>0</v>
      </c>
      <c r="AA284" s="18">
        <f t="shared" si="157"/>
        <v>0</v>
      </c>
      <c r="AB284" s="18">
        <f t="shared" si="158"/>
        <v>0</v>
      </c>
      <c r="AC284" s="18">
        <f t="shared" si="159"/>
        <v>0</v>
      </c>
      <c r="AD284" s="18">
        <f t="shared" si="160"/>
        <v>0</v>
      </c>
      <c r="AE284" s="18">
        <f t="shared" si="161"/>
        <v>0</v>
      </c>
      <c r="AF284" s="18">
        <f t="shared" si="162"/>
        <v>0</v>
      </c>
      <c r="AG284" s="18">
        <f t="shared" si="163"/>
        <v>0</v>
      </c>
      <c r="AH284" s="18">
        <f t="shared" si="164"/>
        <v>0</v>
      </c>
      <c r="AI284" s="18">
        <f t="shared" si="165"/>
        <v>0</v>
      </c>
      <c r="AJ284" s="18">
        <f t="shared" si="166"/>
        <v>0</v>
      </c>
      <c r="AK284" s="18">
        <f t="shared" si="167"/>
        <v>3248766.3646983416</v>
      </c>
      <c r="AL284" s="18">
        <f t="shared" si="168"/>
        <v>3248766.3646983416</v>
      </c>
      <c r="AM284" s="18">
        <f t="shared" si="169"/>
        <v>3248766.3646983416</v>
      </c>
    </row>
    <row r="285" spans="1:39" x14ac:dyDescent="0.25">
      <c r="A285" s="11" t="s">
        <v>124</v>
      </c>
      <c r="B285" s="5" t="str">
        <f t="shared" si="170"/>
        <v>Yes</v>
      </c>
      <c r="C285" s="12"/>
      <c r="D285" s="18">
        <f t="shared" si="171"/>
        <v>0</v>
      </c>
      <c r="E285" s="18">
        <f t="shared" si="135"/>
        <v>0</v>
      </c>
      <c r="F285" s="18">
        <f t="shared" si="136"/>
        <v>0</v>
      </c>
      <c r="G285" s="18">
        <f t="shared" si="137"/>
        <v>0</v>
      </c>
      <c r="H285" s="18">
        <f t="shared" si="138"/>
        <v>0</v>
      </c>
      <c r="I285" s="18">
        <f t="shared" si="139"/>
        <v>0</v>
      </c>
      <c r="J285" s="18">
        <f t="shared" si="140"/>
        <v>0</v>
      </c>
      <c r="K285" s="18">
        <f t="shared" si="141"/>
        <v>0</v>
      </c>
      <c r="L285" s="18">
        <f t="shared" si="142"/>
        <v>0</v>
      </c>
      <c r="M285" s="18">
        <f t="shared" si="143"/>
        <v>0</v>
      </c>
      <c r="N285" s="18">
        <f t="shared" si="144"/>
        <v>0</v>
      </c>
      <c r="O285" s="18">
        <f t="shared" si="145"/>
        <v>0</v>
      </c>
      <c r="P285" s="18">
        <f t="shared" si="146"/>
        <v>0</v>
      </c>
      <c r="Q285" s="18">
        <f t="shared" si="147"/>
        <v>0</v>
      </c>
      <c r="R285" s="18">
        <f t="shared" si="148"/>
        <v>0</v>
      </c>
      <c r="S285" s="18">
        <f t="shared" si="149"/>
        <v>0</v>
      </c>
      <c r="T285" s="18">
        <f t="shared" si="150"/>
        <v>0</v>
      </c>
      <c r="U285" s="18">
        <f t="shared" si="151"/>
        <v>0</v>
      </c>
      <c r="V285" s="18">
        <f t="shared" si="152"/>
        <v>0</v>
      </c>
      <c r="W285" s="18">
        <f t="shared" si="153"/>
        <v>0</v>
      </c>
      <c r="X285" s="18">
        <f t="shared" si="154"/>
        <v>0</v>
      </c>
      <c r="Y285" s="18">
        <f t="shared" si="155"/>
        <v>0</v>
      </c>
      <c r="Z285" s="18">
        <f t="shared" si="156"/>
        <v>0</v>
      </c>
      <c r="AA285" s="18">
        <f t="shared" si="157"/>
        <v>0</v>
      </c>
      <c r="AB285" s="18">
        <f t="shared" si="158"/>
        <v>0</v>
      </c>
      <c r="AC285" s="18">
        <f t="shared" si="159"/>
        <v>0</v>
      </c>
      <c r="AD285" s="18">
        <f t="shared" si="160"/>
        <v>0</v>
      </c>
      <c r="AE285" s="18">
        <f t="shared" si="161"/>
        <v>0</v>
      </c>
      <c r="AF285" s="18">
        <f t="shared" si="162"/>
        <v>0</v>
      </c>
      <c r="AG285" s="18">
        <f t="shared" si="163"/>
        <v>0</v>
      </c>
      <c r="AH285" s="18">
        <f t="shared" si="164"/>
        <v>0</v>
      </c>
      <c r="AI285" s="18">
        <f t="shared" si="165"/>
        <v>0</v>
      </c>
      <c r="AJ285" s="18">
        <f t="shared" si="166"/>
        <v>0</v>
      </c>
      <c r="AK285" s="18">
        <f t="shared" si="167"/>
        <v>0</v>
      </c>
      <c r="AL285" s="18">
        <f t="shared" si="168"/>
        <v>0</v>
      </c>
      <c r="AM285" s="18">
        <f t="shared" si="169"/>
        <v>0</v>
      </c>
    </row>
    <row r="286" spans="1:39" x14ac:dyDescent="0.25">
      <c r="A286" s="11" t="s">
        <v>125</v>
      </c>
      <c r="B286" s="5" t="str">
        <f t="shared" si="170"/>
        <v>Yes</v>
      </c>
      <c r="C286" s="12"/>
      <c r="D286" s="18">
        <f t="shared" si="171"/>
        <v>0</v>
      </c>
      <c r="E286" s="18">
        <f t="shared" si="135"/>
        <v>0</v>
      </c>
      <c r="F286" s="18">
        <f t="shared" si="136"/>
        <v>0</v>
      </c>
      <c r="G286" s="18">
        <f t="shared" si="137"/>
        <v>0</v>
      </c>
      <c r="H286" s="18">
        <f t="shared" si="138"/>
        <v>0</v>
      </c>
      <c r="I286" s="18">
        <f t="shared" si="139"/>
        <v>0</v>
      </c>
      <c r="J286" s="18">
        <f t="shared" si="140"/>
        <v>0</v>
      </c>
      <c r="K286" s="18">
        <f t="shared" si="141"/>
        <v>0</v>
      </c>
      <c r="L286" s="18">
        <f t="shared" si="142"/>
        <v>0</v>
      </c>
      <c r="M286" s="18">
        <f t="shared" si="143"/>
        <v>0</v>
      </c>
      <c r="N286" s="18">
        <f t="shared" si="144"/>
        <v>0</v>
      </c>
      <c r="O286" s="18">
        <f t="shared" si="145"/>
        <v>0</v>
      </c>
      <c r="P286" s="18">
        <f t="shared" si="146"/>
        <v>0</v>
      </c>
      <c r="Q286" s="18">
        <f t="shared" si="147"/>
        <v>0</v>
      </c>
      <c r="R286" s="18">
        <f t="shared" si="148"/>
        <v>0</v>
      </c>
      <c r="S286" s="18">
        <f t="shared" si="149"/>
        <v>0</v>
      </c>
      <c r="T286" s="18">
        <f t="shared" si="150"/>
        <v>0</v>
      </c>
      <c r="U286" s="18">
        <f t="shared" si="151"/>
        <v>0</v>
      </c>
      <c r="V286" s="18">
        <f t="shared" si="152"/>
        <v>0</v>
      </c>
      <c r="W286" s="18">
        <f t="shared" si="153"/>
        <v>0</v>
      </c>
      <c r="X286" s="18">
        <f t="shared" si="154"/>
        <v>0</v>
      </c>
      <c r="Y286" s="18">
        <f t="shared" si="155"/>
        <v>0</v>
      </c>
      <c r="Z286" s="18">
        <f t="shared" si="156"/>
        <v>0</v>
      </c>
      <c r="AA286" s="18">
        <f t="shared" si="157"/>
        <v>0</v>
      </c>
      <c r="AB286" s="18">
        <f t="shared" si="158"/>
        <v>0</v>
      </c>
      <c r="AC286" s="18">
        <f t="shared" si="159"/>
        <v>0</v>
      </c>
      <c r="AD286" s="18">
        <f t="shared" si="160"/>
        <v>0</v>
      </c>
      <c r="AE286" s="18">
        <f t="shared" si="161"/>
        <v>0</v>
      </c>
      <c r="AF286" s="18">
        <f t="shared" si="162"/>
        <v>0</v>
      </c>
      <c r="AG286" s="18">
        <f t="shared" si="163"/>
        <v>0</v>
      </c>
      <c r="AH286" s="18">
        <f t="shared" si="164"/>
        <v>0</v>
      </c>
      <c r="AI286" s="18">
        <f t="shared" si="165"/>
        <v>0</v>
      </c>
      <c r="AJ286" s="18">
        <f t="shared" si="166"/>
        <v>0</v>
      </c>
      <c r="AK286" s="18">
        <f t="shared" si="167"/>
        <v>2611730.8772203699</v>
      </c>
      <c r="AL286" s="18">
        <f t="shared" si="168"/>
        <v>2611730.8772203699</v>
      </c>
      <c r="AM286" s="18">
        <f t="shared" si="169"/>
        <v>2611730.8772203699</v>
      </c>
    </row>
    <row r="287" spans="1:39" x14ac:dyDescent="0.25">
      <c r="A287" s="11" t="s">
        <v>126</v>
      </c>
      <c r="B287" s="5" t="str">
        <f t="shared" si="170"/>
        <v>Yes</v>
      </c>
      <c r="C287" s="12"/>
      <c r="D287" s="18">
        <f t="shared" si="171"/>
        <v>0</v>
      </c>
      <c r="E287" s="18">
        <f t="shared" si="135"/>
        <v>0</v>
      </c>
      <c r="F287" s="18">
        <f t="shared" si="136"/>
        <v>0</v>
      </c>
      <c r="G287" s="18">
        <f t="shared" si="137"/>
        <v>0</v>
      </c>
      <c r="H287" s="18">
        <f t="shared" si="138"/>
        <v>0</v>
      </c>
      <c r="I287" s="18">
        <f t="shared" si="139"/>
        <v>0</v>
      </c>
      <c r="J287" s="18">
        <f t="shared" si="140"/>
        <v>0</v>
      </c>
      <c r="K287" s="18">
        <f t="shared" si="141"/>
        <v>0</v>
      </c>
      <c r="L287" s="18">
        <f t="shared" si="142"/>
        <v>0</v>
      </c>
      <c r="M287" s="18">
        <f t="shared" si="143"/>
        <v>0</v>
      </c>
      <c r="N287" s="18">
        <f t="shared" si="144"/>
        <v>0</v>
      </c>
      <c r="O287" s="18">
        <f t="shared" si="145"/>
        <v>0</v>
      </c>
      <c r="P287" s="18">
        <f t="shared" si="146"/>
        <v>0</v>
      </c>
      <c r="Q287" s="18">
        <f t="shared" si="147"/>
        <v>0</v>
      </c>
      <c r="R287" s="18">
        <f t="shared" si="148"/>
        <v>0</v>
      </c>
      <c r="S287" s="18">
        <f t="shared" si="149"/>
        <v>0</v>
      </c>
      <c r="T287" s="18">
        <f t="shared" si="150"/>
        <v>0</v>
      </c>
      <c r="U287" s="18">
        <f t="shared" si="151"/>
        <v>0</v>
      </c>
      <c r="V287" s="18">
        <f t="shared" si="152"/>
        <v>0</v>
      </c>
      <c r="W287" s="18">
        <f t="shared" si="153"/>
        <v>0</v>
      </c>
      <c r="X287" s="18">
        <f t="shared" si="154"/>
        <v>0</v>
      </c>
      <c r="Y287" s="18">
        <f t="shared" si="155"/>
        <v>0</v>
      </c>
      <c r="Z287" s="18">
        <f t="shared" si="156"/>
        <v>0</v>
      </c>
      <c r="AA287" s="18">
        <f t="shared" si="157"/>
        <v>0</v>
      </c>
      <c r="AB287" s="18">
        <f t="shared" si="158"/>
        <v>0</v>
      </c>
      <c r="AC287" s="18">
        <f t="shared" si="159"/>
        <v>0</v>
      </c>
      <c r="AD287" s="18">
        <f t="shared" si="160"/>
        <v>0</v>
      </c>
      <c r="AE287" s="18">
        <f t="shared" si="161"/>
        <v>0</v>
      </c>
      <c r="AF287" s="18">
        <f t="shared" si="162"/>
        <v>0</v>
      </c>
      <c r="AG287" s="18">
        <f t="shared" si="163"/>
        <v>0</v>
      </c>
      <c r="AH287" s="18">
        <f t="shared" si="164"/>
        <v>0</v>
      </c>
      <c r="AI287" s="18">
        <f t="shared" si="165"/>
        <v>0</v>
      </c>
      <c r="AJ287" s="18">
        <f t="shared" si="166"/>
        <v>0</v>
      </c>
      <c r="AK287" s="18">
        <f t="shared" si="167"/>
        <v>0</v>
      </c>
      <c r="AL287" s="18">
        <f t="shared" si="168"/>
        <v>0</v>
      </c>
      <c r="AM287" s="18">
        <f t="shared" si="169"/>
        <v>0</v>
      </c>
    </row>
    <row r="288" spans="1:39" x14ac:dyDescent="0.25">
      <c r="A288" s="11" t="s">
        <v>127</v>
      </c>
      <c r="B288" s="5" t="str">
        <f t="shared" si="170"/>
        <v>No</v>
      </c>
      <c r="C288" s="12"/>
      <c r="D288" s="18">
        <f t="shared" si="171"/>
        <v>0</v>
      </c>
      <c r="E288" s="18">
        <f t="shared" si="135"/>
        <v>0</v>
      </c>
      <c r="F288" s="18">
        <f t="shared" si="136"/>
        <v>0</v>
      </c>
      <c r="G288" s="18">
        <f t="shared" si="137"/>
        <v>0</v>
      </c>
      <c r="H288" s="18">
        <f t="shared" si="138"/>
        <v>0</v>
      </c>
      <c r="I288" s="18">
        <f t="shared" si="139"/>
        <v>0</v>
      </c>
      <c r="J288" s="18">
        <f t="shared" si="140"/>
        <v>0</v>
      </c>
      <c r="K288" s="18">
        <f t="shared" si="141"/>
        <v>0</v>
      </c>
      <c r="L288" s="18">
        <f t="shared" si="142"/>
        <v>0</v>
      </c>
      <c r="M288" s="18">
        <f t="shared" si="143"/>
        <v>0</v>
      </c>
      <c r="N288" s="18">
        <f t="shared" si="144"/>
        <v>0</v>
      </c>
      <c r="O288" s="18">
        <f t="shared" si="145"/>
        <v>0</v>
      </c>
      <c r="P288" s="18">
        <f t="shared" si="146"/>
        <v>0</v>
      </c>
      <c r="Q288" s="18">
        <f t="shared" si="147"/>
        <v>0</v>
      </c>
      <c r="R288" s="18">
        <f t="shared" si="148"/>
        <v>0</v>
      </c>
      <c r="S288" s="18">
        <f t="shared" si="149"/>
        <v>0</v>
      </c>
      <c r="T288" s="18">
        <f t="shared" si="150"/>
        <v>0</v>
      </c>
      <c r="U288" s="18">
        <f t="shared" si="151"/>
        <v>0</v>
      </c>
      <c r="V288" s="18">
        <f t="shared" si="152"/>
        <v>0</v>
      </c>
      <c r="W288" s="18">
        <f t="shared" si="153"/>
        <v>0</v>
      </c>
      <c r="X288" s="18">
        <f t="shared" si="154"/>
        <v>0</v>
      </c>
      <c r="Y288" s="18">
        <f t="shared" si="155"/>
        <v>0</v>
      </c>
      <c r="Z288" s="18">
        <f t="shared" si="156"/>
        <v>0</v>
      </c>
      <c r="AA288" s="18">
        <f t="shared" si="157"/>
        <v>0</v>
      </c>
      <c r="AB288" s="18">
        <f t="shared" si="158"/>
        <v>0</v>
      </c>
      <c r="AC288" s="18">
        <f t="shared" si="159"/>
        <v>0</v>
      </c>
      <c r="AD288" s="18">
        <f t="shared" si="160"/>
        <v>0</v>
      </c>
      <c r="AE288" s="18">
        <f t="shared" si="161"/>
        <v>0</v>
      </c>
      <c r="AF288" s="18">
        <f t="shared" si="162"/>
        <v>0</v>
      </c>
      <c r="AG288" s="18">
        <f t="shared" si="163"/>
        <v>0</v>
      </c>
      <c r="AH288" s="18">
        <f t="shared" si="164"/>
        <v>0</v>
      </c>
      <c r="AI288" s="18">
        <f t="shared" si="165"/>
        <v>0</v>
      </c>
      <c r="AJ288" s="18">
        <f t="shared" si="166"/>
        <v>0</v>
      </c>
      <c r="AK288" s="18">
        <f t="shared" si="167"/>
        <v>0</v>
      </c>
      <c r="AL288" s="18">
        <f t="shared" si="168"/>
        <v>0</v>
      </c>
      <c r="AM288" s="18">
        <f t="shared" si="169"/>
        <v>0</v>
      </c>
    </row>
    <row r="289" spans="1:39" x14ac:dyDescent="0.25">
      <c r="A289" s="11" t="s">
        <v>128</v>
      </c>
      <c r="B289" s="5" t="str">
        <f t="shared" si="170"/>
        <v>No</v>
      </c>
      <c r="C289" s="12"/>
      <c r="D289" s="18">
        <f t="shared" si="171"/>
        <v>0</v>
      </c>
      <c r="E289" s="18">
        <f t="shared" si="135"/>
        <v>0</v>
      </c>
      <c r="F289" s="18">
        <f t="shared" si="136"/>
        <v>0</v>
      </c>
      <c r="G289" s="18">
        <f t="shared" si="137"/>
        <v>0</v>
      </c>
      <c r="H289" s="18">
        <f t="shared" si="138"/>
        <v>0</v>
      </c>
      <c r="I289" s="18">
        <f t="shared" si="139"/>
        <v>0</v>
      </c>
      <c r="J289" s="18">
        <f t="shared" si="140"/>
        <v>0</v>
      </c>
      <c r="K289" s="18">
        <f t="shared" si="141"/>
        <v>0</v>
      </c>
      <c r="L289" s="18">
        <f t="shared" si="142"/>
        <v>0</v>
      </c>
      <c r="M289" s="18">
        <f t="shared" si="143"/>
        <v>0</v>
      </c>
      <c r="N289" s="18">
        <f t="shared" si="144"/>
        <v>0</v>
      </c>
      <c r="O289" s="18">
        <f t="shared" si="145"/>
        <v>0</v>
      </c>
      <c r="P289" s="18">
        <f t="shared" si="146"/>
        <v>0</v>
      </c>
      <c r="Q289" s="18">
        <f t="shared" si="147"/>
        <v>0</v>
      </c>
      <c r="R289" s="18">
        <f t="shared" si="148"/>
        <v>0</v>
      </c>
      <c r="S289" s="18">
        <f t="shared" si="149"/>
        <v>0</v>
      </c>
      <c r="T289" s="18">
        <f t="shared" si="150"/>
        <v>0</v>
      </c>
      <c r="U289" s="18">
        <f t="shared" si="151"/>
        <v>0</v>
      </c>
      <c r="V289" s="18">
        <f t="shared" si="152"/>
        <v>0</v>
      </c>
      <c r="W289" s="18">
        <f t="shared" si="153"/>
        <v>0</v>
      </c>
      <c r="X289" s="18">
        <f t="shared" si="154"/>
        <v>0</v>
      </c>
      <c r="Y289" s="18">
        <f t="shared" si="155"/>
        <v>0</v>
      </c>
      <c r="Z289" s="18">
        <f t="shared" si="156"/>
        <v>0</v>
      </c>
      <c r="AA289" s="18">
        <f t="shared" si="157"/>
        <v>0</v>
      </c>
      <c r="AB289" s="18">
        <f t="shared" si="158"/>
        <v>0</v>
      </c>
      <c r="AC289" s="18">
        <f t="shared" si="159"/>
        <v>0</v>
      </c>
      <c r="AD289" s="18">
        <f t="shared" si="160"/>
        <v>0</v>
      </c>
      <c r="AE289" s="18">
        <f t="shared" si="161"/>
        <v>0</v>
      </c>
      <c r="AF289" s="18">
        <f t="shared" si="162"/>
        <v>0</v>
      </c>
      <c r="AG289" s="18">
        <f t="shared" si="163"/>
        <v>0</v>
      </c>
      <c r="AH289" s="18">
        <f t="shared" si="164"/>
        <v>0</v>
      </c>
      <c r="AI289" s="18">
        <f t="shared" si="165"/>
        <v>0</v>
      </c>
      <c r="AJ289" s="18">
        <f t="shared" si="166"/>
        <v>0</v>
      </c>
      <c r="AK289" s="18">
        <f t="shared" si="167"/>
        <v>0</v>
      </c>
      <c r="AL289" s="18">
        <f t="shared" si="168"/>
        <v>0</v>
      </c>
      <c r="AM289" s="18">
        <f t="shared" si="169"/>
        <v>0</v>
      </c>
    </row>
    <row r="290" spans="1:39" x14ac:dyDescent="0.25">
      <c r="A290" s="11" t="s">
        <v>129</v>
      </c>
      <c r="B290" s="5" t="str">
        <f t="shared" si="170"/>
        <v>No</v>
      </c>
      <c r="C290" s="12"/>
      <c r="D290" s="18">
        <f t="shared" si="171"/>
        <v>0</v>
      </c>
      <c r="E290" s="18">
        <f t="shared" si="135"/>
        <v>0</v>
      </c>
      <c r="F290" s="18">
        <f t="shared" si="136"/>
        <v>0</v>
      </c>
      <c r="G290" s="18">
        <f t="shared" si="137"/>
        <v>0</v>
      </c>
      <c r="H290" s="18">
        <f t="shared" si="138"/>
        <v>0</v>
      </c>
      <c r="I290" s="18">
        <f t="shared" si="139"/>
        <v>0</v>
      </c>
      <c r="J290" s="18">
        <f t="shared" si="140"/>
        <v>0</v>
      </c>
      <c r="K290" s="18">
        <f t="shared" si="141"/>
        <v>0</v>
      </c>
      <c r="L290" s="18">
        <f t="shared" si="142"/>
        <v>0</v>
      </c>
      <c r="M290" s="18">
        <f t="shared" si="143"/>
        <v>0</v>
      </c>
      <c r="N290" s="18">
        <f t="shared" si="144"/>
        <v>0</v>
      </c>
      <c r="O290" s="18">
        <f t="shared" si="145"/>
        <v>0</v>
      </c>
      <c r="P290" s="18">
        <f t="shared" si="146"/>
        <v>0</v>
      </c>
      <c r="Q290" s="18">
        <f t="shared" si="147"/>
        <v>0</v>
      </c>
      <c r="R290" s="18">
        <f t="shared" si="148"/>
        <v>0</v>
      </c>
      <c r="S290" s="18">
        <f t="shared" si="149"/>
        <v>0</v>
      </c>
      <c r="T290" s="18">
        <f t="shared" si="150"/>
        <v>0</v>
      </c>
      <c r="U290" s="18">
        <f t="shared" si="151"/>
        <v>0</v>
      </c>
      <c r="V290" s="18">
        <f t="shared" si="152"/>
        <v>0</v>
      </c>
      <c r="W290" s="18">
        <f t="shared" si="153"/>
        <v>0</v>
      </c>
      <c r="X290" s="18">
        <f t="shared" si="154"/>
        <v>0</v>
      </c>
      <c r="Y290" s="18">
        <f t="shared" si="155"/>
        <v>0</v>
      </c>
      <c r="Z290" s="18">
        <f t="shared" si="156"/>
        <v>0</v>
      </c>
      <c r="AA290" s="18">
        <f t="shared" si="157"/>
        <v>0</v>
      </c>
      <c r="AB290" s="18">
        <f t="shared" si="158"/>
        <v>0</v>
      </c>
      <c r="AC290" s="18">
        <f t="shared" si="159"/>
        <v>0</v>
      </c>
      <c r="AD290" s="18">
        <f t="shared" si="160"/>
        <v>0</v>
      </c>
      <c r="AE290" s="18">
        <f t="shared" si="161"/>
        <v>0</v>
      </c>
      <c r="AF290" s="18">
        <f t="shared" si="162"/>
        <v>0</v>
      </c>
      <c r="AG290" s="18">
        <f t="shared" si="163"/>
        <v>0</v>
      </c>
      <c r="AH290" s="18">
        <f t="shared" si="164"/>
        <v>0</v>
      </c>
      <c r="AI290" s="18">
        <f t="shared" si="165"/>
        <v>0</v>
      </c>
      <c r="AJ290" s="18">
        <f t="shared" si="166"/>
        <v>0</v>
      </c>
      <c r="AK290" s="18">
        <f t="shared" si="167"/>
        <v>0</v>
      </c>
      <c r="AL290" s="18">
        <f t="shared" si="168"/>
        <v>0</v>
      </c>
      <c r="AM290" s="18">
        <f t="shared" si="169"/>
        <v>0</v>
      </c>
    </row>
    <row r="291" spans="1:39" x14ac:dyDescent="0.25">
      <c r="A291" s="11" t="s">
        <v>130</v>
      </c>
      <c r="B291" s="5" t="str">
        <f t="shared" si="170"/>
        <v>Yes</v>
      </c>
      <c r="C291" s="12"/>
      <c r="D291" s="18">
        <f t="shared" si="171"/>
        <v>0</v>
      </c>
      <c r="E291" s="18">
        <f t="shared" si="135"/>
        <v>0</v>
      </c>
      <c r="F291" s="18">
        <f t="shared" si="136"/>
        <v>0</v>
      </c>
      <c r="G291" s="18">
        <f t="shared" si="137"/>
        <v>0</v>
      </c>
      <c r="H291" s="18">
        <f t="shared" si="138"/>
        <v>0</v>
      </c>
      <c r="I291" s="18">
        <f t="shared" si="139"/>
        <v>0</v>
      </c>
      <c r="J291" s="18">
        <f t="shared" si="140"/>
        <v>0</v>
      </c>
      <c r="K291" s="18">
        <f t="shared" si="141"/>
        <v>0</v>
      </c>
      <c r="L291" s="18">
        <f t="shared" si="142"/>
        <v>0</v>
      </c>
      <c r="M291" s="18">
        <f t="shared" si="143"/>
        <v>0</v>
      </c>
      <c r="N291" s="18">
        <f t="shared" si="144"/>
        <v>0</v>
      </c>
      <c r="O291" s="18">
        <f t="shared" si="145"/>
        <v>0</v>
      </c>
      <c r="P291" s="18">
        <f t="shared" si="146"/>
        <v>0</v>
      </c>
      <c r="Q291" s="18">
        <f t="shared" si="147"/>
        <v>0</v>
      </c>
      <c r="R291" s="18">
        <f t="shared" si="148"/>
        <v>0</v>
      </c>
      <c r="S291" s="18">
        <f t="shared" si="149"/>
        <v>0</v>
      </c>
      <c r="T291" s="18">
        <f t="shared" si="150"/>
        <v>0</v>
      </c>
      <c r="U291" s="18">
        <f t="shared" si="151"/>
        <v>0</v>
      </c>
      <c r="V291" s="18">
        <f t="shared" si="152"/>
        <v>0</v>
      </c>
      <c r="W291" s="18">
        <f t="shared" si="153"/>
        <v>0</v>
      </c>
      <c r="X291" s="18">
        <f t="shared" si="154"/>
        <v>0</v>
      </c>
      <c r="Y291" s="18">
        <f t="shared" si="155"/>
        <v>0</v>
      </c>
      <c r="Z291" s="18">
        <f t="shared" si="156"/>
        <v>0</v>
      </c>
      <c r="AA291" s="18">
        <f t="shared" si="157"/>
        <v>0</v>
      </c>
      <c r="AB291" s="18">
        <f t="shared" si="158"/>
        <v>0</v>
      </c>
      <c r="AC291" s="18">
        <f t="shared" si="159"/>
        <v>0</v>
      </c>
      <c r="AD291" s="18">
        <f t="shared" si="160"/>
        <v>0</v>
      </c>
      <c r="AE291" s="18">
        <f t="shared" si="161"/>
        <v>0</v>
      </c>
      <c r="AF291" s="18">
        <f t="shared" si="162"/>
        <v>2599053.2095518773</v>
      </c>
      <c r="AG291" s="18">
        <f t="shared" si="163"/>
        <v>2639622.7237148453</v>
      </c>
      <c r="AH291" s="18">
        <f t="shared" si="164"/>
        <v>2639622.7237148453</v>
      </c>
      <c r="AI291" s="18">
        <f t="shared" si="165"/>
        <v>2639622.7237148453</v>
      </c>
      <c r="AJ291" s="18">
        <f t="shared" si="166"/>
        <v>2639622.7237148453</v>
      </c>
      <c r="AK291" s="18">
        <f t="shared" si="167"/>
        <v>2639622.7237148453</v>
      </c>
      <c r="AL291" s="18">
        <f t="shared" si="168"/>
        <v>2639622.7237148453</v>
      </c>
      <c r="AM291" s="18">
        <f t="shared" si="169"/>
        <v>2639622.7237148453</v>
      </c>
    </row>
    <row r="292" spans="1:39" x14ac:dyDescent="0.25">
      <c r="A292" s="11" t="s">
        <v>131</v>
      </c>
      <c r="B292" s="5" t="str">
        <f t="shared" si="170"/>
        <v>No</v>
      </c>
      <c r="C292" s="12"/>
      <c r="D292" s="18">
        <f t="shared" si="171"/>
        <v>0</v>
      </c>
      <c r="E292" s="18">
        <f t="shared" si="135"/>
        <v>0</v>
      </c>
      <c r="F292" s="18">
        <f t="shared" si="136"/>
        <v>0</v>
      </c>
      <c r="G292" s="18">
        <f t="shared" si="137"/>
        <v>0</v>
      </c>
      <c r="H292" s="18">
        <f t="shared" si="138"/>
        <v>0</v>
      </c>
      <c r="I292" s="18">
        <f t="shared" si="139"/>
        <v>0</v>
      </c>
      <c r="J292" s="18">
        <f t="shared" si="140"/>
        <v>0</v>
      </c>
      <c r="K292" s="18">
        <f t="shared" si="141"/>
        <v>0</v>
      </c>
      <c r="L292" s="18">
        <f t="shared" si="142"/>
        <v>0</v>
      </c>
      <c r="M292" s="18">
        <f t="shared" si="143"/>
        <v>0</v>
      </c>
      <c r="N292" s="18">
        <f t="shared" si="144"/>
        <v>0</v>
      </c>
      <c r="O292" s="18">
        <f t="shared" si="145"/>
        <v>0</v>
      </c>
      <c r="P292" s="18">
        <f t="shared" si="146"/>
        <v>0</v>
      </c>
      <c r="Q292" s="18">
        <f t="shared" si="147"/>
        <v>0</v>
      </c>
      <c r="R292" s="18">
        <f t="shared" si="148"/>
        <v>0</v>
      </c>
      <c r="S292" s="18">
        <f t="shared" si="149"/>
        <v>0</v>
      </c>
      <c r="T292" s="18">
        <f t="shared" si="150"/>
        <v>0</v>
      </c>
      <c r="U292" s="18">
        <f t="shared" si="151"/>
        <v>0</v>
      </c>
      <c r="V292" s="18">
        <f t="shared" si="152"/>
        <v>0</v>
      </c>
      <c r="W292" s="18">
        <f t="shared" si="153"/>
        <v>0</v>
      </c>
      <c r="X292" s="18">
        <f t="shared" si="154"/>
        <v>0</v>
      </c>
      <c r="Y292" s="18">
        <f t="shared" si="155"/>
        <v>0</v>
      </c>
      <c r="Z292" s="18">
        <f t="shared" si="156"/>
        <v>0</v>
      </c>
      <c r="AA292" s="18">
        <f t="shared" si="157"/>
        <v>0</v>
      </c>
      <c r="AB292" s="18">
        <f t="shared" si="158"/>
        <v>0</v>
      </c>
      <c r="AC292" s="18">
        <f t="shared" si="159"/>
        <v>0</v>
      </c>
      <c r="AD292" s="18">
        <f t="shared" si="160"/>
        <v>0</v>
      </c>
      <c r="AE292" s="18">
        <f t="shared" si="161"/>
        <v>0</v>
      </c>
      <c r="AF292" s="18">
        <f t="shared" si="162"/>
        <v>0</v>
      </c>
      <c r="AG292" s="18">
        <f t="shared" si="163"/>
        <v>0</v>
      </c>
      <c r="AH292" s="18">
        <f t="shared" si="164"/>
        <v>0</v>
      </c>
      <c r="AI292" s="18">
        <f t="shared" si="165"/>
        <v>0</v>
      </c>
      <c r="AJ292" s="18">
        <f t="shared" si="166"/>
        <v>0</v>
      </c>
      <c r="AK292" s="18">
        <f t="shared" si="167"/>
        <v>0</v>
      </c>
      <c r="AL292" s="18">
        <f t="shared" si="168"/>
        <v>0</v>
      </c>
      <c r="AM292" s="18">
        <f t="shared" si="169"/>
        <v>0</v>
      </c>
    </row>
    <row r="293" spans="1:39" x14ac:dyDescent="0.25">
      <c r="A293" s="11" t="s">
        <v>132</v>
      </c>
      <c r="B293" s="5" t="str">
        <f t="shared" si="170"/>
        <v>No</v>
      </c>
      <c r="C293" s="12"/>
      <c r="D293" s="18">
        <f t="shared" si="171"/>
        <v>0</v>
      </c>
      <c r="E293" s="18">
        <f t="shared" si="135"/>
        <v>0</v>
      </c>
      <c r="F293" s="18">
        <f t="shared" si="136"/>
        <v>0</v>
      </c>
      <c r="G293" s="18">
        <f t="shared" si="137"/>
        <v>0</v>
      </c>
      <c r="H293" s="18">
        <f t="shared" si="138"/>
        <v>0</v>
      </c>
      <c r="I293" s="18">
        <f t="shared" si="139"/>
        <v>0</v>
      </c>
      <c r="J293" s="18">
        <f t="shared" si="140"/>
        <v>0</v>
      </c>
      <c r="K293" s="18">
        <f t="shared" si="141"/>
        <v>0</v>
      </c>
      <c r="L293" s="18">
        <f t="shared" si="142"/>
        <v>0</v>
      </c>
      <c r="M293" s="18">
        <f t="shared" si="143"/>
        <v>0</v>
      </c>
      <c r="N293" s="18">
        <f t="shared" si="144"/>
        <v>0</v>
      </c>
      <c r="O293" s="18">
        <f t="shared" si="145"/>
        <v>0</v>
      </c>
      <c r="P293" s="18">
        <f t="shared" si="146"/>
        <v>0</v>
      </c>
      <c r="Q293" s="18">
        <f t="shared" si="147"/>
        <v>0</v>
      </c>
      <c r="R293" s="18">
        <f t="shared" si="148"/>
        <v>0</v>
      </c>
      <c r="S293" s="18">
        <f t="shared" si="149"/>
        <v>0</v>
      </c>
      <c r="T293" s="18">
        <f t="shared" si="150"/>
        <v>0</v>
      </c>
      <c r="U293" s="18">
        <f t="shared" si="151"/>
        <v>0</v>
      </c>
      <c r="V293" s="18">
        <f t="shared" si="152"/>
        <v>0</v>
      </c>
      <c r="W293" s="18">
        <f t="shared" si="153"/>
        <v>0</v>
      </c>
      <c r="X293" s="18">
        <f t="shared" si="154"/>
        <v>0</v>
      </c>
      <c r="Y293" s="18">
        <f t="shared" si="155"/>
        <v>0</v>
      </c>
      <c r="Z293" s="18">
        <f t="shared" si="156"/>
        <v>0</v>
      </c>
      <c r="AA293" s="18">
        <f t="shared" si="157"/>
        <v>0</v>
      </c>
      <c r="AB293" s="18">
        <f t="shared" si="158"/>
        <v>0</v>
      </c>
      <c r="AC293" s="18">
        <f t="shared" si="159"/>
        <v>0</v>
      </c>
      <c r="AD293" s="18">
        <f t="shared" si="160"/>
        <v>0</v>
      </c>
      <c r="AE293" s="18">
        <f t="shared" si="161"/>
        <v>0</v>
      </c>
      <c r="AF293" s="18">
        <f t="shared" si="162"/>
        <v>0</v>
      </c>
      <c r="AG293" s="18">
        <f t="shared" si="163"/>
        <v>0</v>
      </c>
      <c r="AH293" s="18">
        <f t="shared" si="164"/>
        <v>0</v>
      </c>
      <c r="AI293" s="18">
        <f t="shared" si="165"/>
        <v>0</v>
      </c>
      <c r="AJ293" s="18">
        <f t="shared" si="166"/>
        <v>0</v>
      </c>
      <c r="AK293" s="18">
        <f t="shared" si="167"/>
        <v>0</v>
      </c>
      <c r="AL293" s="18">
        <f t="shared" si="168"/>
        <v>0</v>
      </c>
      <c r="AM293" s="18">
        <f t="shared" si="169"/>
        <v>0</v>
      </c>
    </row>
    <row r="294" spans="1:39" x14ac:dyDescent="0.25">
      <c r="A294" s="11" t="s">
        <v>133</v>
      </c>
      <c r="B294" s="5" t="str">
        <f t="shared" si="170"/>
        <v>No</v>
      </c>
      <c r="C294" s="12"/>
      <c r="D294" s="18">
        <f t="shared" si="171"/>
        <v>0</v>
      </c>
      <c r="E294" s="18">
        <f t="shared" si="135"/>
        <v>0</v>
      </c>
      <c r="F294" s="18">
        <f t="shared" si="136"/>
        <v>0</v>
      </c>
      <c r="G294" s="18">
        <f t="shared" si="137"/>
        <v>0</v>
      </c>
      <c r="H294" s="18">
        <f t="shared" si="138"/>
        <v>0</v>
      </c>
      <c r="I294" s="18">
        <f t="shared" si="139"/>
        <v>0</v>
      </c>
      <c r="J294" s="18">
        <f t="shared" si="140"/>
        <v>0</v>
      </c>
      <c r="K294" s="18">
        <f t="shared" si="141"/>
        <v>0</v>
      </c>
      <c r="L294" s="18">
        <f t="shared" si="142"/>
        <v>0</v>
      </c>
      <c r="M294" s="18">
        <f t="shared" si="143"/>
        <v>0</v>
      </c>
      <c r="N294" s="18">
        <f t="shared" si="144"/>
        <v>0</v>
      </c>
      <c r="O294" s="18">
        <f t="shared" si="145"/>
        <v>0</v>
      </c>
      <c r="P294" s="18">
        <f t="shared" si="146"/>
        <v>0</v>
      </c>
      <c r="Q294" s="18">
        <f t="shared" si="147"/>
        <v>0</v>
      </c>
      <c r="R294" s="18">
        <f t="shared" si="148"/>
        <v>0</v>
      </c>
      <c r="S294" s="18">
        <f t="shared" si="149"/>
        <v>0</v>
      </c>
      <c r="T294" s="18">
        <f t="shared" si="150"/>
        <v>0</v>
      </c>
      <c r="U294" s="18">
        <f t="shared" si="151"/>
        <v>0</v>
      </c>
      <c r="V294" s="18">
        <f t="shared" si="152"/>
        <v>0</v>
      </c>
      <c r="W294" s="18">
        <f t="shared" si="153"/>
        <v>0</v>
      </c>
      <c r="X294" s="18">
        <f t="shared" si="154"/>
        <v>0</v>
      </c>
      <c r="Y294" s="18">
        <f t="shared" si="155"/>
        <v>0</v>
      </c>
      <c r="Z294" s="18">
        <f t="shared" si="156"/>
        <v>0</v>
      </c>
      <c r="AA294" s="18">
        <f t="shared" si="157"/>
        <v>0</v>
      </c>
      <c r="AB294" s="18">
        <f t="shared" si="158"/>
        <v>0</v>
      </c>
      <c r="AC294" s="18">
        <f t="shared" si="159"/>
        <v>0</v>
      </c>
      <c r="AD294" s="18">
        <f t="shared" si="160"/>
        <v>0</v>
      </c>
      <c r="AE294" s="18">
        <f t="shared" si="161"/>
        <v>0</v>
      </c>
      <c r="AF294" s="18">
        <f t="shared" si="162"/>
        <v>0</v>
      </c>
      <c r="AG294" s="18">
        <f t="shared" si="163"/>
        <v>0</v>
      </c>
      <c r="AH294" s="18">
        <f t="shared" si="164"/>
        <v>0</v>
      </c>
      <c r="AI294" s="18">
        <f t="shared" si="165"/>
        <v>0</v>
      </c>
      <c r="AJ294" s="18">
        <f t="shared" si="166"/>
        <v>0</v>
      </c>
      <c r="AK294" s="18">
        <f t="shared" si="167"/>
        <v>0</v>
      </c>
      <c r="AL294" s="18">
        <f t="shared" si="168"/>
        <v>0</v>
      </c>
      <c r="AM294" s="18">
        <f t="shared" si="169"/>
        <v>0</v>
      </c>
    </row>
    <row r="295" spans="1:39" x14ac:dyDescent="0.25">
      <c r="A295" s="11" t="s">
        <v>134</v>
      </c>
      <c r="B295" s="5" t="str">
        <f t="shared" si="170"/>
        <v>Yes</v>
      </c>
      <c r="C295" s="12"/>
      <c r="D295" s="18">
        <f t="shared" si="171"/>
        <v>0</v>
      </c>
      <c r="E295" s="18">
        <f t="shared" si="135"/>
        <v>0</v>
      </c>
      <c r="F295" s="18">
        <f t="shared" si="136"/>
        <v>0</v>
      </c>
      <c r="G295" s="18">
        <f t="shared" si="137"/>
        <v>0</v>
      </c>
      <c r="H295" s="18">
        <f t="shared" si="138"/>
        <v>0</v>
      </c>
      <c r="I295" s="18">
        <f t="shared" si="139"/>
        <v>0</v>
      </c>
      <c r="J295" s="18">
        <f t="shared" si="140"/>
        <v>0</v>
      </c>
      <c r="K295" s="18">
        <f t="shared" si="141"/>
        <v>0</v>
      </c>
      <c r="L295" s="18">
        <f t="shared" si="142"/>
        <v>0</v>
      </c>
      <c r="M295" s="18">
        <f t="shared" si="143"/>
        <v>0</v>
      </c>
      <c r="N295" s="18">
        <f t="shared" si="144"/>
        <v>0</v>
      </c>
      <c r="O295" s="18">
        <f t="shared" si="145"/>
        <v>0</v>
      </c>
      <c r="P295" s="18">
        <f t="shared" si="146"/>
        <v>0</v>
      </c>
      <c r="Q295" s="18">
        <f t="shared" si="147"/>
        <v>0</v>
      </c>
      <c r="R295" s="18">
        <f t="shared" si="148"/>
        <v>0</v>
      </c>
      <c r="S295" s="18">
        <f t="shared" si="149"/>
        <v>0</v>
      </c>
      <c r="T295" s="18">
        <f t="shared" si="150"/>
        <v>0</v>
      </c>
      <c r="U295" s="18">
        <f t="shared" si="151"/>
        <v>0</v>
      </c>
      <c r="V295" s="18">
        <f t="shared" si="152"/>
        <v>0</v>
      </c>
      <c r="W295" s="18">
        <f t="shared" si="153"/>
        <v>0</v>
      </c>
      <c r="X295" s="18">
        <f t="shared" si="154"/>
        <v>0</v>
      </c>
      <c r="Y295" s="18">
        <f t="shared" si="155"/>
        <v>0</v>
      </c>
      <c r="Z295" s="18">
        <f t="shared" si="156"/>
        <v>0</v>
      </c>
      <c r="AA295" s="18">
        <f t="shared" si="157"/>
        <v>0</v>
      </c>
      <c r="AB295" s="18">
        <f t="shared" si="158"/>
        <v>0</v>
      </c>
      <c r="AC295" s="18">
        <f t="shared" si="159"/>
        <v>0</v>
      </c>
      <c r="AD295" s="18">
        <f t="shared" si="160"/>
        <v>0</v>
      </c>
      <c r="AE295" s="18">
        <f t="shared" si="161"/>
        <v>0</v>
      </c>
      <c r="AF295" s="18">
        <f t="shared" si="162"/>
        <v>0</v>
      </c>
      <c r="AG295" s="18">
        <f t="shared" si="163"/>
        <v>0</v>
      </c>
      <c r="AH295" s="18">
        <f t="shared" si="164"/>
        <v>0</v>
      </c>
      <c r="AI295" s="18">
        <f t="shared" si="165"/>
        <v>0</v>
      </c>
      <c r="AJ295" s="18">
        <f t="shared" si="166"/>
        <v>0</v>
      </c>
      <c r="AK295" s="18">
        <f t="shared" si="167"/>
        <v>2337271.393749069</v>
      </c>
      <c r="AL295" s="18">
        <f t="shared" si="168"/>
        <v>2427298.4329693117</v>
      </c>
      <c r="AM295" s="18">
        <f t="shared" si="169"/>
        <v>2510287.7047652835</v>
      </c>
    </row>
    <row r="296" spans="1:39" x14ac:dyDescent="0.25">
      <c r="A296" s="11"/>
      <c r="C296" s="14">
        <f t="shared" ref="C296" si="172">SUM(C242:C295)</f>
        <v>0</v>
      </c>
      <c r="D296" s="14">
        <f t="shared" ref="D296" si="173">SUM(D242:D295)</f>
        <v>2381438.0657164939</v>
      </c>
      <c r="E296" s="14">
        <f t="shared" ref="E296:O296" si="174">SUM(E242:E295)</f>
        <v>3786771.5238882652</v>
      </c>
      <c r="F296" s="14">
        <f t="shared" si="174"/>
        <v>5437636.474636253</v>
      </c>
      <c r="G296" s="14">
        <f t="shared" si="174"/>
        <v>10778184.250022713</v>
      </c>
      <c r="H296" s="14">
        <f t="shared" si="174"/>
        <v>15361752.219657283</v>
      </c>
      <c r="I296" s="14">
        <f t="shared" si="174"/>
        <v>20330496.336084694</v>
      </c>
      <c r="J296" s="14">
        <f t="shared" si="174"/>
        <v>25747462.068116494</v>
      </c>
      <c r="K296" s="14">
        <f t="shared" si="174"/>
        <v>32844058.010606378</v>
      </c>
      <c r="L296" s="14">
        <f t="shared" si="174"/>
        <v>45089691.394941382</v>
      </c>
      <c r="M296" s="14">
        <f t="shared" si="174"/>
        <v>50173944.986666709</v>
      </c>
      <c r="N296" s="14">
        <f t="shared" si="174"/>
        <v>55160711.697019197</v>
      </c>
      <c r="O296" s="14">
        <f t="shared" si="174"/>
        <v>58690913.659359016</v>
      </c>
      <c r="P296" s="14">
        <f t="shared" ref="P296" si="175">SUM(P242:P295)</f>
        <v>61082222.086815722</v>
      </c>
      <c r="Q296" s="14">
        <f t="shared" ref="Q296:AA296" si="176">SUM(Q242:Q295)</f>
        <v>62616777.074367158</v>
      </c>
      <c r="R296" s="14">
        <f t="shared" si="176"/>
        <v>64446962.207480185</v>
      </c>
      <c r="S296" s="14">
        <f t="shared" si="176"/>
        <v>67773759.282483056</v>
      </c>
      <c r="T296" s="14">
        <f t="shared" si="176"/>
        <v>72023825.279710323</v>
      </c>
      <c r="U296" s="14">
        <f t="shared" si="176"/>
        <v>76294620.915008247</v>
      </c>
      <c r="V296" s="14">
        <f t="shared" si="176"/>
        <v>82427014.841253534</v>
      </c>
      <c r="W296" s="14">
        <f t="shared" si="176"/>
        <v>88454228.281902045</v>
      </c>
      <c r="X296" s="14">
        <f t="shared" si="176"/>
        <v>94246825.070857212</v>
      </c>
      <c r="Y296" s="14">
        <f t="shared" si="176"/>
        <v>104963507.45100608</v>
      </c>
      <c r="Z296" s="14">
        <f t="shared" si="176"/>
        <v>110664459.28231901</v>
      </c>
      <c r="AA296" s="14">
        <f t="shared" si="176"/>
        <v>114691015.01293111</v>
      </c>
      <c r="AB296" s="14">
        <f t="shared" ref="AB296" si="177">SUM(AB242:AB295)</f>
        <v>117515449.89860082</v>
      </c>
      <c r="AC296" s="14">
        <f t="shared" ref="AC296:AM296" si="178">SUM(AC242:AC295)</f>
        <v>122117328.10461268</v>
      </c>
      <c r="AD296" s="14">
        <f t="shared" si="178"/>
        <v>126738251.40049502</v>
      </c>
      <c r="AE296" s="14">
        <f t="shared" si="178"/>
        <v>131354868.42202593</v>
      </c>
      <c r="AF296" s="14">
        <f t="shared" si="178"/>
        <v>138555799.83758965</v>
      </c>
      <c r="AG296" s="14">
        <f t="shared" si="178"/>
        <v>147603126.91504753</v>
      </c>
      <c r="AH296" s="14">
        <f t="shared" si="178"/>
        <v>152219035.01157004</v>
      </c>
      <c r="AI296" s="14">
        <f t="shared" si="178"/>
        <v>156820913.2175819</v>
      </c>
      <c r="AJ296" s="14">
        <f t="shared" si="178"/>
        <v>163469718.91269764</v>
      </c>
      <c r="AK296" s="14">
        <f t="shared" si="178"/>
        <v>191484881.79524091</v>
      </c>
      <c r="AL296" s="14">
        <f t="shared" si="178"/>
        <v>196617873.79654077</v>
      </c>
      <c r="AM296" s="14">
        <f t="shared" si="178"/>
        <v>201425854.35912716</v>
      </c>
    </row>
    <row r="297" spans="1:39" x14ac:dyDescent="0.25">
      <c r="B297" s="418" t="s">
        <v>142</v>
      </c>
      <c r="C297" s="18">
        <f t="shared" ref="C297:AI297" si="179">B296+C121-C179-C296</f>
        <v>0</v>
      </c>
      <c r="D297" s="18">
        <f t="shared" si="179"/>
        <v>0</v>
      </c>
      <c r="E297" s="18">
        <f t="shared" si="179"/>
        <v>0</v>
      </c>
      <c r="F297" s="18">
        <f t="shared" si="179"/>
        <v>0</v>
      </c>
      <c r="G297" s="18">
        <f t="shared" si="179"/>
        <v>0</v>
      </c>
      <c r="H297" s="18">
        <f t="shared" si="179"/>
        <v>0</v>
      </c>
      <c r="I297" s="18">
        <f t="shared" si="179"/>
        <v>0</v>
      </c>
      <c r="J297" s="18">
        <f t="shared" si="179"/>
        <v>0</v>
      </c>
      <c r="K297" s="18">
        <f t="shared" si="179"/>
        <v>0</v>
      </c>
      <c r="L297" s="18">
        <f t="shared" si="179"/>
        <v>0</v>
      </c>
      <c r="M297" s="18">
        <f t="shared" si="179"/>
        <v>0</v>
      </c>
      <c r="N297" s="18">
        <f t="shared" si="179"/>
        <v>0</v>
      </c>
      <c r="O297" s="18">
        <f t="shared" si="179"/>
        <v>0</v>
      </c>
      <c r="P297" s="18">
        <f t="shared" si="179"/>
        <v>0</v>
      </c>
      <c r="Q297" s="18">
        <f t="shared" si="179"/>
        <v>0</v>
      </c>
      <c r="R297" s="18">
        <f t="shared" si="179"/>
        <v>0</v>
      </c>
      <c r="S297" s="18">
        <f t="shared" si="179"/>
        <v>0</v>
      </c>
      <c r="T297" s="18">
        <f t="shared" si="179"/>
        <v>0</v>
      </c>
      <c r="U297" s="18">
        <f t="shared" si="179"/>
        <v>0</v>
      </c>
      <c r="V297" s="18">
        <f t="shared" si="179"/>
        <v>0</v>
      </c>
      <c r="W297" s="18">
        <f t="shared" si="179"/>
        <v>0</v>
      </c>
      <c r="X297" s="18">
        <f t="shared" si="179"/>
        <v>0</v>
      </c>
      <c r="Y297" s="18">
        <f t="shared" si="179"/>
        <v>0</v>
      </c>
      <c r="Z297" s="18">
        <f t="shared" si="179"/>
        <v>0</v>
      </c>
      <c r="AA297" s="18">
        <f t="shared" si="179"/>
        <v>0</v>
      </c>
      <c r="AB297" s="18">
        <f t="shared" si="179"/>
        <v>0</v>
      </c>
      <c r="AC297" s="18">
        <f t="shared" si="179"/>
        <v>0</v>
      </c>
      <c r="AD297" s="18">
        <f t="shared" si="179"/>
        <v>0</v>
      </c>
      <c r="AE297" s="18">
        <f t="shared" si="179"/>
        <v>0</v>
      </c>
      <c r="AF297" s="18">
        <f t="shared" si="179"/>
        <v>0</v>
      </c>
      <c r="AG297" s="18">
        <f t="shared" si="179"/>
        <v>0</v>
      </c>
      <c r="AH297" s="18">
        <f t="shared" si="179"/>
        <v>0</v>
      </c>
      <c r="AI297" s="18">
        <f t="shared" si="179"/>
        <v>0</v>
      </c>
      <c r="AJ297" s="18">
        <f t="shared" ref="AJ297:AM297" si="180">AI296+AJ121-AJ179-AJ296</f>
        <v>0</v>
      </c>
      <c r="AK297" s="18">
        <f t="shared" si="180"/>
        <v>0</v>
      </c>
      <c r="AL297" s="18">
        <f t="shared" si="180"/>
        <v>0</v>
      </c>
      <c r="AM297" s="18">
        <f t="shared" si="180"/>
        <v>0</v>
      </c>
    </row>
    <row r="299" spans="1:39" x14ac:dyDescent="0.25">
      <c r="A299" s="8" t="s">
        <v>143</v>
      </c>
      <c r="C299" s="5" t="str">
        <f t="shared" ref="C299:AB299" si="181">C$7</f>
        <v>Forecasted</v>
      </c>
      <c r="D299" s="5" t="str">
        <f t="shared" si="181"/>
        <v>Forecasted</v>
      </c>
      <c r="E299" s="5" t="str">
        <f t="shared" si="181"/>
        <v>Forecasted</v>
      </c>
      <c r="F299" s="5" t="str">
        <f t="shared" si="181"/>
        <v>Forecasted</v>
      </c>
      <c r="G299" s="5" t="str">
        <f t="shared" si="181"/>
        <v>Forecasted</v>
      </c>
      <c r="H299" s="5" t="str">
        <f t="shared" si="181"/>
        <v>Forecasted</v>
      </c>
      <c r="I299" s="5" t="str">
        <f t="shared" si="181"/>
        <v>Forecasted</v>
      </c>
      <c r="J299" s="5" t="str">
        <f t="shared" si="181"/>
        <v>Forecasted</v>
      </c>
      <c r="K299" s="5" t="str">
        <f t="shared" si="181"/>
        <v>Forecasted</v>
      </c>
      <c r="L299" s="5" t="str">
        <f t="shared" si="181"/>
        <v>Forecasted</v>
      </c>
      <c r="M299" s="5" t="str">
        <f t="shared" si="181"/>
        <v>Forecasted</v>
      </c>
      <c r="N299" s="5" t="str">
        <f t="shared" si="181"/>
        <v>Forecasted</v>
      </c>
      <c r="O299" s="5" t="str">
        <f t="shared" si="181"/>
        <v>Forecasted</v>
      </c>
      <c r="P299" s="5" t="str">
        <f t="shared" si="181"/>
        <v>Forecasted</v>
      </c>
      <c r="Q299" s="5" t="str">
        <f t="shared" si="181"/>
        <v>Forecasted</v>
      </c>
      <c r="R299" s="5" t="str">
        <f t="shared" si="181"/>
        <v>Forecasted</v>
      </c>
      <c r="S299" s="5" t="str">
        <f t="shared" si="181"/>
        <v>Forecasted</v>
      </c>
      <c r="T299" s="5" t="str">
        <f t="shared" si="181"/>
        <v>Forecasted</v>
      </c>
      <c r="U299" s="5" t="str">
        <f t="shared" si="181"/>
        <v>Forecasted</v>
      </c>
      <c r="V299" s="5" t="str">
        <f t="shared" si="181"/>
        <v>Forecasted</v>
      </c>
      <c r="W299" s="5" t="str">
        <f t="shared" si="181"/>
        <v>Forecasted</v>
      </c>
      <c r="X299" s="5" t="str">
        <f t="shared" si="181"/>
        <v>Forecasted</v>
      </c>
      <c r="Y299" s="5" t="str">
        <f t="shared" si="181"/>
        <v>Forecasted</v>
      </c>
      <c r="Z299" s="5" t="str">
        <f t="shared" si="181"/>
        <v>Forecasted</v>
      </c>
      <c r="AA299" s="5" t="str">
        <f t="shared" ref="AA299" si="182">AA$7</f>
        <v>Forecasted</v>
      </c>
      <c r="AB299" s="5" t="str">
        <f t="shared" si="181"/>
        <v>Forecasted</v>
      </c>
      <c r="AC299" s="5" t="str">
        <f t="shared" ref="AC299:AM299" si="183">AC$7</f>
        <v>Forecasted</v>
      </c>
      <c r="AD299" s="5" t="str">
        <f t="shared" si="183"/>
        <v>Forecasted</v>
      </c>
      <c r="AE299" s="5" t="str">
        <f t="shared" si="183"/>
        <v>Forecasted</v>
      </c>
      <c r="AF299" s="5" t="str">
        <f t="shared" si="183"/>
        <v>Forecasted</v>
      </c>
      <c r="AG299" s="5" t="str">
        <f t="shared" si="183"/>
        <v>Forecasted</v>
      </c>
      <c r="AH299" s="5" t="str">
        <f t="shared" si="183"/>
        <v>Forecasted</v>
      </c>
      <c r="AI299" s="5" t="str">
        <f t="shared" si="183"/>
        <v>Forecasted</v>
      </c>
      <c r="AJ299" s="5" t="str">
        <f t="shared" si="183"/>
        <v>Forecasted</v>
      </c>
      <c r="AK299" s="5" t="str">
        <f t="shared" si="183"/>
        <v>Forecasted</v>
      </c>
      <c r="AL299" s="5" t="str">
        <f t="shared" si="183"/>
        <v>Forecasted</v>
      </c>
      <c r="AM299" s="5" t="str">
        <f t="shared" si="183"/>
        <v>Forecasted</v>
      </c>
    </row>
    <row r="300" spans="1:39" x14ac:dyDescent="0.25">
      <c r="B300" s="9" t="s">
        <v>78</v>
      </c>
      <c r="C300" s="10">
        <f t="shared" ref="C300:AB300" si="184">C$8</f>
        <v>46387</v>
      </c>
      <c r="D300" s="10">
        <f t="shared" si="184"/>
        <v>46418</v>
      </c>
      <c r="E300" s="10">
        <f t="shared" si="184"/>
        <v>46446</v>
      </c>
      <c r="F300" s="10">
        <f t="shared" si="184"/>
        <v>46477</v>
      </c>
      <c r="G300" s="10">
        <f t="shared" si="184"/>
        <v>46507</v>
      </c>
      <c r="H300" s="10">
        <f t="shared" si="184"/>
        <v>46538</v>
      </c>
      <c r="I300" s="10">
        <f t="shared" si="184"/>
        <v>46568</v>
      </c>
      <c r="J300" s="10">
        <f t="shared" si="184"/>
        <v>46599</v>
      </c>
      <c r="K300" s="10">
        <f t="shared" si="184"/>
        <v>46630</v>
      </c>
      <c r="L300" s="10">
        <f t="shared" si="184"/>
        <v>46660</v>
      </c>
      <c r="M300" s="10">
        <f t="shared" si="184"/>
        <v>46691</v>
      </c>
      <c r="N300" s="10">
        <f t="shared" si="184"/>
        <v>46721</v>
      </c>
      <c r="O300" s="10">
        <f t="shared" si="184"/>
        <v>46752</v>
      </c>
      <c r="P300" s="10">
        <f t="shared" si="184"/>
        <v>46783</v>
      </c>
      <c r="Q300" s="10">
        <f t="shared" si="184"/>
        <v>46812</v>
      </c>
      <c r="R300" s="10">
        <f t="shared" si="184"/>
        <v>46843</v>
      </c>
      <c r="S300" s="10">
        <f t="shared" si="184"/>
        <v>46873</v>
      </c>
      <c r="T300" s="10">
        <f t="shared" si="184"/>
        <v>46904</v>
      </c>
      <c r="U300" s="10">
        <f t="shared" si="184"/>
        <v>46934</v>
      </c>
      <c r="V300" s="10">
        <f t="shared" si="184"/>
        <v>46965</v>
      </c>
      <c r="W300" s="10">
        <f t="shared" si="184"/>
        <v>46996</v>
      </c>
      <c r="X300" s="10">
        <f t="shared" si="184"/>
        <v>47026</v>
      </c>
      <c r="Y300" s="10">
        <f t="shared" si="184"/>
        <v>47057</v>
      </c>
      <c r="Z300" s="10">
        <f t="shared" si="184"/>
        <v>47087</v>
      </c>
      <c r="AA300" s="10">
        <f t="shared" ref="AA300" si="185">AA$8</f>
        <v>47118</v>
      </c>
      <c r="AB300" s="10">
        <f t="shared" si="184"/>
        <v>47149</v>
      </c>
      <c r="AC300" s="10">
        <f t="shared" ref="AC300:AM300" si="186">AC$8</f>
        <v>47177</v>
      </c>
      <c r="AD300" s="10">
        <f t="shared" si="186"/>
        <v>47208</v>
      </c>
      <c r="AE300" s="10">
        <f t="shared" si="186"/>
        <v>47238</v>
      </c>
      <c r="AF300" s="10">
        <f t="shared" si="186"/>
        <v>47269</v>
      </c>
      <c r="AG300" s="10">
        <f t="shared" si="186"/>
        <v>47299</v>
      </c>
      <c r="AH300" s="10">
        <f t="shared" si="186"/>
        <v>47330</v>
      </c>
      <c r="AI300" s="10">
        <f t="shared" si="186"/>
        <v>47361</v>
      </c>
      <c r="AJ300" s="10">
        <f t="shared" si="186"/>
        <v>47391</v>
      </c>
      <c r="AK300" s="10">
        <f t="shared" si="186"/>
        <v>47422</v>
      </c>
      <c r="AL300" s="10">
        <f t="shared" si="186"/>
        <v>47452</v>
      </c>
      <c r="AM300" s="10">
        <f t="shared" si="186"/>
        <v>47483</v>
      </c>
    </row>
    <row r="301" spans="1:39" x14ac:dyDescent="0.25">
      <c r="A301" s="11" t="s">
        <v>79</v>
      </c>
      <c r="B301" s="5" t="str">
        <f>B9</f>
        <v>No</v>
      </c>
      <c r="C301" s="12"/>
      <c r="D301" s="19">
        <f t="shared" ref="D301:AM301" si="187">C301-D419+D125+IF($B$182="Yes",D184,0)</f>
        <v>0</v>
      </c>
      <c r="E301" s="19">
        <f t="shared" si="187"/>
        <v>0</v>
      </c>
      <c r="F301" s="19">
        <f t="shared" si="187"/>
        <v>0</v>
      </c>
      <c r="G301" s="19">
        <f t="shared" si="187"/>
        <v>0</v>
      </c>
      <c r="H301" s="19">
        <f t="shared" si="187"/>
        <v>0</v>
      </c>
      <c r="I301" s="19">
        <f t="shared" si="187"/>
        <v>0</v>
      </c>
      <c r="J301" s="19">
        <f t="shared" si="187"/>
        <v>0</v>
      </c>
      <c r="K301" s="19">
        <f t="shared" si="187"/>
        <v>0</v>
      </c>
      <c r="L301" s="19">
        <f t="shared" si="187"/>
        <v>0</v>
      </c>
      <c r="M301" s="19">
        <f t="shared" si="187"/>
        <v>0</v>
      </c>
      <c r="N301" s="19">
        <f t="shared" si="187"/>
        <v>0</v>
      </c>
      <c r="O301" s="19">
        <f t="shared" si="187"/>
        <v>0</v>
      </c>
      <c r="P301" s="19">
        <f t="shared" si="187"/>
        <v>0</v>
      </c>
      <c r="Q301" s="19">
        <f t="shared" si="187"/>
        <v>0</v>
      </c>
      <c r="R301" s="19">
        <f t="shared" si="187"/>
        <v>0</v>
      </c>
      <c r="S301" s="19">
        <f t="shared" si="187"/>
        <v>0</v>
      </c>
      <c r="T301" s="19">
        <f t="shared" si="187"/>
        <v>0</v>
      </c>
      <c r="U301" s="19">
        <f t="shared" si="187"/>
        <v>0</v>
      </c>
      <c r="V301" s="19">
        <f t="shared" si="187"/>
        <v>0</v>
      </c>
      <c r="W301" s="19">
        <f t="shared" si="187"/>
        <v>0</v>
      </c>
      <c r="X301" s="19">
        <f t="shared" si="187"/>
        <v>0</v>
      </c>
      <c r="Y301" s="19">
        <f t="shared" si="187"/>
        <v>0</v>
      </c>
      <c r="Z301" s="19">
        <f t="shared" si="187"/>
        <v>0</v>
      </c>
      <c r="AA301" s="19">
        <f t="shared" si="187"/>
        <v>0</v>
      </c>
      <c r="AB301" s="19">
        <f t="shared" si="187"/>
        <v>0</v>
      </c>
      <c r="AC301" s="19">
        <f t="shared" si="187"/>
        <v>0</v>
      </c>
      <c r="AD301" s="19">
        <f t="shared" si="187"/>
        <v>0</v>
      </c>
      <c r="AE301" s="19">
        <f t="shared" si="187"/>
        <v>0</v>
      </c>
      <c r="AF301" s="19">
        <f t="shared" si="187"/>
        <v>0</v>
      </c>
      <c r="AG301" s="19">
        <f t="shared" si="187"/>
        <v>0</v>
      </c>
      <c r="AH301" s="19">
        <f t="shared" si="187"/>
        <v>0</v>
      </c>
      <c r="AI301" s="19">
        <f t="shared" si="187"/>
        <v>0</v>
      </c>
      <c r="AJ301" s="19">
        <f t="shared" si="187"/>
        <v>0</v>
      </c>
      <c r="AK301" s="19">
        <f t="shared" si="187"/>
        <v>0</v>
      </c>
      <c r="AL301" s="19">
        <f t="shared" si="187"/>
        <v>0</v>
      </c>
      <c r="AM301" s="19">
        <f t="shared" si="187"/>
        <v>0</v>
      </c>
    </row>
    <row r="302" spans="1:39" x14ac:dyDescent="0.25">
      <c r="A302" s="11" t="s">
        <v>81</v>
      </c>
      <c r="B302" s="5" t="str">
        <f t="shared" ref="B302:B354" si="188">B10</f>
        <v>Yes</v>
      </c>
      <c r="C302" s="12"/>
      <c r="D302" s="19">
        <f t="shared" ref="D302:AM302" si="189">C302-D420+D126+IF($B$182="Yes",D185,0)</f>
        <v>134735.00911789705</v>
      </c>
      <c r="E302" s="19">
        <f t="shared" si="189"/>
        <v>249877.84907525819</v>
      </c>
      <c r="F302" s="19">
        <f t="shared" si="189"/>
        <v>435653.0502171379</v>
      </c>
      <c r="G302" s="19">
        <f t="shared" si="189"/>
        <v>736817.83083902602</v>
      </c>
      <c r="H302" s="19">
        <f t="shared" si="189"/>
        <v>1081088.370676626</v>
      </c>
      <c r="I302" s="19">
        <f t="shared" si="189"/>
        <v>1565956.6190677816</v>
      </c>
      <c r="J302" s="19">
        <f t="shared" si="189"/>
        <v>2137936.4267933462</v>
      </c>
      <c r="K302" s="19">
        <f t="shared" si="189"/>
        <v>2704045.720239447</v>
      </c>
      <c r="L302" s="19">
        <f t="shared" si="189"/>
        <v>3266382.944921284</v>
      </c>
      <c r="M302" s="19">
        <f t="shared" si="189"/>
        <v>3823544.9899734859</v>
      </c>
      <c r="N302" s="19">
        <f t="shared" si="189"/>
        <v>4229302.2344753295</v>
      </c>
      <c r="O302" s="19">
        <f t="shared" si="189"/>
        <v>4419737.6775871785</v>
      </c>
      <c r="P302" s="19">
        <f t="shared" si="189"/>
        <v>4519620.1936316015</v>
      </c>
      <c r="Q302" s="19">
        <f t="shared" si="189"/>
        <v>4610182.1024701241</v>
      </c>
      <c r="R302" s="19">
        <f t="shared" si="189"/>
        <v>4779278.1980841048</v>
      </c>
      <c r="S302" s="19">
        <f t="shared" si="189"/>
        <v>5076948.314008642</v>
      </c>
      <c r="T302" s="19">
        <f t="shared" si="189"/>
        <v>5422787.4663589578</v>
      </c>
      <c r="U302" s="19">
        <f t="shared" si="189"/>
        <v>5924921.8593276842</v>
      </c>
      <c r="V302" s="19">
        <f t="shared" si="189"/>
        <v>6524405.6971426308</v>
      </c>
      <c r="W302" s="19">
        <f t="shared" si="189"/>
        <v>7102112.1065824488</v>
      </c>
      <c r="X302" s="19">
        <f t="shared" si="189"/>
        <v>7675238.3165185777</v>
      </c>
      <c r="Y302" s="19">
        <f t="shared" si="189"/>
        <v>8242622.9681112012</v>
      </c>
      <c r="Z302" s="19">
        <f t="shared" si="189"/>
        <v>8550324.2821397968</v>
      </c>
      <c r="AA302" s="19">
        <f t="shared" si="189"/>
        <v>8697647.5607805997</v>
      </c>
      <c r="AB302" s="19">
        <f t="shared" si="189"/>
        <v>8932815.8767043334</v>
      </c>
      <c r="AC302" s="19">
        <f t="shared" si="189"/>
        <v>9291764.0198526066</v>
      </c>
      <c r="AD302" s="19">
        <f t="shared" si="189"/>
        <v>9647801.3828561306</v>
      </c>
      <c r="AE302" s="19">
        <f t="shared" si="189"/>
        <v>9999508.3379935268</v>
      </c>
      <c r="AF302" s="19">
        <f t="shared" si="189"/>
        <v>10346266.958655899</v>
      </c>
      <c r="AG302" s="19">
        <f t="shared" si="189"/>
        <v>10690114.799173521</v>
      </c>
      <c r="AH302" s="19">
        <f t="shared" si="189"/>
        <v>11029589.869239699</v>
      </c>
      <c r="AI302" s="19">
        <f t="shared" si="189"/>
        <v>11364159.869771333</v>
      </c>
      <c r="AJ302" s="19">
        <f t="shared" si="189"/>
        <v>11695741.301368866</v>
      </c>
      <c r="AK302" s="19">
        <f t="shared" si="189"/>
        <v>12022990.276811684</v>
      </c>
      <c r="AL302" s="19">
        <f t="shared" si="189"/>
        <v>12345374.147702318</v>
      </c>
      <c r="AM302" s="19">
        <f t="shared" si="189"/>
        <v>12664769.44965885</v>
      </c>
    </row>
    <row r="303" spans="1:39" x14ac:dyDescent="0.25">
      <c r="A303" s="11" t="s">
        <v>83</v>
      </c>
      <c r="B303" s="5" t="str">
        <f t="shared" si="188"/>
        <v>No</v>
      </c>
      <c r="C303" s="12"/>
      <c r="D303" s="19">
        <f t="shared" ref="D303:AM303" si="190">C303-D421+D127+IF($B$182="Yes",D186,0)</f>
        <v>0</v>
      </c>
      <c r="E303" s="19">
        <f t="shared" si="190"/>
        <v>0</v>
      </c>
      <c r="F303" s="19">
        <f t="shared" si="190"/>
        <v>0</v>
      </c>
      <c r="G303" s="19">
        <f t="shared" si="190"/>
        <v>0</v>
      </c>
      <c r="H303" s="19">
        <f t="shared" si="190"/>
        <v>0</v>
      </c>
      <c r="I303" s="19">
        <f t="shared" si="190"/>
        <v>0</v>
      </c>
      <c r="J303" s="19">
        <f t="shared" si="190"/>
        <v>0</v>
      </c>
      <c r="K303" s="19">
        <f t="shared" si="190"/>
        <v>0</v>
      </c>
      <c r="L303" s="19">
        <f t="shared" si="190"/>
        <v>0</v>
      </c>
      <c r="M303" s="19">
        <f t="shared" si="190"/>
        <v>0</v>
      </c>
      <c r="N303" s="19">
        <f t="shared" si="190"/>
        <v>0</v>
      </c>
      <c r="O303" s="19">
        <f t="shared" si="190"/>
        <v>0</v>
      </c>
      <c r="P303" s="19">
        <f t="shared" si="190"/>
        <v>0</v>
      </c>
      <c r="Q303" s="19">
        <f t="shared" si="190"/>
        <v>0</v>
      </c>
      <c r="R303" s="19">
        <f t="shared" si="190"/>
        <v>0</v>
      </c>
      <c r="S303" s="19">
        <f t="shared" si="190"/>
        <v>0</v>
      </c>
      <c r="T303" s="19">
        <f t="shared" si="190"/>
        <v>0</v>
      </c>
      <c r="U303" s="19">
        <f t="shared" si="190"/>
        <v>0</v>
      </c>
      <c r="V303" s="19">
        <f t="shared" si="190"/>
        <v>0</v>
      </c>
      <c r="W303" s="19">
        <f t="shared" si="190"/>
        <v>0</v>
      </c>
      <c r="X303" s="19">
        <f t="shared" si="190"/>
        <v>0</v>
      </c>
      <c r="Y303" s="19">
        <f t="shared" si="190"/>
        <v>0</v>
      </c>
      <c r="Z303" s="19">
        <f t="shared" si="190"/>
        <v>0</v>
      </c>
      <c r="AA303" s="19">
        <f t="shared" si="190"/>
        <v>0</v>
      </c>
      <c r="AB303" s="19">
        <f t="shared" si="190"/>
        <v>0</v>
      </c>
      <c r="AC303" s="19">
        <f t="shared" si="190"/>
        <v>0</v>
      </c>
      <c r="AD303" s="19">
        <f t="shared" si="190"/>
        <v>0</v>
      </c>
      <c r="AE303" s="19">
        <f t="shared" si="190"/>
        <v>0</v>
      </c>
      <c r="AF303" s="19">
        <f t="shared" si="190"/>
        <v>0</v>
      </c>
      <c r="AG303" s="19">
        <f t="shared" si="190"/>
        <v>0</v>
      </c>
      <c r="AH303" s="19">
        <f t="shared" si="190"/>
        <v>0</v>
      </c>
      <c r="AI303" s="19">
        <f t="shared" si="190"/>
        <v>0</v>
      </c>
      <c r="AJ303" s="19">
        <f t="shared" si="190"/>
        <v>0</v>
      </c>
      <c r="AK303" s="19">
        <f t="shared" si="190"/>
        <v>0</v>
      </c>
      <c r="AL303" s="19">
        <f t="shared" si="190"/>
        <v>0</v>
      </c>
      <c r="AM303" s="19">
        <f t="shared" si="190"/>
        <v>0</v>
      </c>
    </row>
    <row r="304" spans="1:39" x14ac:dyDescent="0.25">
      <c r="A304" s="11" t="s">
        <v>84</v>
      </c>
      <c r="B304" s="5" t="str">
        <f t="shared" si="188"/>
        <v>Yes</v>
      </c>
      <c r="C304" s="12"/>
      <c r="D304" s="19">
        <f t="shared" ref="D304:AM304" si="191">C304-D422+D128+IF($B$182="Yes",D187,0)</f>
        <v>23291.429137250692</v>
      </c>
      <c r="E304" s="19">
        <f t="shared" si="191"/>
        <v>31559.146410596324</v>
      </c>
      <c r="F304" s="19">
        <f t="shared" si="191"/>
        <v>44495.494353637012</v>
      </c>
      <c r="G304" s="19">
        <f t="shared" si="191"/>
        <v>62961.297351901347</v>
      </c>
      <c r="H304" s="19">
        <f t="shared" si="191"/>
        <v>87067.229716162168</v>
      </c>
      <c r="I304" s="19">
        <f t="shared" si="191"/>
        <v>116419.38442178811</v>
      </c>
      <c r="J304" s="19">
        <f t="shared" si="191"/>
        <v>144271.92499011508</v>
      </c>
      <c r="K304" s="19">
        <f t="shared" si="191"/>
        <v>169788.99854378426</v>
      </c>
      <c r="L304" s="19">
        <f t="shared" si="191"/>
        <v>188523.08999409512</v>
      </c>
      <c r="M304" s="19">
        <f t="shared" si="191"/>
        <v>199632.74506537878</v>
      </c>
      <c r="N304" s="19">
        <f t="shared" si="191"/>
        <v>208518.94169729136</v>
      </c>
      <c r="O304" s="19">
        <f t="shared" si="191"/>
        <v>217364.72548786062</v>
      </c>
      <c r="P304" s="19">
        <f t="shared" si="191"/>
        <v>223120.12394854808</v>
      </c>
      <c r="Q304" s="19">
        <f t="shared" si="191"/>
        <v>230768.17720107068</v>
      </c>
      <c r="R304" s="19">
        <f t="shared" si="191"/>
        <v>243745.92804176957</v>
      </c>
      <c r="S304" s="19">
        <f t="shared" si="191"/>
        <v>262952.6992813606</v>
      </c>
      <c r="T304" s="19">
        <f t="shared" si="191"/>
        <v>288589.74269148323</v>
      </c>
      <c r="U304" s="19">
        <f t="shared" si="191"/>
        <v>320177.84873170912</v>
      </c>
      <c r="V304" s="19">
        <f t="shared" si="191"/>
        <v>350305.90924726956</v>
      </c>
      <c r="W304" s="19">
        <f t="shared" si="191"/>
        <v>377636.13396859926</v>
      </c>
      <c r="X304" s="19">
        <f t="shared" si="191"/>
        <v>397497.36846006289</v>
      </c>
      <c r="Y304" s="19">
        <f t="shared" si="191"/>
        <v>408549.94637004629</v>
      </c>
      <c r="Z304" s="19">
        <f t="shared" si="191"/>
        <v>416940.49485736166</v>
      </c>
      <c r="AA304" s="19">
        <f t="shared" si="191"/>
        <v>425278.12344461592</v>
      </c>
      <c r="AB304" s="19">
        <f t="shared" si="191"/>
        <v>438345.79501005297</v>
      </c>
      <c r="AC304" s="19">
        <f t="shared" si="191"/>
        <v>454537.82125516259</v>
      </c>
      <c r="AD304" s="19">
        <f t="shared" si="191"/>
        <v>470610.88701995363</v>
      </c>
      <c r="AE304" s="19">
        <f t="shared" si="191"/>
        <v>486504.06359168986</v>
      </c>
      <c r="AF304" s="19">
        <f t="shared" si="191"/>
        <v>502190.80638311745</v>
      </c>
      <c r="AG304" s="19">
        <f t="shared" si="191"/>
        <v>517758.58869422646</v>
      </c>
      <c r="AH304" s="19">
        <f t="shared" si="191"/>
        <v>533144.6625818332</v>
      </c>
      <c r="AI304" s="19">
        <f t="shared" si="191"/>
        <v>548326.15932425414</v>
      </c>
      <c r="AJ304" s="19">
        <f t="shared" si="191"/>
        <v>563385.3550033163</v>
      </c>
      <c r="AK304" s="19">
        <f t="shared" si="191"/>
        <v>578264.57105487864</v>
      </c>
      <c r="AL304" s="19">
        <f t="shared" si="191"/>
        <v>592940.92498476175</v>
      </c>
      <c r="AM304" s="19">
        <f t="shared" si="191"/>
        <v>607494.97785128606</v>
      </c>
    </row>
    <row r="305" spans="1:39" x14ac:dyDescent="0.25">
      <c r="A305" s="11" t="s">
        <v>85</v>
      </c>
      <c r="B305" s="5" t="str">
        <f t="shared" si="188"/>
        <v>No</v>
      </c>
      <c r="C305" s="12"/>
      <c r="D305" s="19">
        <f t="shared" ref="D305:AM305" si="192">C305-D423+D129+IF($B$182="Yes",D188,0)</f>
        <v>0</v>
      </c>
      <c r="E305" s="19">
        <f t="shared" si="192"/>
        <v>0</v>
      </c>
      <c r="F305" s="19">
        <f t="shared" si="192"/>
        <v>0</v>
      </c>
      <c r="G305" s="19">
        <f t="shared" si="192"/>
        <v>0</v>
      </c>
      <c r="H305" s="19">
        <f t="shared" si="192"/>
        <v>0</v>
      </c>
      <c r="I305" s="19">
        <f t="shared" si="192"/>
        <v>0</v>
      </c>
      <c r="J305" s="19">
        <f t="shared" si="192"/>
        <v>0</v>
      </c>
      <c r="K305" s="19">
        <f t="shared" si="192"/>
        <v>0</v>
      </c>
      <c r="L305" s="19">
        <f t="shared" si="192"/>
        <v>0</v>
      </c>
      <c r="M305" s="19">
        <f t="shared" si="192"/>
        <v>0</v>
      </c>
      <c r="N305" s="19">
        <f t="shared" si="192"/>
        <v>0</v>
      </c>
      <c r="O305" s="19">
        <f t="shared" si="192"/>
        <v>0</v>
      </c>
      <c r="P305" s="19">
        <f t="shared" si="192"/>
        <v>0</v>
      </c>
      <c r="Q305" s="19">
        <f t="shared" si="192"/>
        <v>0</v>
      </c>
      <c r="R305" s="19">
        <f t="shared" si="192"/>
        <v>0</v>
      </c>
      <c r="S305" s="19">
        <f t="shared" si="192"/>
        <v>0</v>
      </c>
      <c r="T305" s="19">
        <f t="shared" si="192"/>
        <v>0</v>
      </c>
      <c r="U305" s="19">
        <f t="shared" si="192"/>
        <v>0</v>
      </c>
      <c r="V305" s="19">
        <f t="shared" si="192"/>
        <v>0</v>
      </c>
      <c r="W305" s="19">
        <f t="shared" si="192"/>
        <v>0</v>
      </c>
      <c r="X305" s="19">
        <f t="shared" si="192"/>
        <v>0</v>
      </c>
      <c r="Y305" s="19">
        <f t="shared" si="192"/>
        <v>0</v>
      </c>
      <c r="Z305" s="19">
        <f t="shared" si="192"/>
        <v>0</v>
      </c>
      <c r="AA305" s="19">
        <f t="shared" si="192"/>
        <v>0</v>
      </c>
      <c r="AB305" s="19">
        <f t="shared" si="192"/>
        <v>0</v>
      </c>
      <c r="AC305" s="19">
        <f t="shared" si="192"/>
        <v>0</v>
      </c>
      <c r="AD305" s="19">
        <f t="shared" si="192"/>
        <v>0</v>
      </c>
      <c r="AE305" s="19">
        <f t="shared" si="192"/>
        <v>0</v>
      </c>
      <c r="AF305" s="19">
        <f t="shared" si="192"/>
        <v>0</v>
      </c>
      <c r="AG305" s="19">
        <f t="shared" si="192"/>
        <v>0</v>
      </c>
      <c r="AH305" s="19">
        <f t="shared" si="192"/>
        <v>0</v>
      </c>
      <c r="AI305" s="19">
        <f t="shared" si="192"/>
        <v>0</v>
      </c>
      <c r="AJ305" s="19">
        <f t="shared" si="192"/>
        <v>0</v>
      </c>
      <c r="AK305" s="19">
        <f t="shared" si="192"/>
        <v>0</v>
      </c>
      <c r="AL305" s="19">
        <f t="shared" si="192"/>
        <v>0</v>
      </c>
      <c r="AM305" s="19">
        <f t="shared" si="192"/>
        <v>0</v>
      </c>
    </row>
    <row r="306" spans="1:39" x14ac:dyDescent="0.25">
      <c r="A306" s="11" t="s">
        <v>86</v>
      </c>
      <c r="B306" s="5" t="str">
        <f t="shared" si="188"/>
        <v>Yes</v>
      </c>
      <c r="C306" s="12"/>
      <c r="D306" s="19">
        <f t="shared" ref="D306:AM306" si="193">C306-D424+D130+IF($B$182="Yes",D189,0)</f>
        <v>36945.959509102104</v>
      </c>
      <c r="E306" s="19">
        <f t="shared" si="193"/>
        <v>68763.859590234104</v>
      </c>
      <c r="F306" s="19">
        <f t="shared" si="193"/>
        <v>150204.94926468513</v>
      </c>
      <c r="G306" s="19">
        <f t="shared" si="193"/>
        <v>270710.26085320557</v>
      </c>
      <c r="H306" s="19">
        <f t="shared" si="193"/>
        <v>397989.36458205833</v>
      </c>
      <c r="I306" s="19">
        <f t="shared" si="193"/>
        <v>524755.70988418732</v>
      </c>
      <c r="J306" s="19">
        <f t="shared" si="193"/>
        <v>651009.29675959249</v>
      </c>
      <c r="K306" s="19">
        <f t="shared" si="193"/>
        <v>751874.43560827372</v>
      </c>
      <c r="L306" s="19">
        <f t="shared" si="193"/>
        <v>845068.4550698559</v>
      </c>
      <c r="M306" s="19">
        <f t="shared" si="193"/>
        <v>962753.59531139524</v>
      </c>
      <c r="N306" s="19">
        <f t="shared" si="193"/>
        <v>1087212.527693267</v>
      </c>
      <c r="O306" s="19">
        <f t="shared" si="193"/>
        <v>1237596.729248415</v>
      </c>
      <c r="P306" s="19">
        <f t="shared" si="193"/>
        <v>1296877.0729167573</v>
      </c>
      <c r="Q306" s="19">
        <f t="shared" si="193"/>
        <v>1329725.0023128639</v>
      </c>
      <c r="R306" s="19">
        <f t="shared" si="193"/>
        <v>1417869.1422602579</v>
      </c>
      <c r="S306" s="19">
        <f t="shared" si="193"/>
        <v>1554483.6902046828</v>
      </c>
      <c r="T306" s="19">
        <f t="shared" si="193"/>
        <v>1700994.3751458768</v>
      </c>
      <c r="U306" s="19">
        <f t="shared" si="193"/>
        <v>1846755.9482849985</v>
      </c>
      <c r="V306" s="19">
        <f t="shared" si="193"/>
        <v>1991768.409622048</v>
      </c>
      <c r="W306" s="19">
        <f t="shared" si="193"/>
        <v>2108290.0149061228</v>
      </c>
      <c r="X306" s="19">
        <f t="shared" si="193"/>
        <v>2213604.537539802</v>
      </c>
      <c r="Y306" s="19">
        <f t="shared" si="193"/>
        <v>2346098.9705728297</v>
      </c>
      <c r="Z306" s="19">
        <f t="shared" si="193"/>
        <v>2488489.5406026267</v>
      </c>
      <c r="AA306" s="19">
        <f t="shared" si="193"/>
        <v>2659614.9632125762</v>
      </c>
      <c r="AB306" s="19">
        <f t="shared" si="193"/>
        <v>2795919.5612748628</v>
      </c>
      <c r="AC306" s="19">
        <f t="shared" si="193"/>
        <v>2914242.1400805996</v>
      </c>
      <c r="AD306" s="19">
        <f t="shared" si="193"/>
        <v>3031921.6047739326</v>
      </c>
      <c r="AE306" s="19">
        <f t="shared" si="193"/>
        <v>3148957.9553548624</v>
      </c>
      <c r="AF306" s="19">
        <f t="shared" si="193"/>
        <v>3265351.1918233889</v>
      </c>
      <c r="AG306" s="19">
        <f t="shared" si="193"/>
        <v>3381101.3141795117</v>
      </c>
      <c r="AH306" s="19">
        <f t="shared" si="193"/>
        <v>3496208.3224232313</v>
      </c>
      <c r="AI306" s="19">
        <f t="shared" si="193"/>
        <v>3610672.2165545472</v>
      </c>
      <c r="AJ306" s="19">
        <f t="shared" si="193"/>
        <v>3724492.9965734598</v>
      </c>
      <c r="AK306" s="19">
        <f t="shared" si="193"/>
        <v>3837670.6624799692</v>
      </c>
      <c r="AL306" s="19">
        <f t="shared" si="193"/>
        <v>3950205.2142740749</v>
      </c>
      <c r="AM306" s="19">
        <f t="shared" si="193"/>
        <v>4062096.6519557773</v>
      </c>
    </row>
    <row r="307" spans="1:39" x14ac:dyDescent="0.25">
      <c r="A307" s="11" t="s">
        <v>87</v>
      </c>
      <c r="B307" s="5" t="str">
        <f t="shared" si="188"/>
        <v>No</v>
      </c>
      <c r="C307" s="12"/>
      <c r="D307" s="19">
        <f t="shared" ref="D307:AM307" si="194">C307-D425+D131+IF($B$182="Yes",D190,0)</f>
        <v>0</v>
      </c>
      <c r="E307" s="19">
        <f t="shared" si="194"/>
        <v>0</v>
      </c>
      <c r="F307" s="19">
        <f t="shared" si="194"/>
        <v>0</v>
      </c>
      <c r="G307" s="19">
        <f t="shared" si="194"/>
        <v>0</v>
      </c>
      <c r="H307" s="19">
        <f t="shared" si="194"/>
        <v>0</v>
      </c>
      <c r="I307" s="19">
        <f t="shared" si="194"/>
        <v>0</v>
      </c>
      <c r="J307" s="19">
        <f t="shared" si="194"/>
        <v>0</v>
      </c>
      <c r="K307" s="19">
        <f t="shared" si="194"/>
        <v>0</v>
      </c>
      <c r="L307" s="19">
        <f t="shared" si="194"/>
        <v>0</v>
      </c>
      <c r="M307" s="19">
        <f t="shared" si="194"/>
        <v>0</v>
      </c>
      <c r="N307" s="19">
        <f t="shared" si="194"/>
        <v>0</v>
      </c>
      <c r="O307" s="19">
        <f t="shared" si="194"/>
        <v>0</v>
      </c>
      <c r="P307" s="19">
        <f t="shared" si="194"/>
        <v>0</v>
      </c>
      <c r="Q307" s="19">
        <f t="shared" si="194"/>
        <v>0</v>
      </c>
      <c r="R307" s="19">
        <f t="shared" si="194"/>
        <v>0</v>
      </c>
      <c r="S307" s="19">
        <f t="shared" si="194"/>
        <v>0</v>
      </c>
      <c r="T307" s="19">
        <f t="shared" si="194"/>
        <v>0</v>
      </c>
      <c r="U307" s="19">
        <f t="shared" si="194"/>
        <v>0</v>
      </c>
      <c r="V307" s="19">
        <f t="shared" si="194"/>
        <v>0</v>
      </c>
      <c r="W307" s="19">
        <f t="shared" si="194"/>
        <v>0</v>
      </c>
      <c r="X307" s="19">
        <f t="shared" si="194"/>
        <v>0</v>
      </c>
      <c r="Y307" s="19">
        <f t="shared" si="194"/>
        <v>0</v>
      </c>
      <c r="Z307" s="19">
        <f t="shared" si="194"/>
        <v>0</v>
      </c>
      <c r="AA307" s="19">
        <f t="shared" si="194"/>
        <v>0</v>
      </c>
      <c r="AB307" s="19">
        <f t="shared" si="194"/>
        <v>0</v>
      </c>
      <c r="AC307" s="19">
        <f t="shared" si="194"/>
        <v>0</v>
      </c>
      <c r="AD307" s="19">
        <f t="shared" si="194"/>
        <v>0</v>
      </c>
      <c r="AE307" s="19">
        <f t="shared" si="194"/>
        <v>0</v>
      </c>
      <c r="AF307" s="19">
        <f t="shared" si="194"/>
        <v>0</v>
      </c>
      <c r="AG307" s="19">
        <f t="shared" si="194"/>
        <v>0</v>
      </c>
      <c r="AH307" s="19">
        <f t="shared" si="194"/>
        <v>0</v>
      </c>
      <c r="AI307" s="19">
        <f t="shared" si="194"/>
        <v>0</v>
      </c>
      <c r="AJ307" s="19">
        <f t="shared" si="194"/>
        <v>0</v>
      </c>
      <c r="AK307" s="19">
        <f t="shared" si="194"/>
        <v>0</v>
      </c>
      <c r="AL307" s="19">
        <f t="shared" si="194"/>
        <v>0</v>
      </c>
      <c r="AM307" s="19">
        <f t="shared" si="194"/>
        <v>0</v>
      </c>
    </row>
    <row r="308" spans="1:39" x14ac:dyDescent="0.25">
      <c r="A308" s="11" t="s">
        <v>88</v>
      </c>
      <c r="B308" s="5" t="str">
        <f t="shared" si="188"/>
        <v>Yes</v>
      </c>
      <c r="C308" s="12"/>
      <c r="D308" s="19">
        <f t="shared" ref="D308:AM308" si="195">C308-D426+D132+IF($B$182="Yes",D191,0)</f>
        <v>36323.952474471356</v>
      </c>
      <c r="E308" s="19">
        <f t="shared" si="195"/>
        <v>65160.135607112024</v>
      </c>
      <c r="F308" s="19">
        <f t="shared" si="195"/>
        <v>123724.76167438398</v>
      </c>
      <c r="G308" s="19">
        <f t="shared" si="195"/>
        <v>195693.02236091849</v>
      </c>
      <c r="H308" s="19">
        <f t="shared" si="195"/>
        <v>243216.13377671153</v>
      </c>
      <c r="I308" s="19">
        <f t="shared" si="195"/>
        <v>298234.4507296299</v>
      </c>
      <c r="J308" s="19">
        <f t="shared" si="195"/>
        <v>366656.4023018108</v>
      </c>
      <c r="K308" s="19">
        <f t="shared" si="195"/>
        <v>433659.83022825024</v>
      </c>
      <c r="L308" s="19">
        <f t="shared" si="195"/>
        <v>487731.42169644829</v>
      </c>
      <c r="M308" s="19">
        <f t="shared" si="195"/>
        <v>544841.35411033826</v>
      </c>
      <c r="N308" s="19">
        <f t="shared" si="195"/>
        <v>607943.84201098885</v>
      </c>
      <c r="O308" s="19">
        <f t="shared" si="195"/>
        <v>669745.6062658981</v>
      </c>
      <c r="P308" s="19">
        <f t="shared" si="195"/>
        <v>700948.78693328856</v>
      </c>
      <c r="Q308" s="19">
        <f t="shared" si="195"/>
        <v>733087.20537084667</v>
      </c>
      <c r="R308" s="19">
        <f t="shared" si="195"/>
        <v>812109.12367412285</v>
      </c>
      <c r="S308" s="19">
        <f t="shared" si="195"/>
        <v>917247.43899659195</v>
      </c>
      <c r="T308" s="19">
        <f t="shared" si="195"/>
        <v>985796.52155436052</v>
      </c>
      <c r="U308" s="19">
        <f t="shared" si="195"/>
        <v>1057908.6113361891</v>
      </c>
      <c r="V308" s="19">
        <f t="shared" si="195"/>
        <v>1156137.0981372108</v>
      </c>
      <c r="W308" s="19">
        <f t="shared" si="195"/>
        <v>1251601.6535296536</v>
      </c>
      <c r="X308" s="19">
        <f t="shared" si="195"/>
        <v>1327389.6268354566</v>
      </c>
      <c r="Y308" s="19">
        <f t="shared" si="195"/>
        <v>1403577.1380489999</v>
      </c>
      <c r="Z308" s="19">
        <f t="shared" si="195"/>
        <v>1491440.8820678506</v>
      </c>
      <c r="AA308" s="19">
        <f t="shared" si="195"/>
        <v>1576775.1642176437</v>
      </c>
      <c r="AB308" s="19">
        <f t="shared" si="195"/>
        <v>1648875.683934402</v>
      </c>
      <c r="AC308" s="19">
        <f t="shared" si="195"/>
        <v>1709913.5020248885</v>
      </c>
      <c r="AD308" s="19">
        <f t="shared" si="195"/>
        <v>1768594.4999249852</v>
      </c>
      <c r="AE308" s="19">
        <f t="shared" si="195"/>
        <v>1824918.6776346923</v>
      </c>
      <c r="AF308" s="19">
        <f t="shared" si="195"/>
        <v>1878886.0351540097</v>
      </c>
      <c r="AG308" s="19">
        <f t="shared" si="195"/>
        <v>1930496.5724829372</v>
      </c>
      <c r="AH308" s="19">
        <f t="shared" si="195"/>
        <v>1979750.2896214752</v>
      </c>
      <c r="AI308" s="19">
        <f t="shared" si="195"/>
        <v>2026647.1865696234</v>
      </c>
      <c r="AJ308" s="19">
        <f t="shared" si="195"/>
        <v>2071187.2633273818</v>
      </c>
      <c r="AK308" s="19">
        <f t="shared" si="195"/>
        <v>2113370.5198947503</v>
      </c>
      <c r="AL308" s="19">
        <f t="shared" si="195"/>
        <v>2153196.9562717294</v>
      </c>
      <c r="AM308" s="19">
        <f t="shared" si="195"/>
        <v>2190666.5724583184</v>
      </c>
    </row>
    <row r="309" spans="1:39" x14ac:dyDescent="0.25">
      <c r="A309" s="11" t="s">
        <v>89</v>
      </c>
      <c r="B309" s="5" t="str">
        <f t="shared" si="188"/>
        <v>No</v>
      </c>
      <c r="C309" s="12"/>
      <c r="D309" s="19">
        <f t="shared" ref="D309:AM309" si="196">C309-D427+D133+IF($B$182="Yes",D192,0)</f>
        <v>0</v>
      </c>
      <c r="E309" s="19">
        <f t="shared" si="196"/>
        <v>0</v>
      </c>
      <c r="F309" s="19">
        <f t="shared" si="196"/>
        <v>0</v>
      </c>
      <c r="G309" s="19">
        <f t="shared" si="196"/>
        <v>0</v>
      </c>
      <c r="H309" s="19">
        <f t="shared" si="196"/>
        <v>0</v>
      </c>
      <c r="I309" s="19">
        <f t="shared" si="196"/>
        <v>0</v>
      </c>
      <c r="J309" s="19">
        <f t="shared" si="196"/>
        <v>0</v>
      </c>
      <c r="K309" s="19">
        <f t="shared" si="196"/>
        <v>0</v>
      </c>
      <c r="L309" s="19">
        <f t="shared" si="196"/>
        <v>0</v>
      </c>
      <c r="M309" s="19">
        <f t="shared" si="196"/>
        <v>0</v>
      </c>
      <c r="N309" s="19">
        <f t="shared" si="196"/>
        <v>0</v>
      </c>
      <c r="O309" s="19">
        <f t="shared" si="196"/>
        <v>0</v>
      </c>
      <c r="P309" s="19">
        <f t="shared" si="196"/>
        <v>0</v>
      </c>
      <c r="Q309" s="19">
        <f t="shared" si="196"/>
        <v>0</v>
      </c>
      <c r="R309" s="19">
        <f t="shared" si="196"/>
        <v>0</v>
      </c>
      <c r="S309" s="19">
        <f t="shared" si="196"/>
        <v>0</v>
      </c>
      <c r="T309" s="19">
        <f t="shared" si="196"/>
        <v>0</v>
      </c>
      <c r="U309" s="19">
        <f t="shared" si="196"/>
        <v>0</v>
      </c>
      <c r="V309" s="19">
        <f t="shared" si="196"/>
        <v>0</v>
      </c>
      <c r="W309" s="19">
        <f t="shared" si="196"/>
        <v>0</v>
      </c>
      <c r="X309" s="19">
        <f t="shared" si="196"/>
        <v>0</v>
      </c>
      <c r="Y309" s="19">
        <f t="shared" si="196"/>
        <v>0</v>
      </c>
      <c r="Z309" s="19">
        <f t="shared" si="196"/>
        <v>0</v>
      </c>
      <c r="AA309" s="19">
        <f t="shared" si="196"/>
        <v>0</v>
      </c>
      <c r="AB309" s="19">
        <f t="shared" si="196"/>
        <v>0</v>
      </c>
      <c r="AC309" s="19">
        <f t="shared" si="196"/>
        <v>0</v>
      </c>
      <c r="AD309" s="19">
        <f t="shared" si="196"/>
        <v>0</v>
      </c>
      <c r="AE309" s="19">
        <f t="shared" si="196"/>
        <v>0</v>
      </c>
      <c r="AF309" s="19">
        <f t="shared" si="196"/>
        <v>0</v>
      </c>
      <c r="AG309" s="19">
        <f t="shared" si="196"/>
        <v>0</v>
      </c>
      <c r="AH309" s="19">
        <f t="shared" si="196"/>
        <v>0</v>
      </c>
      <c r="AI309" s="19">
        <f t="shared" si="196"/>
        <v>0</v>
      </c>
      <c r="AJ309" s="19">
        <f t="shared" si="196"/>
        <v>0</v>
      </c>
      <c r="AK309" s="19">
        <f t="shared" si="196"/>
        <v>0</v>
      </c>
      <c r="AL309" s="19">
        <f t="shared" si="196"/>
        <v>0</v>
      </c>
      <c r="AM309" s="19">
        <f t="shared" si="196"/>
        <v>0</v>
      </c>
    </row>
    <row r="310" spans="1:39" x14ac:dyDescent="0.25">
      <c r="A310" s="11" t="s">
        <v>90</v>
      </c>
      <c r="B310" s="5" t="str">
        <f t="shared" si="188"/>
        <v>Yes</v>
      </c>
      <c r="C310" s="12"/>
      <c r="D310" s="19">
        <f t="shared" ref="D310:AM310" si="197">C310-D428+D134+IF($B$182="Yes",D193,0)</f>
        <v>112717.59415394836</v>
      </c>
      <c r="E310" s="19">
        <f t="shared" si="197"/>
        <v>243469.91593110148</v>
      </c>
      <c r="F310" s="19">
        <f t="shared" si="197"/>
        <v>408026.78097603307</v>
      </c>
      <c r="G310" s="19">
        <f t="shared" si="197"/>
        <v>628567.04412565124</v>
      </c>
      <c r="H310" s="19">
        <f t="shared" si="197"/>
        <v>834864.23948700086</v>
      </c>
      <c r="I310" s="19">
        <f t="shared" si="197"/>
        <v>1019612.9214710328</v>
      </c>
      <c r="J310" s="19">
        <f t="shared" si="197"/>
        <v>1184322.395886749</v>
      </c>
      <c r="K310" s="19">
        <f t="shared" si="197"/>
        <v>1318756.9098021802</v>
      </c>
      <c r="L310" s="19">
        <f t="shared" si="197"/>
        <v>1425944.7859483599</v>
      </c>
      <c r="M310" s="19">
        <f t="shared" si="197"/>
        <v>1512800.6970464771</v>
      </c>
      <c r="N310" s="19">
        <f t="shared" si="197"/>
        <v>1567239.9291848976</v>
      </c>
      <c r="O310" s="19">
        <f t="shared" si="197"/>
        <v>1632543.618442869</v>
      </c>
      <c r="P310" s="19">
        <f t="shared" si="197"/>
        <v>1690252.7626498153</v>
      </c>
      <c r="Q310" s="19">
        <f t="shared" si="197"/>
        <v>1689362.3271033366</v>
      </c>
      <c r="R310" s="19">
        <f t="shared" si="197"/>
        <v>1766172.4852333425</v>
      </c>
      <c r="S310" s="19">
        <f t="shared" si="197"/>
        <v>1904168.6716735915</v>
      </c>
      <c r="T310" s="19">
        <f t="shared" si="197"/>
        <v>1979469.4103844783</v>
      </c>
      <c r="U310" s="19">
        <f t="shared" si="197"/>
        <v>2023476.5332680242</v>
      </c>
      <c r="V310" s="19">
        <f t="shared" si="197"/>
        <v>2025693.7280532122</v>
      </c>
      <c r="W310" s="19">
        <f t="shared" si="197"/>
        <v>2017579.3130668169</v>
      </c>
      <c r="X310" s="19">
        <f t="shared" si="197"/>
        <v>2010999.5763863875</v>
      </c>
      <c r="Y310" s="19">
        <f t="shared" si="197"/>
        <v>1995911.6206317476</v>
      </c>
      <c r="Z310" s="19">
        <f t="shared" si="197"/>
        <v>1968644.5627568006</v>
      </c>
      <c r="AA310" s="19">
        <f t="shared" si="197"/>
        <v>1906281.8717086934</v>
      </c>
      <c r="AB310" s="19">
        <f t="shared" si="197"/>
        <v>1873235.0738587955</v>
      </c>
      <c r="AC310" s="19">
        <f t="shared" si="197"/>
        <v>1800597.5310146238</v>
      </c>
      <c r="AD310" s="19">
        <f t="shared" si="197"/>
        <v>1721302.3561548379</v>
      </c>
      <c r="AE310" s="19">
        <f t="shared" si="197"/>
        <v>1635349.5492794379</v>
      </c>
      <c r="AF310" s="19">
        <f t="shared" si="197"/>
        <v>1542739.1103884235</v>
      </c>
      <c r="AG310" s="19">
        <f t="shared" si="197"/>
        <v>1443471.0394817952</v>
      </c>
      <c r="AH310" s="19">
        <f t="shared" si="197"/>
        <v>1337545.3365595525</v>
      </c>
      <c r="AI310" s="19">
        <f t="shared" si="197"/>
        <v>1224962.0016216957</v>
      </c>
      <c r="AJ310" s="19">
        <f t="shared" si="197"/>
        <v>1105721.0346682246</v>
      </c>
      <c r="AK310" s="19">
        <f t="shared" si="197"/>
        <v>979822.43569913949</v>
      </c>
      <c r="AL310" s="19">
        <f t="shared" si="197"/>
        <v>847266.20471444004</v>
      </c>
      <c r="AM310" s="19">
        <f t="shared" si="197"/>
        <v>708052.34171412652</v>
      </c>
    </row>
    <row r="311" spans="1:39" x14ac:dyDescent="0.25">
      <c r="A311" s="11" t="s">
        <v>91</v>
      </c>
      <c r="B311" s="5" t="str">
        <f t="shared" si="188"/>
        <v>Yes</v>
      </c>
      <c r="C311" s="12"/>
      <c r="D311" s="19">
        <f t="shared" ref="D311:AM311" si="198">C311-D429+D135+IF($B$182="Yes",D194,0)</f>
        <v>17442.893778069927</v>
      </c>
      <c r="E311" s="19">
        <f t="shared" si="198"/>
        <v>17851.388543625057</v>
      </c>
      <c r="F311" s="19">
        <f t="shared" si="198"/>
        <v>18093.586574166668</v>
      </c>
      <c r="G311" s="19">
        <f t="shared" si="198"/>
        <v>21240.837924871448</v>
      </c>
      <c r="H311" s="19">
        <f t="shared" si="198"/>
        <v>24723.555278335254</v>
      </c>
      <c r="I311" s="19">
        <f t="shared" si="198"/>
        <v>25787.788642273077</v>
      </c>
      <c r="J311" s="19">
        <f t="shared" si="198"/>
        <v>25751.59102238969</v>
      </c>
      <c r="K311" s="19">
        <f t="shared" si="198"/>
        <v>24297.562355793412</v>
      </c>
      <c r="L311" s="19">
        <f t="shared" si="198"/>
        <v>22677.236954183612</v>
      </c>
      <c r="M311" s="19">
        <f t="shared" si="198"/>
        <v>22042.371088251559</v>
      </c>
      <c r="N311" s="19">
        <f t="shared" si="198"/>
        <v>21141.430446297873</v>
      </c>
      <c r="O311" s="19">
        <f t="shared" si="198"/>
        <v>20742.25254211673</v>
      </c>
      <c r="P311" s="19">
        <f t="shared" si="198"/>
        <v>17238.587743111584</v>
      </c>
      <c r="Q311" s="19">
        <f t="shared" si="198"/>
        <v>14795.557800565801</v>
      </c>
      <c r="R311" s="19">
        <f t="shared" si="198"/>
        <v>12160.17278373475</v>
      </c>
      <c r="S311" s="19">
        <f t="shared" si="198"/>
        <v>12885.056669099677</v>
      </c>
      <c r="T311" s="19">
        <f t="shared" si="198"/>
        <v>13997.973355443217</v>
      </c>
      <c r="U311" s="19">
        <f t="shared" si="198"/>
        <v>12313.434833630177</v>
      </c>
      <c r="V311" s="19">
        <f t="shared" si="198"/>
        <v>9356.0301691262921</v>
      </c>
      <c r="W311" s="19">
        <f t="shared" si="198"/>
        <v>4758.6233945855101</v>
      </c>
      <c r="X311" s="19">
        <f t="shared" si="198"/>
        <v>-31.138454240539431</v>
      </c>
      <c r="Y311" s="19">
        <f t="shared" si="198"/>
        <v>-3681.0213861713896</v>
      </c>
      <c r="Z311" s="19">
        <f t="shared" si="198"/>
        <v>-7638.6724369586682</v>
      </c>
      <c r="AA311" s="19">
        <f t="shared" si="198"/>
        <v>-11015.935612482066</v>
      </c>
      <c r="AB311" s="19">
        <f t="shared" si="198"/>
        <v>-17984.152075350321</v>
      </c>
      <c r="AC311" s="19">
        <f t="shared" si="198"/>
        <v>-22674.146527777593</v>
      </c>
      <c r="AD311" s="19">
        <f t="shared" si="198"/>
        <v>-27677.720692120136</v>
      </c>
      <c r="AE311" s="19">
        <f t="shared" si="198"/>
        <v>-32994.874568377942</v>
      </c>
      <c r="AF311" s="19">
        <f t="shared" si="198"/>
        <v>-38625.608156551018</v>
      </c>
      <c r="AG311" s="19">
        <f t="shared" si="198"/>
        <v>-44569.921456639364</v>
      </c>
      <c r="AH311" s="19">
        <f t="shared" si="198"/>
        <v>-50827.814468642973</v>
      </c>
      <c r="AI311" s="19">
        <f t="shared" si="198"/>
        <v>-57399.287192561853</v>
      </c>
      <c r="AJ311" s="19">
        <f t="shared" si="198"/>
        <v>-64284.339628396003</v>
      </c>
      <c r="AK311" s="19">
        <f t="shared" si="198"/>
        <v>-71482.971776145423</v>
      </c>
      <c r="AL311" s="19">
        <f t="shared" si="198"/>
        <v>-78995.183635810099</v>
      </c>
      <c r="AM311" s="19">
        <f t="shared" si="198"/>
        <v>-86820.975207390045</v>
      </c>
    </row>
    <row r="312" spans="1:39" x14ac:dyDescent="0.25">
      <c r="A312" s="11" t="s">
        <v>92</v>
      </c>
      <c r="B312" s="5" t="str">
        <f t="shared" si="188"/>
        <v>No</v>
      </c>
      <c r="C312" s="12"/>
      <c r="D312" s="19">
        <f t="shared" ref="D312:AM312" si="199">C312-D430+D136+IF($B$182="Yes",D195,0)</f>
        <v>0</v>
      </c>
      <c r="E312" s="19">
        <f t="shared" si="199"/>
        <v>0</v>
      </c>
      <c r="F312" s="19">
        <f t="shared" si="199"/>
        <v>0</v>
      </c>
      <c r="G312" s="19">
        <f t="shared" si="199"/>
        <v>0</v>
      </c>
      <c r="H312" s="19">
        <f t="shared" si="199"/>
        <v>0</v>
      </c>
      <c r="I312" s="19">
        <f t="shared" si="199"/>
        <v>0</v>
      </c>
      <c r="J312" s="19">
        <f t="shared" si="199"/>
        <v>0</v>
      </c>
      <c r="K312" s="19">
        <f t="shared" si="199"/>
        <v>0</v>
      </c>
      <c r="L312" s="19">
        <f t="shared" si="199"/>
        <v>0</v>
      </c>
      <c r="M312" s="19">
        <f t="shared" si="199"/>
        <v>0</v>
      </c>
      <c r="N312" s="19">
        <f t="shared" si="199"/>
        <v>0</v>
      </c>
      <c r="O312" s="19">
        <f t="shared" si="199"/>
        <v>0</v>
      </c>
      <c r="P312" s="19">
        <f t="shared" si="199"/>
        <v>0</v>
      </c>
      <c r="Q312" s="19">
        <f t="shared" si="199"/>
        <v>0</v>
      </c>
      <c r="R312" s="19">
        <f t="shared" si="199"/>
        <v>0</v>
      </c>
      <c r="S312" s="19">
        <f t="shared" si="199"/>
        <v>0</v>
      </c>
      <c r="T312" s="19">
        <f t="shared" si="199"/>
        <v>0</v>
      </c>
      <c r="U312" s="19">
        <f t="shared" si="199"/>
        <v>0</v>
      </c>
      <c r="V312" s="19">
        <f t="shared" si="199"/>
        <v>0</v>
      </c>
      <c r="W312" s="19">
        <f t="shared" si="199"/>
        <v>0</v>
      </c>
      <c r="X312" s="19">
        <f t="shared" si="199"/>
        <v>0</v>
      </c>
      <c r="Y312" s="19">
        <f t="shared" si="199"/>
        <v>0</v>
      </c>
      <c r="Z312" s="19">
        <f t="shared" si="199"/>
        <v>0</v>
      </c>
      <c r="AA312" s="19">
        <f t="shared" si="199"/>
        <v>0</v>
      </c>
      <c r="AB312" s="19">
        <f t="shared" si="199"/>
        <v>0</v>
      </c>
      <c r="AC312" s="19">
        <f t="shared" si="199"/>
        <v>0</v>
      </c>
      <c r="AD312" s="19">
        <f t="shared" si="199"/>
        <v>0</v>
      </c>
      <c r="AE312" s="19">
        <f t="shared" si="199"/>
        <v>0</v>
      </c>
      <c r="AF312" s="19">
        <f t="shared" si="199"/>
        <v>0</v>
      </c>
      <c r="AG312" s="19">
        <f t="shared" si="199"/>
        <v>0</v>
      </c>
      <c r="AH312" s="19">
        <f t="shared" si="199"/>
        <v>0</v>
      </c>
      <c r="AI312" s="19">
        <f t="shared" si="199"/>
        <v>0</v>
      </c>
      <c r="AJ312" s="19">
        <f t="shared" si="199"/>
        <v>0</v>
      </c>
      <c r="AK312" s="19">
        <f t="shared" si="199"/>
        <v>0</v>
      </c>
      <c r="AL312" s="19">
        <f t="shared" si="199"/>
        <v>0</v>
      </c>
      <c r="AM312" s="19">
        <f t="shared" si="199"/>
        <v>0</v>
      </c>
    </row>
    <row r="313" spans="1:39" x14ac:dyDescent="0.25">
      <c r="A313" s="11" t="s">
        <v>93</v>
      </c>
      <c r="B313" s="5" t="str">
        <f t="shared" si="188"/>
        <v>Yes</v>
      </c>
      <c r="C313" s="12"/>
      <c r="D313" s="19">
        <f t="shared" ref="D313:AM313" si="200">C313-D431+D137+IF($B$182="Yes",D196,0)</f>
        <v>15308.263403360175</v>
      </c>
      <c r="E313" s="19">
        <f t="shared" si="200"/>
        <v>38883.775051667646</v>
      </c>
      <c r="F313" s="19">
        <f t="shared" si="200"/>
        <v>85769.017966559259</v>
      </c>
      <c r="G313" s="19">
        <f t="shared" si="200"/>
        <v>131190.93005081353</v>
      </c>
      <c r="H313" s="19">
        <f t="shared" si="200"/>
        <v>163128.81296347908</v>
      </c>
      <c r="I313" s="19">
        <f t="shared" si="200"/>
        <v>218010.19031006217</v>
      </c>
      <c r="J313" s="19">
        <f t="shared" si="200"/>
        <v>271062.41641731339</v>
      </c>
      <c r="K313" s="19">
        <f t="shared" si="200"/>
        <v>310265.19706928858</v>
      </c>
      <c r="L313" s="19">
        <f t="shared" si="200"/>
        <v>335983.94854967506</v>
      </c>
      <c r="M313" s="19">
        <f t="shared" si="200"/>
        <v>360605.20190708351</v>
      </c>
      <c r="N313" s="19">
        <f t="shared" si="200"/>
        <v>384128.95714151394</v>
      </c>
      <c r="O313" s="19">
        <f t="shared" si="200"/>
        <v>406555.2142529664</v>
      </c>
      <c r="P313" s="19">
        <f t="shared" si="200"/>
        <v>404078.38350127428</v>
      </c>
      <c r="Q313" s="19">
        <f t="shared" si="200"/>
        <v>411826.54535990843</v>
      </c>
      <c r="R313" s="19">
        <f t="shared" si="200"/>
        <v>441733.68459625705</v>
      </c>
      <c r="S313" s="19">
        <f t="shared" si="200"/>
        <v>470249.73512818967</v>
      </c>
      <c r="T313" s="19">
        <f t="shared" si="200"/>
        <v>485947.43620078673</v>
      </c>
      <c r="U313" s="19">
        <f t="shared" si="200"/>
        <v>523455.92377673415</v>
      </c>
      <c r="V313" s="19">
        <f t="shared" si="200"/>
        <v>559225.56310125161</v>
      </c>
      <c r="W313" s="19">
        <f t="shared" si="200"/>
        <v>581829.512007638</v>
      </c>
      <c r="X313" s="19">
        <f t="shared" si="200"/>
        <v>591615.11145468883</v>
      </c>
      <c r="Y313" s="19">
        <f t="shared" si="200"/>
        <v>600357.39448346943</v>
      </c>
      <c r="Z313" s="19">
        <f t="shared" si="200"/>
        <v>608056.36109397979</v>
      </c>
      <c r="AA313" s="19">
        <f t="shared" si="200"/>
        <v>614712.01128621993</v>
      </c>
      <c r="AB313" s="19">
        <f t="shared" si="200"/>
        <v>597693.96745813172</v>
      </c>
      <c r="AC313" s="19">
        <f t="shared" si="200"/>
        <v>593506.85824316018</v>
      </c>
      <c r="AD313" s="19">
        <f t="shared" si="200"/>
        <v>588563.87305813178</v>
      </c>
      <c r="AE313" s="19">
        <f t="shared" si="200"/>
        <v>582865.01190304651</v>
      </c>
      <c r="AF313" s="19">
        <f t="shared" si="200"/>
        <v>576410.27477790439</v>
      </c>
      <c r="AG313" s="19">
        <f t="shared" si="200"/>
        <v>569199.66168270528</v>
      </c>
      <c r="AH313" s="19">
        <f t="shared" si="200"/>
        <v>561233.17261744931</v>
      </c>
      <c r="AI313" s="19">
        <f t="shared" si="200"/>
        <v>552510.80758213648</v>
      </c>
      <c r="AJ313" s="19">
        <f t="shared" si="200"/>
        <v>543032.56657676678</v>
      </c>
      <c r="AK313" s="19">
        <f t="shared" si="200"/>
        <v>532798.44960134022</v>
      </c>
      <c r="AL313" s="19">
        <f t="shared" si="200"/>
        <v>521808.45665585675</v>
      </c>
      <c r="AM313" s="19">
        <f t="shared" si="200"/>
        <v>510062.5877403164</v>
      </c>
    </row>
    <row r="314" spans="1:39" x14ac:dyDescent="0.25">
      <c r="A314" s="11" t="s">
        <v>94</v>
      </c>
      <c r="B314" s="5" t="str">
        <f t="shared" si="188"/>
        <v>No</v>
      </c>
      <c r="C314" s="12"/>
      <c r="D314" s="19">
        <f t="shared" ref="D314:AM314" si="201">C314-D432+D138+IF($B$182="Yes",D197,0)</f>
        <v>0</v>
      </c>
      <c r="E314" s="19">
        <f t="shared" si="201"/>
        <v>0</v>
      </c>
      <c r="F314" s="19">
        <f t="shared" si="201"/>
        <v>0</v>
      </c>
      <c r="G314" s="19">
        <f t="shared" si="201"/>
        <v>0</v>
      </c>
      <c r="H314" s="19">
        <f t="shared" si="201"/>
        <v>0</v>
      </c>
      <c r="I314" s="19">
        <f t="shared" si="201"/>
        <v>0</v>
      </c>
      <c r="J314" s="19">
        <f t="shared" si="201"/>
        <v>0</v>
      </c>
      <c r="K314" s="19">
        <f t="shared" si="201"/>
        <v>0</v>
      </c>
      <c r="L314" s="19">
        <f t="shared" si="201"/>
        <v>0</v>
      </c>
      <c r="M314" s="19">
        <f t="shared" si="201"/>
        <v>0</v>
      </c>
      <c r="N314" s="19">
        <f t="shared" si="201"/>
        <v>0</v>
      </c>
      <c r="O314" s="19">
        <f t="shared" si="201"/>
        <v>0</v>
      </c>
      <c r="P314" s="19">
        <f t="shared" si="201"/>
        <v>0</v>
      </c>
      <c r="Q314" s="19">
        <f t="shared" si="201"/>
        <v>0</v>
      </c>
      <c r="R314" s="19">
        <f t="shared" si="201"/>
        <v>0</v>
      </c>
      <c r="S314" s="19">
        <f t="shared" si="201"/>
        <v>0</v>
      </c>
      <c r="T314" s="19">
        <f t="shared" si="201"/>
        <v>0</v>
      </c>
      <c r="U314" s="19">
        <f t="shared" si="201"/>
        <v>0</v>
      </c>
      <c r="V314" s="19">
        <f t="shared" si="201"/>
        <v>0</v>
      </c>
      <c r="W314" s="19">
        <f t="shared" si="201"/>
        <v>0</v>
      </c>
      <c r="X314" s="19">
        <f t="shared" si="201"/>
        <v>0</v>
      </c>
      <c r="Y314" s="19">
        <f t="shared" si="201"/>
        <v>0</v>
      </c>
      <c r="Z314" s="19">
        <f t="shared" si="201"/>
        <v>0</v>
      </c>
      <c r="AA314" s="19">
        <f t="shared" si="201"/>
        <v>0</v>
      </c>
      <c r="AB314" s="19">
        <f t="shared" si="201"/>
        <v>0</v>
      </c>
      <c r="AC314" s="19">
        <f t="shared" si="201"/>
        <v>0</v>
      </c>
      <c r="AD314" s="19">
        <f t="shared" si="201"/>
        <v>0</v>
      </c>
      <c r="AE314" s="19">
        <f t="shared" si="201"/>
        <v>0</v>
      </c>
      <c r="AF314" s="19">
        <f t="shared" si="201"/>
        <v>0</v>
      </c>
      <c r="AG314" s="19">
        <f t="shared" si="201"/>
        <v>0</v>
      </c>
      <c r="AH314" s="19">
        <f t="shared" si="201"/>
        <v>0</v>
      </c>
      <c r="AI314" s="19">
        <f t="shared" si="201"/>
        <v>0</v>
      </c>
      <c r="AJ314" s="19">
        <f t="shared" si="201"/>
        <v>0</v>
      </c>
      <c r="AK314" s="19">
        <f t="shared" si="201"/>
        <v>0</v>
      </c>
      <c r="AL314" s="19">
        <f t="shared" si="201"/>
        <v>0</v>
      </c>
      <c r="AM314" s="19">
        <f t="shared" si="201"/>
        <v>0</v>
      </c>
    </row>
    <row r="315" spans="1:39" x14ac:dyDescent="0.25">
      <c r="A315" s="11" t="s">
        <v>95</v>
      </c>
      <c r="B315" s="5" t="str">
        <f t="shared" si="188"/>
        <v>No</v>
      </c>
      <c r="C315" s="12"/>
      <c r="D315" s="19">
        <f t="shared" ref="D315:AM315" si="202">C315-D433+D139+IF($B$182="Yes",D198,0)</f>
        <v>0</v>
      </c>
      <c r="E315" s="19">
        <f t="shared" si="202"/>
        <v>0</v>
      </c>
      <c r="F315" s="19">
        <f t="shared" si="202"/>
        <v>0</v>
      </c>
      <c r="G315" s="19">
        <f t="shared" si="202"/>
        <v>0</v>
      </c>
      <c r="H315" s="19">
        <f t="shared" si="202"/>
        <v>0</v>
      </c>
      <c r="I315" s="19">
        <f t="shared" si="202"/>
        <v>0</v>
      </c>
      <c r="J315" s="19">
        <f t="shared" si="202"/>
        <v>0</v>
      </c>
      <c r="K315" s="19">
        <f t="shared" si="202"/>
        <v>0</v>
      </c>
      <c r="L315" s="19">
        <f t="shared" si="202"/>
        <v>0</v>
      </c>
      <c r="M315" s="19">
        <f t="shared" si="202"/>
        <v>0</v>
      </c>
      <c r="N315" s="19">
        <f t="shared" si="202"/>
        <v>0</v>
      </c>
      <c r="O315" s="19">
        <f t="shared" si="202"/>
        <v>0</v>
      </c>
      <c r="P315" s="19">
        <f t="shared" si="202"/>
        <v>0</v>
      </c>
      <c r="Q315" s="19">
        <f t="shared" si="202"/>
        <v>0</v>
      </c>
      <c r="R315" s="19">
        <f t="shared" si="202"/>
        <v>0</v>
      </c>
      <c r="S315" s="19">
        <f t="shared" si="202"/>
        <v>0</v>
      </c>
      <c r="T315" s="19">
        <f t="shared" si="202"/>
        <v>0</v>
      </c>
      <c r="U315" s="19">
        <f t="shared" si="202"/>
        <v>0</v>
      </c>
      <c r="V315" s="19">
        <f t="shared" si="202"/>
        <v>0</v>
      </c>
      <c r="W315" s="19">
        <f t="shared" si="202"/>
        <v>0</v>
      </c>
      <c r="X315" s="19">
        <f t="shared" si="202"/>
        <v>0</v>
      </c>
      <c r="Y315" s="19">
        <f t="shared" si="202"/>
        <v>0</v>
      </c>
      <c r="Z315" s="19">
        <f t="shared" si="202"/>
        <v>0</v>
      </c>
      <c r="AA315" s="19">
        <f t="shared" si="202"/>
        <v>0</v>
      </c>
      <c r="AB315" s="19">
        <f t="shared" si="202"/>
        <v>0</v>
      </c>
      <c r="AC315" s="19">
        <f t="shared" si="202"/>
        <v>0</v>
      </c>
      <c r="AD315" s="19">
        <f t="shared" si="202"/>
        <v>0</v>
      </c>
      <c r="AE315" s="19">
        <f t="shared" si="202"/>
        <v>0</v>
      </c>
      <c r="AF315" s="19">
        <f t="shared" si="202"/>
        <v>0</v>
      </c>
      <c r="AG315" s="19">
        <f t="shared" si="202"/>
        <v>0</v>
      </c>
      <c r="AH315" s="19">
        <f t="shared" si="202"/>
        <v>0</v>
      </c>
      <c r="AI315" s="19">
        <f t="shared" si="202"/>
        <v>0</v>
      </c>
      <c r="AJ315" s="19">
        <f t="shared" si="202"/>
        <v>0</v>
      </c>
      <c r="AK315" s="19">
        <f t="shared" si="202"/>
        <v>0</v>
      </c>
      <c r="AL315" s="19">
        <f t="shared" si="202"/>
        <v>0</v>
      </c>
      <c r="AM315" s="19">
        <f t="shared" si="202"/>
        <v>0</v>
      </c>
    </row>
    <row r="316" spans="1:39" x14ac:dyDescent="0.25">
      <c r="A316" s="11" t="s">
        <v>96</v>
      </c>
      <c r="B316" s="5" t="str">
        <f t="shared" si="188"/>
        <v>No</v>
      </c>
      <c r="C316" s="12"/>
      <c r="D316" s="19">
        <f t="shared" ref="D316:AM316" si="203">C316-D434+D140+IF($B$182="Yes",D199,0)</f>
        <v>0</v>
      </c>
      <c r="E316" s="19">
        <f t="shared" si="203"/>
        <v>0</v>
      </c>
      <c r="F316" s="19">
        <f t="shared" si="203"/>
        <v>0</v>
      </c>
      <c r="G316" s="19">
        <f t="shared" si="203"/>
        <v>0</v>
      </c>
      <c r="H316" s="19">
        <f t="shared" si="203"/>
        <v>0</v>
      </c>
      <c r="I316" s="19">
        <f t="shared" si="203"/>
        <v>0</v>
      </c>
      <c r="J316" s="19">
        <f t="shared" si="203"/>
        <v>0</v>
      </c>
      <c r="K316" s="19">
        <f t="shared" si="203"/>
        <v>0</v>
      </c>
      <c r="L316" s="19">
        <f t="shared" si="203"/>
        <v>0</v>
      </c>
      <c r="M316" s="19">
        <f t="shared" si="203"/>
        <v>0</v>
      </c>
      <c r="N316" s="19">
        <f t="shared" si="203"/>
        <v>0</v>
      </c>
      <c r="O316" s="19">
        <f t="shared" si="203"/>
        <v>0</v>
      </c>
      <c r="P316" s="19">
        <f t="shared" si="203"/>
        <v>0</v>
      </c>
      <c r="Q316" s="19">
        <f t="shared" si="203"/>
        <v>0</v>
      </c>
      <c r="R316" s="19">
        <f t="shared" si="203"/>
        <v>0</v>
      </c>
      <c r="S316" s="19">
        <f t="shared" si="203"/>
        <v>0</v>
      </c>
      <c r="T316" s="19">
        <f t="shared" si="203"/>
        <v>0</v>
      </c>
      <c r="U316" s="19">
        <f t="shared" si="203"/>
        <v>0</v>
      </c>
      <c r="V316" s="19">
        <f t="shared" si="203"/>
        <v>0</v>
      </c>
      <c r="W316" s="19">
        <f t="shared" si="203"/>
        <v>0</v>
      </c>
      <c r="X316" s="19">
        <f t="shared" si="203"/>
        <v>0</v>
      </c>
      <c r="Y316" s="19">
        <f t="shared" si="203"/>
        <v>0</v>
      </c>
      <c r="Z316" s="19">
        <f t="shared" si="203"/>
        <v>0</v>
      </c>
      <c r="AA316" s="19">
        <f t="shared" si="203"/>
        <v>0</v>
      </c>
      <c r="AB316" s="19">
        <f t="shared" si="203"/>
        <v>0</v>
      </c>
      <c r="AC316" s="19">
        <f t="shared" si="203"/>
        <v>0</v>
      </c>
      <c r="AD316" s="19">
        <f t="shared" si="203"/>
        <v>0</v>
      </c>
      <c r="AE316" s="19">
        <f t="shared" si="203"/>
        <v>0</v>
      </c>
      <c r="AF316" s="19">
        <f t="shared" si="203"/>
        <v>0</v>
      </c>
      <c r="AG316" s="19">
        <f t="shared" si="203"/>
        <v>0</v>
      </c>
      <c r="AH316" s="19">
        <f t="shared" si="203"/>
        <v>0</v>
      </c>
      <c r="AI316" s="19">
        <f t="shared" si="203"/>
        <v>0</v>
      </c>
      <c r="AJ316" s="19">
        <f t="shared" si="203"/>
        <v>0</v>
      </c>
      <c r="AK316" s="19">
        <f t="shared" si="203"/>
        <v>0</v>
      </c>
      <c r="AL316" s="19">
        <f t="shared" si="203"/>
        <v>0</v>
      </c>
      <c r="AM316" s="19">
        <f t="shared" si="203"/>
        <v>0</v>
      </c>
    </row>
    <row r="317" spans="1:39" x14ac:dyDescent="0.25">
      <c r="A317" s="11" t="s">
        <v>97</v>
      </c>
      <c r="B317" s="5" t="str">
        <f t="shared" si="188"/>
        <v>No</v>
      </c>
      <c r="C317" s="12"/>
      <c r="D317" s="19">
        <f t="shared" ref="D317:AM317" si="204">C317-D435+D141+IF($B$182="Yes",D200,0)</f>
        <v>0</v>
      </c>
      <c r="E317" s="19">
        <f t="shared" si="204"/>
        <v>0</v>
      </c>
      <c r="F317" s="19">
        <f t="shared" si="204"/>
        <v>0</v>
      </c>
      <c r="G317" s="19">
        <f t="shared" si="204"/>
        <v>0</v>
      </c>
      <c r="H317" s="19">
        <f t="shared" si="204"/>
        <v>0</v>
      </c>
      <c r="I317" s="19">
        <f t="shared" si="204"/>
        <v>0</v>
      </c>
      <c r="J317" s="19">
        <f t="shared" si="204"/>
        <v>0</v>
      </c>
      <c r="K317" s="19">
        <f t="shared" si="204"/>
        <v>0</v>
      </c>
      <c r="L317" s="19">
        <f t="shared" si="204"/>
        <v>0</v>
      </c>
      <c r="M317" s="19">
        <f t="shared" si="204"/>
        <v>0</v>
      </c>
      <c r="N317" s="19">
        <f t="shared" si="204"/>
        <v>0</v>
      </c>
      <c r="O317" s="19">
        <f t="shared" si="204"/>
        <v>0</v>
      </c>
      <c r="P317" s="19">
        <f t="shared" si="204"/>
        <v>0</v>
      </c>
      <c r="Q317" s="19">
        <f t="shared" si="204"/>
        <v>0</v>
      </c>
      <c r="R317" s="19">
        <f t="shared" si="204"/>
        <v>0</v>
      </c>
      <c r="S317" s="19">
        <f t="shared" si="204"/>
        <v>0</v>
      </c>
      <c r="T317" s="19">
        <f t="shared" si="204"/>
        <v>0</v>
      </c>
      <c r="U317" s="19">
        <f t="shared" si="204"/>
        <v>0</v>
      </c>
      <c r="V317" s="19">
        <f t="shared" si="204"/>
        <v>0</v>
      </c>
      <c r="W317" s="19">
        <f t="shared" si="204"/>
        <v>0</v>
      </c>
      <c r="X317" s="19">
        <f t="shared" si="204"/>
        <v>0</v>
      </c>
      <c r="Y317" s="19">
        <f t="shared" si="204"/>
        <v>0</v>
      </c>
      <c r="Z317" s="19">
        <f t="shared" si="204"/>
        <v>0</v>
      </c>
      <c r="AA317" s="19">
        <f t="shared" si="204"/>
        <v>0</v>
      </c>
      <c r="AB317" s="19">
        <f t="shared" si="204"/>
        <v>0</v>
      </c>
      <c r="AC317" s="19">
        <f t="shared" si="204"/>
        <v>0</v>
      </c>
      <c r="AD317" s="19">
        <f t="shared" si="204"/>
        <v>0</v>
      </c>
      <c r="AE317" s="19">
        <f t="shared" si="204"/>
        <v>0</v>
      </c>
      <c r="AF317" s="19">
        <f t="shared" si="204"/>
        <v>0</v>
      </c>
      <c r="AG317" s="19">
        <f t="shared" si="204"/>
        <v>0</v>
      </c>
      <c r="AH317" s="19">
        <f t="shared" si="204"/>
        <v>0</v>
      </c>
      <c r="AI317" s="19">
        <f t="shared" si="204"/>
        <v>0</v>
      </c>
      <c r="AJ317" s="19">
        <f t="shared" si="204"/>
        <v>0</v>
      </c>
      <c r="AK317" s="19">
        <f t="shared" si="204"/>
        <v>0</v>
      </c>
      <c r="AL317" s="19">
        <f t="shared" si="204"/>
        <v>0</v>
      </c>
      <c r="AM317" s="19">
        <f t="shared" si="204"/>
        <v>0</v>
      </c>
    </row>
    <row r="318" spans="1:39" x14ac:dyDescent="0.25">
      <c r="A318" s="11" t="s">
        <v>98</v>
      </c>
      <c r="B318" s="5" t="str">
        <f t="shared" si="188"/>
        <v>Yes</v>
      </c>
      <c r="C318" s="12"/>
      <c r="D318" s="19">
        <f t="shared" ref="D318:AM318" si="205">C318-D436+D142+IF($B$182="Yes",D201,0)</f>
        <v>99781.091078355152</v>
      </c>
      <c r="E318" s="19">
        <f t="shared" si="205"/>
        <v>131680.15752594281</v>
      </c>
      <c r="F318" s="19">
        <f t="shared" si="205"/>
        <v>188125.48424047863</v>
      </c>
      <c r="G318" s="19">
        <f t="shared" si="205"/>
        <v>260533.7272317434</v>
      </c>
      <c r="H318" s="19">
        <f t="shared" si="205"/>
        <v>332279.53112169571</v>
      </c>
      <c r="I318" s="19">
        <f t="shared" si="205"/>
        <v>411725.42686678411</v>
      </c>
      <c r="J318" s="19">
        <f t="shared" si="205"/>
        <v>506913.4258548306</v>
      </c>
      <c r="K318" s="19">
        <f t="shared" si="205"/>
        <v>601218.17270779388</v>
      </c>
      <c r="L318" s="19">
        <f t="shared" si="205"/>
        <v>694639.66742567392</v>
      </c>
      <c r="M318" s="19">
        <f t="shared" si="205"/>
        <v>787177.91000847076</v>
      </c>
      <c r="N318" s="19">
        <f t="shared" si="205"/>
        <v>878832.9004561844</v>
      </c>
      <c r="O318" s="19">
        <f t="shared" si="205"/>
        <v>969707.93876881478</v>
      </c>
      <c r="P318" s="19">
        <f t="shared" si="205"/>
        <v>1037885.8625339088</v>
      </c>
      <c r="Q318" s="19">
        <f t="shared" si="205"/>
        <v>1071472.4697044371</v>
      </c>
      <c r="R318" s="19">
        <f t="shared" si="205"/>
        <v>1136903.5597046253</v>
      </c>
      <c r="S318" s="19">
        <f t="shared" si="205"/>
        <v>1222371.1394193307</v>
      </c>
      <c r="T318" s="19">
        <f t="shared" si="205"/>
        <v>1307007.2323298808</v>
      </c>
      <c r="U318" s="19">
        <f t="shared" si="205"/>
        <v>1402342.6692833663</v>
      </c>
      <c r="V318" s="19">
        <f t="shared" si="205"/>
        <v>1517437.4336833167</v>
      </c>
      <c r="W318" s="19">
        <f t="shared" si="205"/>
        <v>1631423.5490110596</v>
      </c>
      <c r="X318" s="19">
        <f t="shared" si="205"/>
        <v>1744301.0152665954</v>
      </c>
      <c r="Y318" s="19">
        <f t="shared" si="205"/>
        <v>1856069.8324499237</v>
      </c>
      <c r="Z318" s="19">
        <f t="shared" si="205"/>
        <v>1966730.0005610446</v>
      </c>
      <c r="AA318" s="19">
        <f t="shared" si="205"/>
        <v>2078010.8183751199</v>
      </c>
      <c r="AB318" s="19">
        <f t="shared" si="205"/>
        <v>2178410.127797713</v>
      </c>
      <c r="AC318" s="19">
        <f t="shared" si="205"/>
        <v>2278889.8712400328</v>
      </c>
      <c r="AD318" s="19">
        <f t="shared" si="205"/>
        <v>2378241.8547757221</v>
      </c>
      <c r="AE318" s="19">
        <f t="shared" si="205"/>
        <v>2476466.0784047809</v>
      </c>
      <c r="AF318" s="19">
        <f t="shared" si="205"/>
        <v>2573562.5421272092</v>
      </c>
      <c r="AG318" s="19">
        <f t="shared" si="205"/>
        <v>2669531.2459430071</v>
      </c>
      <c r="AH318" s="19">
        <f t="shared" si="205"/>
        <v>2764372.1898521748</v>
      </c>
      <c r="AI318" s="19">
        <f t="shared" si="205"/>
        <v>2858085.3738547121</v>
      </c>
      <c r="AJ318" s="19">
        <f t="shared" si="205"/>
        <v>2950670.7979506189</v>
      </c>
      <c r="AK318" s="19">
        <f t="shared" si="205"/>
        <v>3042128.4621398952</v>
      </c>
      <c r="AL318" s="19">
        <f t="shared" si="205"/>
        <v>3132458.366422541</v>
      </c>
      <c r="AM318" s="19">
        <f t="shared" si="205"/>
        <v>3221660.5107985563</v>
      </c>
    </row>
    <row r="319" spans="1:39" x14ac:dyDescent="0.25">
      <c r="A319" s="11" t="s">
        <v>99</v>
      </c>
      <c r="B319" s="5" t="str">
        <f t="shared" si="188"/>
        <v>Yes</v>
      </c>
      <c r="C319" s="12"/>
      <c r="D319" s="19">
        <f t="shared" ref="D319:AM319" si="206">C319-D437+D143+IF($B$182="Yes",D202,0)</f>
        <v>0</v>
      </c>
      <c r="E319" s="19">
        <f t="shared" si="206"/>
        <v>0</v>
      </c>
      <c r="F319" s="19">
        <f t="shared" si="206"/>
        <v>0</v>
      </c>
      <c r="G319" s="19">
        <f t="shared" si="206"/>
        <v>0</v>
      </c>
      <c r="H319" s="19">
        <f t="shared" si="206"/>
        <v>0</v>
      </c>
      <c r="I319" s="19">
        <f t="shared" si="206"/>
        <v>0</v>
      </c>
      <c r="J319" s="19">
        <f t="shared" si="206"/>
        <v>0</v>
      </c>
      <c r="K319" s="19">
        <f t="shared" si="206"/>
        <v>0</v>
      </c>
      <c r="L319" s="19">
        <f t="shared" si="206"/>
        <v>0</v>
      </c>
      <c r="M319" s="19">
        <f t="shared" si="206"/>
        <v>0</v>
      </c>
      <c r="N319" s="19">
        <f t="shared" si="206"/>
        <v>0</v>
      </c>
      <c r="O319" s="19">
        <f t="shared" si="206"/>
        <v>0</v>
      </c>
      <c r="P319" s="19">
        <f t="shared" si="206"/>
        <v>0</v>
      </c>
      <c r="Q319" s="19">
        <f t="shared" si="206"/>
        <v>0</v>
      </c>
      <c r="R319" s="19">
        <f t="shared" si="206"/>
        <v>0</v>
      </c>
      <c r="S319" s="19">
        <f t="shared" si="206"/>
        <v>0</v>
      </c>
      <c r="T319" s="19">
        <f t="shared" si="206"/>
        <v>0</v>
      </c>
      <c r="U319" s="19">
        <f t="shared" si="206"/>
        <v>0</v>
      </c>
      <c r="V319" s="19">
        <f t="shared" si="206"/>
        <v>0</v>
      </c>
      <c r="W319" s="19">
        <f t="shared" si="206"/>
        <v>0</v>
      </c>
      <c r="X319" s="19">
        <f t="shared" si="206"/>
        <v>0</v>
      </c>
      <c r="Y319" s="19">
        <f t="shared" si="206"/>
        <v>0</v>
      </c>
      <c r="Z319" s="19">
        <f t="shared" si="206"/>
        <v>0</v>
      </c>
      <c r="AA319" s="19">
        <f t="shared" si="206"/>
        <v>0</v>
      </c>
      <c r="AB319" s="19">
        <f t="shared" si="206"/>
        <v>0</v>
      </c>
      <c r="AC319" s="19">
        <f t="shared" si="206"/>
        <v>0</v>
      </c>
      <c r="AD319" s="19">
        <f t="shared" si="206"/>
        <v>0</v>
      </c>
      <c r="AE319" s="19">
        <f t="shared" si="206"/>
        <v>0</v>
      </c>
      <c r="AF319" s="19">
        <f t="shared" si="206"/>
        <v>0</v>
      </c>
      <c r="AG319" s="19">
        <f t="shared" si="206"/>
        <v>0</v>
      </c>
      <c r="AH319" s="19">
        <f t="shared" si="206"/>
        <v>0</v>
      </c>
      <c r="AI319" s="19">
        <f t="shared" si="206"/>
        <v>0</v>
      </c>
      <c r="AJ319" s="19">
        <f t="shared" si="206"/>
        <v>0</v>
      </c>
      <c r="AK319" s="19">
        <f t="shared" si="206"/>
        <v>0</v>
      </c>
      <c r="AL319" s="19">
        <f t="shared" si="206"/>
        <v>0</v>
      </c>
      <c r="AM319" s="19">
        <f t="shared" si="206"/>
        <v>0</v>
      </c>
    </row>
    <row r="320" spans="1:39" x14ac:dyDescent="0.25">
      <c r="A320" s="11" t="s">
        <v>100</v>
      </c>
      <c r="B320" s="5" t="str">
        <f t="shared" si="188"/>
        <v>No</v>
      </c>
      <c r="C320" s="12"/>
      <c r="D320" s="19">
        <f t="shared" ref="D320:AM320" si="207">C320-D438+D144+IF($B$182="Yes",D203,0)</f>
        <v>0</v>
      </c>
      <c r="E320" s="19">
        <f t="shared" si="207"/>
        <v>0</v>
      </c>
      <c r="F320" s="19">
        <f t="shared" si="207"/>
        <v>0</v>
      </c>
      <c r="G320" s="19">
        <f t="shared" si="207"/>
        <v>0</v>
      </c>
      <c r="H320" s="19">
        <f t="shared" si="207"/>
        <v>0</v>
      </c>
      <c r="I320" s="19">
        <f t="shared" si="207"/>
        <v>0</v>
      </c>
      <c r="J320" s="19">
        <f t="shared" si="207"/>
        <v>0</v>
      </c>
      <c r="K320" s="19">
        <f t="shared" si="207"/>
        <v>0</v>
      </c>
      <c r="L320" s="19">
        <f t="shared" si="207"/>
        <v>0</v>
      </c>
      <c r="M320" s="19">
        <f t="shared" si="207"/>
        <v>0</v>
      </c>
      <c r="N320" s="19">
        <f t="shared" si="207"/>
        <v>0</v>
      </c>
      <c r="O320" s="19">
        <f t="shared" si="207"/>
        <v>0</v>
      </c>
      <c r="P320" s="19">
        <f t="shared" si="207"/>
        <v>0</v>
      </c>
      <c r="Q320" s="19">
        <f t="shared" si="207"/>
        <v>0</v>
      </c>
      <c r="R320" s="19">
        <f t="shared" si="207"/>
        <v>0</v>
      </c>
      <c r="S320" s="19">
        <f t="shared" si="207"/>
        <v>0</v>
      </c>
      <c r="T320" s="19">
        <f t="shared" si="207"/>
        <v>0</v>
      </c>
      <c r="U320" s="19">
        <f t="shared" si="207"/>
        <v>0</v>
      </c>
      <c r="V320" s="19">
        <f t="shared" si="207"/>
        <v>0</v>
      </c>
      <c r="W320" s="19">
        <f t="shared" si="207"/>
        <v>0</v>
      </c>
      <c r="X320" s="19">
        <f t="shared" si="207"/>
        <v>0</v>
      </c>
      <c r="Y320" s="19">
        <f t="shared" si="207"/>
        <v>0</v>
      </c>
      <c r="Z320" s="19">
        <f t="shared" si="207"/>
        <v>0</v>
      </c>
      <c r="AA320" s="19">
        <f t="shared" si="207"/>
        <v>0</v>
      </c>
      <c r="AB320" s="19">
        <f t="shared" si="207"/>
        <v>0</v>
      </c>
      <c r="AC320" s="19">
        <f t="shared" si="207"/>
        <v>0</v>
      </c>
      <c r="AD320" s="19">
        <f t="shared" si="207"/>
        <v>0</v>
      </c>
      <c r="AE320" s="19">
        <f t="shared" si="207"/>
        <v>0</v>
      </c>
      <c r="AF320" s="19">
        <f t="shared" si="207"/>
        <v>0</v>
      </c>
      <c r="AG320" s="19">
        <f t="shared" si="207"/>
        <v>0</v>
      </c>
      <c r="AH320" s="19">
        <f t="shared" si="207"/>
        <v>0</v>
      </c>
      <c r="AI320" s="19">
        <f t="shared" si="207"/>
        <v>0</v>
      </c>
      <c r="AJ320" s="19">
        <f t="shared" si="207"/>
        <v>0</v>
      </c>
      <c r="AK320" s="19">
        <f t="shared" si="207"/>
        <v>0</v>
      </c>
      <c r="AL320" s="19">
        <f t="shared" si="207"/>
        <v>0</v>
      </c>
      <c r="AM320" s="19">
        <f t="shared" si="207"/>
        <v>0</v>
      </c>
    </row>
    <row r="321" spans="1:39" x14ac:dyDescent="0.25">
      <c r="A321" s="11" t="s">
        <v>101</v>
      </c>
      <c r="B321" s="5" t="str">
        <f t="shared" si="188"/>
        <v>No</v>
      </c>
      <c r="C321" s="12"/>
      <c r="D321" s="19">
        <f t="shared" ref="D321:AM321" si="208">C321-D439+D145+IF($B$182="Yes",D204,0)</f>
        <v>0</v>
      </c>
      <c r="E321" s="19">
        <f t="shared" si="208"/>
        <v>0</v>
      </c>
      <c r="F321" s="19">
        <f t="shared" si="208"/>
        <v>0</v>
      </c>
      <c r="G321" s="19">
        <f t="shared" si="208"/>
        <v>0</v>
      </c>
      <c r="H321" s="19">
        <f t="shared" si="208"/>
        <v>0</v>
      </c>
      <c r="I321" s="19">
        <f t="shared" si="208"/>
        <v>0</v>
      </c>
      <c r="J321" s="19">
        <f t="shared" si="208"/>
        <v>0</v>
      </c>
      <c r="K321" s="19">
        <f t="shared" si="208"/>
        <v>0</v>
      </c>
      <c r="L321" s="19">
        <f t="shared" si="208"/>
        <v>0</v>
      </c>
      <c r="M321" s="19">
        <f t="shared" si="208"/>
        <v>0</v>
      </c>
      <c r="N321" s="19">
        <f t="shared" si="208"/>
        <v>0</v>
      </c>
      <c r="O321" s="19">
        <f t="shared" si="208"/>
        <v>0</v>
      </c>
      <c r="P321" s="19">
        <f t="shared" si="208"/>
        <v>0</v>
      </c>
      <c r="Q321" s="19">
        <f t="shared" si="208"/>
        <v>0</v>
      </c>
      <c r="R321" s="19">
        <f t="shared" si="208"/>
        <v>0</v>
      </c>
      <c r="S321" s="19">
        <f t="shared" si="208"/>
        <v>0</v>
      </c>
      <c r="T321" s="19">
        <f t="shared" si="208"/>
        <v>0</v>
      </c>
      <c r="U321" s="19">
        <f t="shared" si="208"/>
        <v>0</v>
      </c>
      <c r="V321" s="19">
        <f t="shared" si="208"/>
        <v>0</v>
      </c>
      <c r="W321" s="19">
        <f t="shared" si="208"/>
        <v>0</v>
      </c>
      <c r="X321" s="19">
        <f t="shared" si="208"/>
        <v>0</v>
      </c>
      <c r="Y321" s="19">
        <f t="shared" si="208"/>
        <v>0</v>
      </c>
      <c r="Z321" s="19">
        <f t="shared" si="208"/>
        <v>0</v>
      </c>
      <c r="AA321" s="19">
        <f t="shared" si="208"/>
        <v>0</v>
      </c>
      <c r="AB321" s="19">
        <f t="shared" si="208"/>
        <v>0</v>
      </c>
      <c r="AC321" s="19">
        <f t="shared" si="208"/>
        <v>0</v>
      </c>
      <c r="AD321" s="19">
        <f t="shared" si="208"/>
        <v>0</v>
      </c>
      <c r="AE321" s="19">
        <f t="shared" si="208"/>
        <v>0</v>
      </c>
      <c r="AF321" s="19">
        <f t="shared" si="208"/>
        <v>0</v>
      </c>
      <c r="AG321" s="19">
        <f t="shared" si="208"/>
        <v>0</v>
      </c>
      <c r="AH321" s="19">
        <f t="shared" si="208"/>
        <v>0</v>
      </c>
      <c r="AI321" s="19">
        <f t="shared" si="208"/>
        <v>0</v>
      </c>
      <c r="AJ321" s="19">
        <f t="shared" si="208"/>
        <v>0</v>
      </c>
      <c r="AK321" s="19">
        <f t="shared" si="208"/>
        <v>0</v>
      </c>
      <c r="AL321" s="19">
        <f t="shared" si="208"/>
        <v>0</v>
      </c>
      <c r="AM321" s="19">
        <f t="shared" si="208"/>
        <v>0</v>
      </c>
    </row>
    <row r="322" spans="1:39" x14ac:dyDescent="0.25">
      <c r="A322" s="11" t="s">
        <v>102</v>
      </c>
      <c r="B322" s="5" t="str">
        <f t="shared" si="188"/>
        <v>No</v>
      </c>
      <c r="C322" s="12"/>
      <c r="D322" s="19">
        <f t="shared" ref="D322:AM322" si="209">C322-D440+D146+IF($B$182="Yes",D205,0)</f>
        <v>0</v>
      </c>
      <c r="E322" s="19">
        <f t="shared" si="209"/>
        <v>0</v>
      </c>
      <c r="F322" s="19">
        <f t="shared" si="209"/>
        <v>0</v>
      </c>
      <c r="G322" s="19">
        <f t="shared" si="209"/>
        <v>0</v>
      </c>
      <c r="H322" s="19">
        <f t="shared" si="209"/>
        <v>0</v>
      </c>
      <c r="I322" s="19">
        <f t="shared" si="209"/>
        <v>0</v>
      </c>
      <c r="J322" s="19">
        <f t="shared" si="209"/>
        <v>0</v>
      </c>
      <c r="K322" s="19">
        <f t="shared" si="209"/>
        <v>0</v>
      </c>
      <c r="L322" s="19">
        <f t="shared" si="209"/>
        <v>0</v>
      </c>
      <c r="M322" s="19">
        <f t="shared" si="209"/>
        <v>0</v>
      </c>
      <c r="N322" s="19">
        <f t="shared" si="209"/>
        <v>0</v>
      </c>
      <c r="O322" s="19">
        <f t="shared" si="209"/>
        <v>0</v>
      </c>
      <c r="P322" s="19">
        <f t="shared" si="209"/>
        <v>0</v>
      </c>
      <c r="Q322" s="19">
        <f t="shared" si="209"/>
        <v>0</v>
      </c>
      <c r="R322" s="19">
        <f t="shared" si="209"/>
        <v>0</v>
      </c>
      <c r="S322" s="19">
        <f t="shared" si="209"/>
        <v>0</v>
      </c>
      <c r="T322" s="19">
        <f t="shared" si="209"/>
        <v>0</v>
      </c>
      <c r="U322" s="19">
        <f t="shared" si="209"/>
        <v>0</v>
      </c>
      <c r="V322" s="19">
        <f t="shared" si="209"/>
        <v>0</v>
      </c>
      <c r="W322" s="19">
        <f t="shared" si="209"/>
        <v>0</v>
      </c>
      <c r="X322" s="19">
        <f t="shared" si="209"/>
        <v>0</v>
      </c>
      <c r="Y322" s="19">
        <f t="shared" si="209"/>
        <v>0</v>
      </c>
      <c r="Z322" s="19">
        <f t="shared" si="209"/>
        <v>0</v>
      </c>
      <c r="AA322" s="19">
        <f t="shared" si="209"/>
        <v>0</v>
      </c>
      <c r="AB322" s="19">
        <f t="shared" si="209"/>
        <v>0</v>
      </c>
      <c r="AC322" s="19">
        <f t="shared" si="209"/>
        <v>0</v>
      </c>
      <c r="AD322" s="19">
        <f t="shared" si="209"/>
        <v>0</v>
      </c>
      <c r="AE322" s="19">
        <f t="shared" si="209"/>
        <v>0</v>
      </c>
      <c r="AF322" s="19">
        <f t="shared" si="209"/>
        <v>0</v>
      </c>
      <c r="AG322" s="19">
        <f t="shared" si="209"/>
        <v>0</v>
      </c>
      <c r="AH322" s="19">
        <f t="shared" si="209"/>
        <v>0</v>
      </c>
      <c r="AI322" s="19">
        <f t="shared" si="209"/>
        <v>0</v>
      </c>
      <c r="AJ322" s="19">
        <f t="shared" si="209"/>
        <v>0</v>
      </c>
      <c r="AK322" s="19">
        <f t="shared" si="209"/>
        <v>0</v>
      </c>
      <c r="AL322" s="19">
        <f t="shared" si="209"/>
        <v>0</v>
      </c>
      <c r="AM322" s="19">
        <f t="shared" si="209"/>
        <v>0</v>
      </c>
    </row>
    <row r="323" spans="1:39" x14ac:dyDescent="0.25">
      <c r="A323" s="11" t="s">
        <v>103</v>
      </c>
      <c r="B323" s="5" t="str">
        <f t="shared" si="188"/>
        <v>Yes</v>
      </c>
      <c r="C323" s="12"/>
      <c r="D323" s="19">
        <f t="shared" ref="D323:AM323" si="210">C323-D441+D147+IF($B$182="Yes",D206,0)</f>
        <v>10000</v>
      </c>
      <c r="E323" s="19">
        <f t="shared" si="210"/>
        <v>35000</v>
      </c>
      <c r="F323" s="19">
        <f t="shared" si="210"/>
        <v>75000</v>
      </c>
      <c r="G323" s="19">
        <f t="shared" si="210"/>
        <v>100000</v>
      </c>
      <c r="H323" s="19">
        <f t="shared" si="210"/>
        <v>287924.138245026</v>
      </c>
      <c r="I323" s="19">
        <f t="shared" si="210"/>
        <v>283372.20836159994</v>
      </c>
      <c r="J323" s="19">
        <f t="shared" si="210"/>
        <v>278820.27847817389</v>
      </c>
      <c r="K323" s="19">
        <f t="shared" si="210"/>
        <v>274268.34859474783</v>
      </c>
      <c r="L323" s="19">
        <f t="shared" si="210"/>
        <v>269716.41871132178</v>
      </c>
      <c r="M323" s="19">
        <f t="shared" si="210"/>
        <v>265164.48882789572</v>
      </c>
      <c r="N323" s="19">
        <f t="shared" si="210"/>
        <v>260612.55894446967</v>
      </c>
      <c r="O323" s="19">
        <f t="shared" si="210"/>
        <v>256060.62906104361</v>
      </c>
      <c r="P323" s="19">
        <f t="shared" si="210"/>
        <v>251508.69917761756</v>
      </c>
      <c r="Q323" s="19">
        <f t="shared" si="210"/>
        <v>246956.7692941915</v>
      </c>
      <c r="R323" s="19">
        <f t="shared" si="210"/>
        <v>242404.83941076545</v>
      </c>
      <c r="S323" s="19">
        <f t="shared" si="210"/>
        <v>237852.90952733939</v>
      </c>
      <c r="T323" s="19">
        <f t="shared" si="210"/>
        <v>233300.97964391334</v>
      </c>
      <c r="U323" s="19">
        <f t="shared" si="210"/>
        <v>228749.04976048728</v>
      </c>
      <c r="V323" s="19">
        <f t="shared" si="210"/>
        <v>224197.11987706122</v>
      </c>
      <c r="W323" s="19">
        <f t="shared" si="210"/>
        <v>219645.18999363517</v>
      </c>
      <c r="X323" s="19">
        <f t="shared" si="210"/>
        <v>215093.26011020911</v>
      </c>
      <c r="Y323" s="19">
        <f t="shared" si="210"/>
        <v>210541.33022678306</v>
      </c>
      <c r="Z323" s="19">
        <f t="shared" si="210"/>
        <v>205989.400343357</v>
      </c>
      <c r="AA323" s="19">
        <f t="shared" si="210"/>
        <v>201437.47045993095</v>
      </c>
      <c r="AB323" s="19">
        <f t="shared" si="210"/>
        <v>196885.54057650489</v>
      </c>
      <c r="AC323" s="19">
        <f t="shared" si="210"/>
        <v>192333.61069307884</v>
      </c>
      <c r="AD323" s="19">
        <f t="shared" si="210"/>
        <v>187781.68080965278</v>
      </c>
      <c r="AE323" s="19">
        <f t="shared" si="210"/>
        <v>183229.75092622673</v>
      </c>
      <c r="AF323" s="19">
        <f t="shared" si="210"/>
        <v>178677.82104280067</v>
      </c>
      <c r="AG323" s="19">
        <f t="shared" si="210"/>
        <v>174125.89115937462</v>
      </c>
      <c r="AH323" s="19">
        <f t="shared" si="210"/>
        <v>169573.96127594856</v>
      </c>
      <c r="AI323" s="19">
        <f t="shared" si="210"/>
        <v>165022.03139252251</v>
      </c>
      <c r="AJ323" s="19">
        <f t="shared" si="210"/>
        <v>160470.10150909645</v>
      </c>
      <c r="AK323" s="19">
        <f t="shared" si="210"/>
        <v>155918.17162567039</v>
      </c>
      <c r="AL323" s="19">
        <f t="shared" si="210"/>
        <v>151366.24174224434</v>
      </c>
      <c r="AM323" s="19">
        <f t="shared" si="210"/>
        <v>146814.31185881828</v>
      </c>
    </row>
    <row r="324" spans="1:39" x14ac:dyDescent="0.25">
      <c r="A324" s="11" t="s">
        <v>104</v>
      </c>
      <c r="B324" s="5" t="str">
        <f t="shared" si="188"/>
        <v>Yes</v>
      </c>
      <c r="C324" s="12"/>
      <c r="D324" s="19">
        <f t="shared" ref="D324:AM324" si="211">C324-D442+D148+IF($B$182="Yes",D207,0)</f>
        <v>0</v>
      </c>
      <c r="E324" s="19">
        <f t="shared" si="211"/>
        <v>0</v>
      </c>
      <c r="F324" s="19">
        <f t="shared" si="211"/>
        <v>0</v>
      </c>
      <c r="G324" s="19">
        <f t="shared" si="211"/>
        <v>0</v>
      </c>
      <c r="H324" s="19">
        <f t="shared" si="211"/>
        <v>0</v>
      </c>
      <c r="I324" s="19">
        <f t="shared" si="211"/>
        <v>0</v>
      </c>
      <c r="J324" s="19">
        <f t="shared" si="211"/>
        <v>0</v>
      </c>
      <c r="K324" s="19">
        <f t="shared" si="211"/>
        <v>0</v>
      </c>
      <c r="L324" s="19">
        <f t="shared" si="211"/>
        <v>0</v>
      </c>
      <c r="M324" s="19">
        <f t="shared" si="211"/>
        <v>0</v>
      </c>
      <c r="N324" s="19">
        <f t="shared" si="211"/>
        <v>0</v>
      </c>
      <c r="O324" s="19">
        <f t="shared" si="211"/>
        <v>0</v>
      </c>
      <c r="P324" s="19">
        <f t="shared" si="211"/>
        <v>0</v>
      </c>
      <c r="Q324" s="19">
        <f t="shared" si="211"/>
        <v>0</v>
      </c>
      <c r="R324" s="19">
        <f t="shared" si="211"/>
        <v>0</v>
      </c>
      <c r="S324" s="19">
        <f t="shared" si="211"/>
        <v>0</v>
      </c>
      <c r="T324" s="19">
        <f t="shared" si="211"/>
        <v>0</v>
      </c>
      <c r="U324" s="19">
        <f t="shared" si="211"/>
        <v>0</v>
      </c>
      <c r="V324" s="19">
        <f t="shared" si="211"/>
        <v>0</v>
      </c>
      <c r="W324" s="19">
        <f t="shared" si="211"/>
        <v>0</v>
      </c>
      <c r="X324" s="19">
        <f t="shared" si="211"/>
        <v>0</v>
      </c>
      <c r="Y324" s="19">
        <f t="shared" si="211"/>
        <v>0</v>
      </c>
      <c r="Z324" s="19">
        <f t="shared" si="211"/>
        <v>0</v>
      </c>
      <c r="AA324" s="19">
        <f t="shared" si="211"/>
        <v>0</v>
      </c>
      <c r="AB324" s="19">
        <f t="shared" si="211"/>
        <v>30000</v>
      </c>
      <c r="AC324" s="19">
        <f t="shared" si="211"/>
        <v>80000</v>
      </c>
      <c r="AD324" s="19">
        <f t="shared" si="211"/>
        <v>180000</v>
      </c>
      <c r="AE324" s="19">
        <f t="shared" si="211"/>
        <v>305000</v>
      </c>
      <c r="AF324" s="19">
        <f t="shared" si="211"/>
        <v>430000</v>
      </c>
      <c r="AG324" s="19">
        <f t="shared" si="211"/>
        <v>605000</v>
      </c>
      <c r="AH324" s="19">
        <f t="shared" si="211"/>
        <v>780000</v>
      </c>
      <c r="AI324" s="19">
        <f t="shared" si="211"/>
        <v>900000</v>
      </c>
      <c r="AJ324" s="19">
        <f t="shared" si="211"/>
        <v>900000</v>
      </c>
      <c r="AK324" s="19">
        <f t="shared" si="211"/>
        <v>1328916.9673877771</v>
      </c>
      <c r="AL324" s="19">
        <f t="shared" si="211"/>
        <v>1325251.4052114105</v>
      </c>
      <c r="AM324" s="19">
        <f t="shared" si="211"/>
        <v>1318044.4232624113</v>
      </c>
    </row>
    <row r="325" spans="1:39" x14ac:dyDescent="0.25">
      <c r="A325" s="11" t="s">
        <v>105</v>
      </c>
      <c r="B325" s="5" t="str">
        <f t="shared" si="188"/>
        <v>Yes</v>
      </c>
      <c r="C325" s="12"/>
      <c r="D325" s="19">
        <f t="shared" ref="D325:AM325" si="212">C325-D443+D149+IF($B$182="Yes",D208,0)</f>
        <v>0</v>
      </c>
      <c r="E325" s="19">
        <f t="shared" si="212"/>
        <v>0</v>
      </c>
      <c r="F325" s="19">
        <f t="shared" si="212"/>
        <v>0</v>
      </c>
      <c r="G325" s="19">
        <f t="shared" si="212"/>
        <v>0</v>
      </c>
      <c r="H325" s="19">
        <f t="shared" si="212"/>
        <v>0</v>
      </c>
      <c r="I325" s="19">
        <f t="shared" si="212"/>
        <v>0</v>
      </c>
      <c r="J325" s="19">
        <f t="shared" si="212"/>
        <v>0</v>
      </c>
      <c r="K325" s="19">
        <f t="shared" si="212"/>
        <v>0</v>
      </c>
      <c r="L325" s="19">
        <f t="shared" si="212"/>
        <v>0</v>
      </c>
      <c r="M325" s="19">
        <f t="shared" si="212"/>
        <v>0</v>
      </c>
      <c r="N325" s="19">
        <f t="shared" si="212"/>
        <v>0</v>
      </c>
      <c r="O325" s="19">
        <f t="shared" si="212"/>
        <v>0</v>
      </c>
      <c r="P325" s="19">
        <f t="shared" si="212"/>
        <v>0</v>
      </c>
      <c r="Q325" s="19">
        <f t="shared" si="212"/>
        <v>0</v>
      </c>
      <c r="R325" s="19">
        <f t="shared" si="212"/>
        <v>0</v>
      </c>
      <c r="S325" s="19">
        <f t="shared" si="212"/>
        <v>0</v>
      </c>
      <c r="T325" s="19">
        <f t="shared" si="212"/>
        <v>0</v>
      </c>
      <c r="U325" s="19">
        <f t="shared" si="212"/>
        <v>0</v>
      </c>
      <c r="V325" s="19">
        <f t="shared" si="212"/>
        <v>0</v>
      </c>
      <c r="W325" s="19">
        <f t="shared" si="212"/>
        <v>0</v>
      </c>
      <c r="X325" s="19">
        <f t="shared" si="212"/>
        <v>0</v>
      </c>
      <c r="Y325" s="19">
        <f t="shared" si="212"/>
        <v>0</v>
      </c>
      <c r="Z325" s="19">
        <f t="shared" si="212"/>
        <v>0</v>
      </c>
      <c r="AA325" s="19">
        <f t="shared" si="212"/>
        <v>0</v>
      </c>
      <c r="AB325" s="19">
        <f t="shared" si="212"/>
        <v>0</v>
      </c>
      <c r="AC325" s="19">
        <f t="shared" si="212"/>
        <v>0</v>
      </c>
      <c r="AD325" s="19">
        <f t="shared" si="212"/>
        <v>0</v>
      </c>
      <c r="AE325" s="19">
        <f t="shared" si="212"/>
        <v>0</v>
      </c>
      <c r="AF325" s="19">
        <f t="shared" si="212"/>
        <v>0</v>
      </c>
      <c r="AG325" s="19">
        <f t="shared" si="212"/>
        <v>0</v>
      </c>
      <c r="AH325" s="19">
        <f t="shared" si="212"/>
        <v>0</v>
      </c>
      <c r="AI325" s="19">
        <f t="shared" si="212"/>
        <v>0</v>
      </c>
      <c r="AJ325" s="19">
        <f t="shared" si="212"/>
        <v>395857.43976314948</v>
      </c>
      <c r="AK325" s="19">
        <f t="shared" si="212"/>
        <v>454920.28269006644</v>
      </c>
      <c r="AL325" s="19">
        <f t="shared" si="212"/>
        <v>501649.03143580299</v>
      </c>
      <c r="AM325" s="19">
        <f t="shared" si="212"/>
        <v>498377.78018153954</v>
      </c>
    </row>
    <row r="326" spans="1:39" x14ac:dyDescent="0.25">
      <c r="A326" s="11" t="s">
        <v>106</v>
      </c>
      <c r="B326" s="5" t="str">
        <f t="shared" si="188"/>
        <v>Yes</v>
      </c>
      <c r="C326" s="12"/>
      <c r="D326" s="19">
        <f t="shared" ref="D326:AM326" si="213">C326-D444+D150+IF($B$182="Yes",D209,0)</f>
        <v>0</v>
      </c>
      <c r="E326" s="19">
        <f t="shared" si="213"/>
        <v>0</v>
      </c>
      <c r="F326" s="19">
        <f t="shared" si="213"/>
        <v>0</v>
      </c>
      <c r="G326" s="19">
        <f t="shared" si="213"/>
        <v>25000</v>
      </c>
      <c r="H326" s="19">
        <f t="shared" si="213"/>
        <v>75000</v>
      </c>
      <c r="I326" s="19">
        <f t="shared" si="213"/>
        <v>376571.31710871891</v>
      </c>
      <c r="J326" s="19">
        <f t="shared" si="213"/>
        <v>374235.80354987341</v>
      </c>
      <c r="K326" s="19">
        <f t="shared" si="213"/>
        <v>371900.28999102791</v>
      </c>
      <c r="L326" s="19">
        <f t="shared" si="213"/>
        <v>369564.77643218241</v>
      </c>
      <c r="M326" s="19">
        <f t="shared" si="213"/>
        <v>367229.26287333691</v>
      </c>
      <c r="N326" s="19">
        <f t="shared" si="213"/>
        <v>364893.7493144914</v>
      </c>
      <c r="O326" s="19">
        <f t="shared" si="213"/>
        <v>362558.2357556459</v>
      </c>
      <c r="P326" s="19">
        <f t="shared" si="213"/>
        <v>360222.7221968004</v>
      </c>
      <c r="Q326" s="19">
        <f t="shared" si="213"/>
        <v>357887.2086379549</v>
      </c>
      <c r="R326" s="19">
        <f t="shared" si="213"/>
        <v>355551.6950791094</v>
      </c>
      <c r="S326" s="19">
        <f t="shared" si="213"/>
        <v>353216.1815202639</v>
      </c>
      <c r="T326" s="19">
        <f t="shared" si="213"/>
        <v>350880.6679614184</v>
      </c>
      <c r="U326" s="19">
        <f t="shared" si="213"/>
        <v>348545.15440257289</v>
      </c>
      <c r="V326" s="19">
        <f t="shared" si="213"/>
        <v>346209.64084372739</v>
      </c>
      <c r="W326" s="19">
        <f t="shared" si="213"/>
        <v>343874.12728488189</v>
      </c>
      <c r="X326" s="19">
        <f t="shared" si="213"/>
        <v>341538.61372603639</v>
      </c>
      <c r="Y326" s="19">
        <f t="shared" si="213"/>
        <v>339203.10016719089</v>
      </c>
      <c r="Z326" s="19">
        <f t="shared" si="213"/>
        <v>336867.58660834539</v>
      </c>
      <c r="AA326" s="19">
        <f t="shared" si="213"/>
        <v>334532.07304949989</v>
      </c>
      <c r="AB326" s="19">
        <f t="shared" si="213"/>
        <v>332196.55949065438</v>
      </c>
      <c r="AC326" s="19">
        <f t="shared" si="213"/>
        <v>329861.04593180888</v>
      </c>
      <c r="AD326" s="19">
        <f t="shared" si="213"/>
        <v>327525.53237296338</v>
      </c>
      <c r="AE326" s="19">
        <f t="shared" si="213"/>
        <v>325190.01881411788</v>
      </c>
      <c r="AF326" s="19">
        <f t="shared" si="213"/>
        <v>322854.50525527238</v>
      </c>
      <c r="AG326" s="19">
        <f t="shared" si="213"/>
        <v>320518.99169642688</v>
      </c>
      <c r="AH326" s="19">
        <f t="shared" si="213"/>
        <v>318183.47813758138</v>
      </c>
      <c r="AI326" s="19">
        <f t="shared" si="213"/>
        <v>315847.96457873587</v>
      </c>
      <c r="AJ326" s="19">
        <f t="shared" si="213"/>
        <v>313512.45101989037</v>
      </c>
      <c r="AK326" s="19">
        <f t="shared" si="213"/>
        <v>311176.93746104487</v>
      </c>
      <c r="AL326" s="19">
        <f t="shared" si="213"/>
        <v>308841.42390219937</v>
      </c>
      <c r="AM326" s="19">
        <f t="shared" si="213"/>
        <v>306505.91034335387</v>
      </c>
    </row>
    <row r="327" spans="1:39" x14ac:dyDescent="0.25">
      <c r="A327" s="11" t="s">
        <v>107</v>
      </c>
      <c r="B327" s="5" t="str">
        <f t="shared" si="188"/>
        <v>Yes</v>
      </c>
      <c r="C327" s="12"/>
      <c r="D327" s="19">
        <f t="shared" ref="D327:AM327" si="214">C327-D445+D151+IF($B$182="Yes",D210,0)</f>
        <v>0</v>
      </c>
      <c r="E327" s="19">
        <f t="shared" si="214"/>
        <v>0</v>
      </c>
      <c r="F327" s="19">
        <f t="shared" si="214"/>
        <v>0</v>
      </c>
      <c r="G327" s="19">
        <f t="shared" si="214"/>
        <v>0</v>
      </c>
      <c r="H327" s="19">
        <f t="shared" si="214"/>
        <v>0</v>
      </c>
      <c r="I327" s="19">
        <f t="shared" si="214"/>
        <v>0</v>
      </c>
      <c r="J327" s="19">
        <f t="shared" si="214"/>
        <v>0</v>
      </c>
      <c r="K327" s="19">
        <f t="shared" si="214"/>
        <v>0</v>
      </c>
      <c r="L327" s="19">
        <f t="shared" si="214"/>
        <v>1493541.5325491792</v>
      </c>
      <c r="M327" s="19">
        <f t="shared" si="214"/>
        <v>1492098.5021144405</v>
      </c>
      <c r="N327" s="19">
        <f t="shared" si="214"/>
        <v>1480723.6970768238</v>
      </c>
      <c r="O327" s="19">
        <f t="shared" si="214"/>
        <v>1465154.069883398</v>
      </c>
      <c r="P327" s="19">
        <f t="shared" si="214"/>
        <v>1449584.4426899722</v>
      </c>
      <c r="Q327" s="19">
        <f t="shared" si="214"/>
        <v>1434014.8154965464</v>
      </c>
      <c r="R327" s="19">
        <f t="shared" si="214"/>
        <v>1418445.1883031207</v>
      </c>
      <c r="S327" s="19">
        <f t="shared" si="214"/>
        <v>1402875.5611096949</v>
      </c>
      <c r="T327" s="19">
        <f t="shared" si="214"/>
        <v>1387305.9339162691</v>
      </c>
      <c r="U327" s="19">
        <f t="shared" si="214"/>
        <v>1371736.3067228433</v>
      </c>
      <c r="V327" s="19">
        <f t="shared" si="214"/>
        <v>1356166.6795294175</v>
      </c>
      <c r="W327" s="19">
        <f t="shared" si="214"/>
        <v>1340597.0523359918</v>
      </c>
      <c r="X327" s="19">
        <f t="shared" si="214"/>
        <v>1325027.425142566</v>
      </c>
      <c r="Y327" s="19">
        <f t="shared" si="214"/>
        <v>1309457.7979491402</v>
      </c>
      <c r="Z327" s="19">
        <f t="shared" si="214"/>
        <v>1293888.1707557144</v>
      </c>
      <c r="AA327" s="19">
        <f t="shared" si="214"/>
        <v>1278318.5435622886</v>
      </c>
      <c r="AB327" s="19">
        <f t="shared" si="214"/>
        <v>1262748.9163688628</v>
      </c>
      <c r="AC327" s="19">
        <f t="shared" si="214"/>
        <v>1247179.2891754371</v>
      </c>
      <c r="AD327" s="19">
        <f t="shared" si="214"/>
        <v>1231609.6619820113</v>
      </c>
      <c r="AE327" s="19">
        <f t="shared" si="214"/>
        <v>1216040.0347885855</v>
      </c>
      <c r="AF327" s="19">
        <f t="shared" si="214"/>
        <v>1200470.4075951597</v>
      </c>
      <c r="AG327" s="19">
        <f t="shared" si="214"/>
        <v>1184900.7804017339</v>
      </c>
      <c r="AH327" s="19">
        <f t="shared" si="214"/>
        <v>1169331.1532083082</v>
      </c>
      <c r="AI327" s="19">
        <f t="shared" si="214"/>
        <v>1153761.5260148824</v>
      </c>
      <c r="AJ327" s="19">
        <f t="shared" si="214"/>
        <v>1138191.8988214566</v>
      </c>
      <c r="AK327" s="19">
        <f t="shared" si="214"/>
        <v>1122622.2716280308</v>
      </c>
      <c r="AL327" s="19">
        <f t="shared" si="214"/>
        <v>1107052.644434605</v>
      </c>
      <c r="AM327" s="19">
        <f t="shared" si="214"/>
        <v>1091483.0172411792</v>
      </c>
    </row>
    <row r="328" spans="1:39" x14ac:dyDescent="0.25">
      <c r="A328" s="11" t="s">
        <v>108</v>
      </c>
      <c r="B328" s="5" t="str">
        <f t="shared" si="188"/>
        <v>No</v>
      </c>
      <c r="C328" s="12"/>
      <c r="D328" s="19">
        <f t="shared" ref="D328:AM328" si="215">C328-D446+D152+IF($B$182="Yes",D211,0)</f>
        <v>0</v>
      </c>
      <c r="E328" s="19">
        <f t="shared" si="215"/>
        <v>0</v>
      </c>
      <c r="F328" s="19">
        <f t="shared" si="215"/>
        <v>0</v>
      </c>
      <c r="G328" s="19">
        <f t="shared" si="215"/>
        <v>0</v>
      </c>
      <c r="H328" s="19">
        <f t="shared" si="215"/>
        <v>0</v>
      </c>
      <c r="I328" s="19">
        <f t="shared" si="215"/>
        <v>0</v>
      </c>
      <c r="J328" s="19">
        <f t="shared" si="215"/>
        <v>0</v>
      </c>
      <c r="K328" s="19">
        <f t="shared" si="215"/>
        <v>0</v>
      </c>
      <c r="L328" s="19">
        <f t="shared" si="215"/>
        <v>0</v>
      </c>
      <c r="M328" s="19">
        <f t="shared" si="215"/>
        <v>0</v>
      </c>
      <c r="N328" s="19">
        <f t="shared" si="215"/>
        <v>0</v>
      </c>
      <c r="O328" s="19">
        <f t="shared" si="215"/>
        <v>0</v>
      </c>
      <c r="P328" s="19">
        <f t="shared" si="215"/>
        <v>0</v>
      </c>
      <c r="Q328" s="19">
        <f t="shared" si="215"/>
        <v>0</v>
      </c>
      <c r="R328" s="19">
        <f t="shared" si="215"/>
        <v>0</v>
      </c>
      <c r="S328" s="19">
        <f t="shared" si="215"/>
        <v>0</v>
      </c>
      <c r="T328" s="19">
        <f t="shared" si="215"/>
        <v>0</v>
      </c>
      <c r="U328" s="19">
        <f t="shared" si="215"/>
        <v>0</v>
      </c>
      <c r="V328" s="19">
        <f t="shared" si="215"/>
        <v>0</v>
      </c>
      <c r="W328" s="19">
        <f t="shared" si="215"/>
        <v>0</v>
      </c>
      <c r="X328" s="19">
        <f t="shared" si="215"/>
        <v>0</v>
      </c>
      <c r="Y328" s="19">
        <f t="shared" si="215"/>
        <v>0</v>
      </c>
      <c r="Z328" s="19">
        <f t="shared" si="215"/>
        <v>0</v>
      </c>
      <c r="AA328" s="19">
        <f t="shared" si="215"/>
        <v>0</v>
      </c>
      <c r="AB328" s="19">
        <f t="shared" si="215"/>
        <v>0</v>
      </c>
      <c r="AC328" s="19">
        <f t="shared" si="215"/>
        <v>0</v>
      </c>
      <c r="AD328" s="19">
        <f t="shared" si="215"/>
        <v>0</v>
      </c>
      <c r="AE328" s="19">
        <f t="shared" si="215"/>
        <v>0</v>
      </c>
      <c r="AF328" s="19">
        <f t="shared" si="215"/>
        <v>0</v>
      </c>
      <c r="AG328" s="19">
        <f t="shared" si="215"/>
        <v>0</v>
      </c>
      <c r="AH328" s="19">
        <f t="shared" si="215"/>
        <v>0</v>
      </c>
      <c r="AI328" s="19">
        <f t="shared" si="215"/>
        <v>0</v>
      </c>
      <c r="AJ328" s="19">
        <f t="shared" si="215"/>
        <v>0</v>
      </c>
      <c r="AK328" s="19">
        <f t="shared" si="215"/>
        <v>0</v>
      </c>
      <c r="AL328" s="19">
        <f t="shared" si="215"/>
        <v>0</v>
      </c>
      <c r="AM328" s="19">
        <f t="shared" si="215"/>
        <v>0</v>
      </c>
    </row>
    <row r="329" spans="1:39" x14ac:dyDescent="0.25">
      <c r="A329" s="11" t="s">
        <v>109</v>
      </c>
      <c r="B329" s="5" t="str">
        <f t="shared" si="188"/>
        <v>No</v>
      </c>
      <c r="C329" s="12"/>
      <c r="D329" s="19">
        <f t="shared" ref="D329:AM329" si="216">C329-D447+D153+IF($B$182="Yes",D212,0)</f>
        <v>0</v>
      </c>
      <c r="E329" s="19">
        <f t="shared" si="216"/>
        <v>0</v>
      </c>
      <c r="F329" s="19">
        <f t="shared" si="216"/>
        <v>0</v>
      </c>
      <c r="G329" s="19">
        <f t="shared" si="216"/>
        <v>0</v>
      </c>
      <c r="H329" s="19">
        <f t="shared" si="216"/>
        <v>0</v>
      </c>
      <c r="I329" s="19">
        <f t="shared" si="216"/>
        <v>0</v>
      </c>
      <c r="J329" s="19">
        <f t="shared" si="216"/>
        <v>0</v>
      </c>
      <c r="K329" s="19">
        <f t="shared" si="216"/>
        <v>0</v>
      </c>
      <c r="L329" s="19">
        <f t="shared" si="216"/>
        <v>0</v>
      </c>
      <c r="M329" s="19">
        <f t="shared" si="216"/>
        <v>0</v>
      </c>
      <c r="N329" s="19">
        <f t="shared" si="216"/>
        <v>0</v>
      </c>
      <c r="O329" s="19">
        <f t="shared" si="216"/>
        <v>0</v>
      </c>
      <c r="P329" s="19">
        <f t="shared" si="216"/>
        <v>0</v>
      </c>
      <c r="Q329" s="19">
        <f t="shared" si="216"/>
        <v>0</v>
      </c>
      <c r="R329" s="19">
        <f t="shared" si="216"/>
        <v>0</v>
      </c>
      <c r="S329" s="19">
        <f t="shared" si="216"/>
        <v>0</v>
      </c>
      <c r="T329" s="19">
        <f t="shared" si="216"/>
        <v>0</v>
      </c>
      <c r="U329" s="19">
        <f t="shared" si="216"/>
        <v>0</v>
      </c>
      <c r="V329" s="19">
        <f t="shared" si="216"/>
        <v>0</v>
      </c>
      <c r="W329" s="19">
        <f t="shared" si="216"/>
        <v>0</v>
      </c>
      <c r="X329" s="19">
        <f t="shared" si="216"/>
        <v>0</v>
      </c>
      <c r="Y329" s="19">
        <f t="shared" si="216"/>
        <v>0</v>
      </c>
      <c r="Z329" s="19">
        <f t="shared" si="216"/>
        <v>0</v>
      </c>
      <c r="AA329" s="19">
        <f t="shared" si="216"/>
        <v>0</v>
      </c>
      <c r="AB329" s="19">
        <f t="shared" si="216"/>
        <v>0</v>
      </c>
      <c r="AC329" s="19">
        <f t="shared" si="216"/>
        <v>0</v>
      </c>
      <c r="AD329" s="19">
        <f t="shared" si="216"/>
        <v>0</v>
      </c>
      <c r="AE329" s="19">
        <f t="shared" si="216"/>
        <v>0</v>
      </c>
      <c r="AF329" s="19">
        <f t="shared" si="216"/>
        <v>0</v>
      </c>
      <c r="AG329" s="19">
        <f t="shared" si="216"/>
        <v>0</v>
      </c>
      <c r="AH329" s="19">
        <f t="shared" si="216"/>
        <v>0</v>
      </c>
      <c r="AI329" s="19">
        <f t="shared" si="216"/>
        <v>0</v>
      </c>
      <c r="AJ329" s="19">
        <f t="shared" si="216"/>
        <v>0</v>
      </c>
      <c r="AK329" s="19">
        <f t="shared" si="216"/>
        <v>0</v>
      </c>
      <c r="AL329" s="19">
        <f t="shared" si="216"/>
        <v>0</v>
      </c>
      <c r="AM329" s="19">
        <f t="shared" si="216"/>
        <v>0</v>
      </c>
    </row>
    <row r="330" spans="1:39" x14ac:dyDescent="0.25">
      <c r="A330" s="11" t="s">
        <v>110</v>
      </c>
      <c r="B330" s="5" t="str">
        <f t="shared" si="188"/>
        <v>Yes</v>
      </c>
      <c r="C330" s="12"/>
      <c r="D330" s="19">
        <f t="shared" ref="D330:AM330" si="217">C330-D448+D154+IF($B$182="Yes",D213,0)</f>
        <v>0</v>
      </c>
      <c r="E330" s="19">
        <f t="shared" si="217"/>
        <v>0</v>
      </c>
      <c r="F330" s="19">
        <f t="shared" si="217"/>
        <v>0</v>
      </c>
      <c r="G330" s="19">
        <f t="shared" si="217"/>
        <v>0</v>
      </c>
      <c r="H330" s="19">
        <f t="shared" si="217"/>
        <v>0</v>
      </c>
      <c r="I330" s="19">
        <f t="shared" si="217"/>
        <v>0</v>
      </c>
      <c r="J330" s="19">
        <f t="shared" si="217"/>
        <v>0</v>
      </c>
      <c r="K330" s="19">
        <f t="shared" si="217"/>
        <v>0</v>
      </c>
      <c r="L330" s="19">
        <f t="shared" si="217"/>
        <v>0</v>
      </c>
      <c r="M330" s="19">
        <f t="shared" si="217"/>
        <v>0</v>
      </c>
      <c r="N330" s="19">
        <f t="shared" si="217"/>
        <v>0</v>
      </c>
      <c r="O330" s="19">
        <f t="shared" si="217"/>
        <v>0</v>
      </c>
      <c r="P330" s="19">
        <f t="shared" si="217"/>
        <v>0</v>
      </c>
      <c r="Q330" s="19">
        <f t="shared" si="217"/>
        <v>0</v>
      </c>
      <c r="R330" s="19">
        <f t="shared" si="217"/>
        <v>0</v>
      </c>
      <c r="S330" s="19">
        <f t="shared" si="217"/>
        <v>0</v>
      </c>
      <c r="T330" s="19">
        <f t="shared" si="217"/>
        <v>25000</v>
      </c>
      <c r="U330" s="19">
        <f t="shared" si="217"/>
        <v>50000</v>
      </c>
      <c r="V330" s="19">
        <f t="shared" si="217"/>
        <v>75000</v>
      </c>
      <c r="W330" s="19">
        <f t="shared" si="217"/>
        <v>100000</v>
      </c>
      <c r="X330" s="19">
        <f t="shared" si="217"/>
        <v>125000</v>
      </c>
      <c r="Y330" s="19">
        <f t="shared" si="217"/>
        <v>713425.30215464532</v>
      </c>
      <c r="Z330" s="19">
        <f t="shared" si="217"/>
        <v>709670.39377147565</v>
      </c>
      <c r="AA330" s="19">
        <f t="shared" si="217"/>
        <v>705915.48538830597</v>
      </c>
      <c r="AB330" s="19">
        <f t="shared" si="217"/>
        <v>702160.57700513629</v>
      </c>
      <c r="AC330" s="19">
        <f t="shared" si="217"/>
        <v>698405.66862196662</v>
      </c>
      <c r="AD330" s="19">
        <f t="shared" si="217"/>
        <v>694650.76023879694</v>
      </c>
      <c r="AE330" s="19">
        <f t="shared" si="217"/>
        <v>690895.85185562726</v>
      </c>
      <c r="AF330" s="19">
        <f t="shared" si="217"/>
        <v>687140.94347245758</v>
      </c>
      <c r="AG330" s="19">
        <f t="shared" si="217"/>
        <v>683386.03508928791</v>
      </c>
      <c r="AH330" s="19">
        <f t="shared" si="217"/>
        <v>679631.12670611823</v>
      </c>
      <c r="AI330" s="19">
        <f t="shared" si="217"/>
        <v>675876.21832294855</v>
      </c>
      <c r="AJ330" s="19">
        <f t="shared" si="217"/>
        <v>672121.30993977888</v>
      </c>
      <c r="AK330" s="19">
        <f t="shared" si="217"/>
        <v>668366.4015566092</v>
      </c>
      <c r="AL330" s="19">
        <f t="shared" si="217"/>
        <v>664611.49317343952</v>
      </c>
      <c r="AM330" s="19">
        <f t="shared" si="217"/>
        <v>660856.58479026984</v>
      </c>
    </row>
    <row r="331" spans="1:39" x14ac:dyDescent="0.25">
      <c r="A331" s="11" t="s">
        <v>111</v>
      </c>
      <c r="B331" s="5" t="str">
        <f t="shared" si="188"/>
        <v>No</v>
      </c>
      <c r="C331" s="12"/>
      <c r="D331" s="19">
        <f t="shared" ref="D331:AM331" si="218">C331-D449+D155+IF($B$182="Yes",D214,0)</f>
        <v>0</v>
      </c>
      <c r="E331" s="19">
        <f t="shared" si="218"/>
        <v>0</v>
      </c>
      <c r="F331" s="19">
        <f t="shared" si="218"/>
        <v>0</v>
      </c>
      <c r="G331" s="19">
        <f t="shared" si="218"/>
        <v>0</v>
      </c>
      <c r="H331" s="19">
        <f t="shared" si="218"/>
        <v>0</v>
      </c>
      <c r="I331" s="19">
        <f t="shared" si="218"/>
        <v>0</v>
      </c>
      <c r="J331" s="19">
        <f t="shared" si="218"/>
        <v>0</v>
      </c>
      <c r="K331" s="19">
        <f t="shared" si="218"/>
        <v>0</v>
      </c>
      <c r="L331" s="19">
        <f t="shared" si="218"/>
        <v>0</v>
      </c>
      <c r="M331" s="19">
        <f t="shared" si="218"/>
        <v>0</v>
      </c>
      <c r="N331" s="19">
        <f t="shared" si="218"/>
        <v>0</v>
      </c>
      <c r="O331" s="19">
        <f t="shared" si="218"/>
        <v>0</v>
      </c>
      <c r="P331" s="19">
        <f t="shared" si="218"/>
        <v>0</v>
      </c>
      <c r="Q331" s="19">
        <f t="shared" si="218"/>
        <v>0</v>
      </c>
      <c r="R331" s="19">
        <f t="shared" si="218"/>
        <v>0</v>
      </c>
      <c r="S331" s="19">
        <f t="shared" si="218"/>
        <v>0</v>
      </c>
      <c r="T331" s="19">
        <f t="shared" si="218"/>
        <v>0</v>
      </c>
      <c r="U331" s="19">
        <f t="shared" si="218"/>
        <v>0</v>
      </c>
      <c r="V331" s="19">
        <f t="shared" si="218"/>
        <v>0</v>
      </c>
      <c r="W331" s="19">
        <f t="shared" si="218"/>
        <v>0</v>
      </c>
      <c r="X331" s="19">
        <f t="shared" si="218"/>
        <v>0</v>
      </c>
      <c r="Y331" s="19">
        <f t="shared" si="218"/>
        <v>0</v>
      </c>
      <c r="Z331" s="19">
        <f t="shared" si="218"/>
        <v>0</v>
      </c>
      <c r="AA331" s="19">
        <f t="shared" si="218"/>
        <v>0</v>
      </c>
      <c r="AB331" s="19">
        <f t="shared" si="218"/>
        <v>0</v>
      </c>
      <c r="AC331" s="19">
        <f t="shared" si="218"/>
        <v>0</v>
      </c>
      <c r="AD331" s="19">
        <f t="shared" si="218"/>
        <v>0</v>
      </c>
      <c r="AE331" s="19">
        <f t="shared" si="218"/>
        <v>0</v>
      </c>
      <c r="AF331" s="19">
        <f t="shared" si="218"/>
        <v>0</v>
      </c>
      <c r="AG331" s="19">
        <f t="shared" si="218"/>
        <v>0</v>
      </c>
      <c r="AH331" s="19">
        <f t="shared" si="218"/>
        <v>0</v>
      </c>
      <c r="AI331" s="19">
        <f t="shared" si="218"/>
        <v>0</v>
      </c>
      <c r="AJ331" s="19">
        <f t="shared" si="218"/>
        <v>0</v>
      </c>
      <c r="AK331" s="19">
        <f t="shared" si="218"/>
        <v>0</v>
      </c>
      <c r="AL331" s="19">
        <f t="shared" si="218"/>
        <v>0</v>
      </c>
      <c r="AM331" s="19">
        <f t="shared" si="218"/>
        <v>0</v>
      </c>
    </row>
    <row r="332" spans="1:39" x14ac:dyDescent="0.25">
      <c r="A332" s="11" t="s">
        <v>112</v>
      </c>
      <c r="B332" s="5" t="str">
        <f t="shared" si="188"/>
        <v>Yes</v>
      </c>
      <c r="C332" s="12"/>
      <c r="D332" s="19">
        <f t="shared" ref="D332:AM332" si="219">C332-D450+D156+IF($B$182="Yes",D215,0)</f>
        <v>100000</v>
      </c>
      <c r="E332" s="19">
        <f t="shared" si="219"/>
        <v>175000</v>
      </c>
      <c r="F332" s="19">
        <f t="shared" si="219"/>
        <v>237500</v>
      </c>
      <c r="G332" s="19">
        <f t="shared" si="219"/>
        <v>237500</v>
      </c>
      <c r="H332" s="19">
        <f t="shared" si="219"/>
        <v>237500</v>
      </c>
      <c r="I332" s="19">
        <f t="shared" si="219"/>
        <v>237500</v>
      </c>
      <c r="J332" s="19">
        <f t="shared" si="219"/>
        <v>237500</v>
      </c>
      <c r="K332" s="19">
        <f t="shared" si="219"/>
        <v>237500</v>
      </c>
      <c r="L332" s="19">
        <f t="shared" si="219"/>
        <v>237500</v>
      </c>
      <c r="M332" s="19">
        <f t="shared" si="219"/>
        <v>237500</v>
      </c>
      <c r="N332" s="19">
        <f t="shared" si="219"/>
        <v>237500</v>
      </c>
      <c r="O332" s="19">
        <f t="shared" si="219"/>
        <v>237500</v>
      </c>
      <c r="P332" s="19">
        <f t="shared" si="219"/>
        <v>237500</v>
      </c>
      <c r="Q332" s="19">
        <f t="shared" si="219"/>
        <v>237500</v>
      </c>
      <c r="R332" s="19">
        <f t="shared" si="219"/>
        <v>237500</v>
      </c>
      <c r="S332" s="19">
        <f t="shared" si="219"/>
        <v>237500</v>
      </c>
      <c r="T332" s="19">
        <f t="shared" si="219"/>
        <v>237500</v>
      </c>
      <c r="U332" s="19">
        <f t="shared" si="219"/>
        <v>237500</v>
      </c>
      <c r="V332" s="19">
        <f t="shared" si="219"/>
        <v>237500</v>
      </c>
      <c r="W332" s="19">
        <f t="shared" si="219"/>
        <v>237500</v>
      </c>
      <c r="X332" s="19">
        <f t="shared" si="219"/>
        <v>237500</v>
      </c>
      <c r="Y332" s="19">
        <f t="shared" si="219"/>
        <v>237500</v>
      </c>
      <c r="Z332" s="19">
        <f t="shared" si="219"/>
        <v>237500</v>
      </c>
      <c r="AA332" s="19">
        <f t="shared" si="219"/>
        <v>237500</v>
      </c>
      <c r="AB332" s="19">
        <f t="shared" si="219"/>
        <v>237500</v>
      </c>
      <c r="AC332" s="19">
        <f t="shared" si="219"/>
        <v>237500</v>
      </c>
      <c r="AD332" s="19">
        <f t="shared" si="219"/>
        <v>237500</v>
      </c>
      <c r="AE332" s="19">
        <f t="shared" si="219"/>
        <v>237500</v>
      </c>
      <c r="AF332" s="19">
        <f t="shared" si="219"/>
        <v>237500</v>
      </c>
      <c r="AG332" s="19">
        <f t="shared" si="219"/>
        <v>237500</v>
      </c>
      <c r="AH332" s="19">
        <f t="shared" si="219"/>
        <v>237500</v>
      </c>
      <c r="AI332" s="19">
        <f t="shared" si="219"/>
        <v>237500</v>
      </c>
      <c r="AJ332" s="19">
        <f t="shared" si="219"/>
        <v>237500</v>
      </c>
      <c r="AK332" s="19">
        <f t="shared" si="219"/>
        <v>237500</v>
      </c>
      <c r="AL332" s="19">
        <f t="shared" si="219"/>
        <v>237500</v>
      </c>
      <c r="AM332" s="19">
        <f t="shared" si="219"/>
        <v>237500</v>
      </c>
    </row>
    <row r="333" spans="1:39" x14ac:dyDescent="0.25">
      <c r="A333" s="11" t="s">
        <v>113</v>
      </c>
      <c r="B333" s="5" t="str">
        <f t="shared" si="188"/>
        <v>Yes</v>
      </c>
      <c r="C333" s="12"/>
      <c r="D333" s="19">
        <f t="shared" ref="D333:AM333" si="220">C333-D451+D157+IF($B$182="Yes",D216,0)</f>
        <v>0</v>
      </c>
      <c r="E333" s="19">
        <f t="shared" si="220"/>
        <v>0</v>
      </c>
      <c r="F333" s="19">
        <f t="shared" si="220"/>
        <v>0</v>
      </c>
      <c r="G333" s="19">
        <f t="shared" si="220"/>
        <v>0</v>
      </c>
      <c r="H333" s="19">
        <f t="shared" si="220"/>
        <v>0</v>
      </c>
      <c r="I333" s="19">
        <f t="shared" si="220"/>
        <v>0</v>
      </c>
      <c r="J333" s="19">
        <f t="shared" si="220"/>
        <v>0</v>
      </c>
      <c r="K333" s="19">
        <f t="shared" si="220"/>
        <v>0</v>
      </c>
      <c r="L333" s="19">
        <f t="shared" si="220"/>
        <v>0</v>
      </c>
      <c r="M333" s="19">
        <f t="shared" si="220"/>
        <v>0</v>
      </c>
      <c r="N333" s="19">
        <f t="shared" si="220"/>
        <v>0</v>
      </c>
      <c r="O333" s="19">
        <f t="shared" si="220"/>
        <v>0</v>
      </c>
      <c r="P333" s="19">
        <f t="shared" si="220"/>
        <v>0</v>
      </c>
      <c r="Q333" s="19">
        <f t="shared" si="220"/>
        <v>0</v>
      </c>
      <c r="R333" s="19">
        <f t="shared" si="220"/>
        <v>0</v>
      </c>
      <c r="S333" s="19">
        <f t="shared" si="220"/>
        <v>0</v>
      </c>
      <c r="T333" s="19">
        <f t="shared" si="220"/>
        <v>0</v>
      </c>
      <c r="U333" s="19">
        <f t="shared" si="220"/>
        <v>0</v>
      </c>
      <c r="V333" s="19">
        <f t="shared" si="220"/>
        <v>0</v>
      </c>
      <c r="W333" s="19">
        <f t="shared" si="220"/>
        <v>75000</v>
      </c>
      <c r="X333" s="19">
        <f t="shared" si="220"/>
        <v>175000</v>
      </c>
      <c r="Y333" s="19">
        <f t="shared" si="220"/>
        <v>883267.5866496216</v>
      </c>
      <c r="Z333" s="19">
        <f t="shared" si="220"/>
        <v>940942.80034785077</v>
      </c>
      <c r="AA333" s="19">
        <f t="shared" si="220"/>
        <v>936427.21511715977</v>
      </c>
      <c r="AB333" s="19">
        <f t="shared" si="220"/>
        <v>929682.40016532887</v>
      </c>
      <c r="AC333" s="19">
        <f t="shared" si="220"/>
        <v>922937.58521349798</v>
      </c>
      <c r="AD333" s="19">
        <f t="shared" si="220"/>
        <v>916192.77026166709</v>
      </c>
      <c r="AE333" s="19">
        <f t="shared" si="220"/>
        <v>909447.95530983619</v>
      </c>
      <c r="AF333" s="19">
        <f t="shared" si="220"/>
        <v>902703.1403580053</v>
      </c>
      <c r="AG333" s="19">
        <f t="shared" si="220"/>
        <v>895958.32540617441</v>
      </c>
      <c r="AH333" s="19">
        <f t="shared" si="220"/>
        <v>889213.51045434352</v>
      </c>
      <c r="AI333" s="19">
        <f t="shared" si="220"/>
        <v>882468.69550251262</v>
      </c>
      <c r="AJ333" s="19">
        <f t="shared" si="220"/>
        <v>875723.88055068173</v>
      </c>
      <c r="AK333" s="19">
        <f t="shared" si="220"/>
        <v>868979.06559885084</v>
      </c>
      <c r="AL333" s="19">
        <f t="shared" si="220"/>
        <v>862234.25064701994</v>
      </c>
      <c r="AM333" s="19">
        <f t="shared" si="220"/>
        <v>855489.43569518905</v>
      </c>
    </row>
    <row r="334" spans="1:39" x14ac:dyDescent="0.25">
      <c r="A334" s="11" t="s">
        <v>114</v>
      </c>
      <c r="B334" s="5" t="str">
        <f t="shared" si="188"/>
        <v>No</v>
      </c>
      <c r="C334" s="12"/>
      <c r="D334" s="19">
        <f t="shared" ref="D334:AM334" si="221">C334-D452+D158+IF($B$182="Yes",D217,0)</f>
        <v>0</v>
      </c>
      <c r="E334" s="19">
        <f t="shared" si="221"/>
        <v>0</v>
      </c>
      <c r="F334" s="19">
        <f t="shared" si="221"/>
        <v>0</v>
      </c>
      <c r="G334" s="19">
        <f t="shared" si="221"/>
        <v>0</v>
      </c>
      <c r="H334" s="19">
        <f t="shared" si="221"/>
        <v>0</v>
      </c>
      <c r="I334" s="19">
        <f t="shared" si="221"/>
        <v>0</v>
      </c>
      <c r="J334" s="19">
        <f t="shared" si="221"/>
        <v>0</v>
      </c>
      <c r="K334" s="19">
        <f t="shared" si="221"/>
        <v>0</v>
      </c>
      <c r="L334" s="19">
        <f t="shared" si="221"/>
        <v>0</v>
      </c>
      <c r="M334" s="19">
        <f t="shared" si="221"/>
        <v>0</v>
      </c>
      <c r="N334" s="19">
        <f t="shared" si="221"/>
        <v>0</v>
      </c>
      <c r="O334" s="19">
        <f t="shared" si="221"/>
        <v>0</v>
      </c>
      <c r="P334" s="19">
        <f t="shared" si="221"/>
        <v>0</v>
      </c>
      <c r="Q334" s="19">
        <f t="shared" si="221"/>
        <v>0</v>
      </c>
      <c r="R334" s="19">
        <f t="shared" si="221"/>
        <v>0</v>
      </c>
      <c r="S334" s="19">
        <f t="shared" si="221"/>
        <v>0</v>
      </c>
      <c r="T334" s="19">
        <f t="shared" si="221"/>
        <v>0</v>
      </c>
      <c r="U334" s="19">
        <f t="shared" si="221"/>
        <v>0</v>
      </c>
      <c r="V334" s="19">
        <f t="shared" si="221"/>
        <v>0</v>
      </c>
      <c r="W334" s="19">
        <f t="shared" si="221"/>
        <v>0</v>
      </c>
      <c r="X334" s="19">
        <f t="shared" si="221"/>
        <v>0</v>
      </c>
      <c r="Y334" s="19">
        <f t="shared" si="221"/>
        <v>0</v>
      </c>
      <c r="Z334" s="19">
        <f t="shared" si="221"/>
        <v>0</v>
      </c>
      <c r="AA334" s="19">
        <f t="shared" si="221"/>
        <v>0</v>
      </c>
      <c r="AB334" s="19">
        <f t="shared" si="221"/>
        <v>0</v>
      </c>
      <c r="AC334" s="19">
        <f t="shared" si="221"/>
        <v>0</v>
      </c>
      <c r="AD334" s="19">
        <f t="shared" si="221"/>
        <v>0</v>
      </c>
      <c r="AE334" s="19">
        <f t="shared" si="221"/>
        <v>0</v>
      </c>
      <c r="AF334" s="19">
        <f t="shared" si="221"/>
        <v>0</v>
      </c>
      <c r="AG334" s="19">
        <f t="shared" si="221"/>
        <v>0</v>
      </c>
      <c r="AH334" s="19">
        <f t="shared" si="221"/>
        <v>0</v>
      </c>
      <c r="AI334" s="19">
        <f t="shared" si="221"/>
        <v>0</v>
      </c>
      <c r="AJ334" s="19">
        <f t="shared" si="221"/>
        <v>0</v>
      </c>
      <c r="AK334" s="19">
        <f t="shared" si="221"/>
        <v>0</v>
      </c>
      <c r="AL334" s="19">
        <f t="shared" si="221"/>
        <v>0</v>
      </c>
      <c r="AM334" s="19">
        <f t="shared" si="221"/>
        <v>0</v>
      </c>
    </row>
    <row r="335" spans="1:39" x14ac:dyDescent="0.25">
      <c r="A335" s="11" t="s">
        <v>115</v>
      </c>
      <c r="B335" s="5" t="str">
        <f t="shared" si="188"/>
        <v>No</v>
      </c>
      <c r="C335" s="12"/>
      <c r="D335" s="19">
        <f t="shared" ref="D335:AM335" si="222">C335-D453+D159+IF($B$182="Yes",D218,0)</f>
        <v>0</v>
      </c>
      <c r="E335" s="19">
        <f t="shared" si="222"/>
        <v>0</v>
      </c>
      <c r="F335" s="19">
        <f t="shared" si="222"/>
        <v>0</v>
      </c>
      <c r="G335" s="19">
        <f t="shared" si="222"/>
        <v>0</v>
      </c>
      <c r="H335" s="19">
        <f t="shared" si="222"/>
        <v>0</v>
      </c>
      <c r="I335" s="19">
        <f t="shared" si="222"/>
        <v>0</v>
      </c>
      <c r="J335" s="19">
        <f t="shared" si="222"/>
        <v>0</v>
      </c>
      <c r="K335" s="19">
        <f t="shared" si="222"/>
        <v>0</v>
      </c>
      <c r="L335" s="19">
        <f t="shared" si="222"/>
        <v>0</v>
      </c>
      <c r="M335" s="19">
        <f t="shared" si="222"/>
        <v>0</v>
      </c>
      <c r="N335" s="19">
        <f t="shared" si="222"/>
        <v>0</v>
      </c>
      <c r="O335" s="19">
        <f t="shared" si="222"/>
        <v>0</v>
      </c>
      <c r="P335" s="19">
        <f t="shared" si="222"/>
        <v>0</v>
      </c>
      <c r="Q335" s="19">
        <f t="shared" si="222"/>
        <v>0</v>
      </c>
      <c r="R335" s="19">
        <f t="shared" si="222"/>
        <v>0</v>
      </c>
      <c r="S335" s="19">
        <f t="shared" si="222"/>
        <v>0</v>
      </c>
      <c r="T335" s="19">
        <f t="shared" si="222"/>
        <v>0</v>
      </c>
      <c r="U335" s="19">
        <f t="shared" si="222"/>
        <v>0</v>
      </c>
      <c r="V335" s="19">
        <f t="shared" si="222"/>
        <v>0</v>
      </c>
      <c r="W335" s="19">
        <f t="shared" si="222"/>
        <v>0</v>
      </c>
      <c r="X335" s="19">
        <f t="shared" si="222"/>
        <v>0</v>
      </c>
      <c r="Y335" s="19">
        <f t="shared" si="222"/>
        <v>0</v>
      </c>
      <c r="Z335" s="19">
        <f t="shared" si="222"/>
        <v>0</v>
      </c>
      <c r="AA335" s="19">
        <f t="shared" si="222"/>
        <v>0</v>
      </c>
      <c r="AB335" s="19">
        <f t="shared" si="222"/>
        <v>0</v>
      </c>
      <c r="AC335" s="19">
        <f t="shared" si="222"/>
        <v>0</v>
      </c>
      <c r="AD335" s="19">
        <f t="shared" si="222"/>
        <v>0</v>
      </c>
      <c r="AE335" s="19">
        <f t="shared" si="222"/>
        <v>0</v>
      </c>
      <c r="AF335" s="19">
        <f t="shared" si="222"/>
        <v>0</v>
      </c>
      <c r="AG335" s="19">
        <f t="shared" si="222"/>
        <v>0</v>
      </c>
      <c r="AH335" s="19">
        <f t="shared" si="222"/>
        <v>0</v>
      </c>
      <c r="AI335" s="19">
        <f t="shared" si="222"/>
        <v>0</v>
      </c>
      <c r="AJ335" s="19">
        <f t="shared" si="222"/>
        <v>0</v>
      </c>
      <c r="AK335" s="19">
        <f t="shared" si="222"/>
        <v>0</v>
      </c>
      <c r="AL335" s="19">
        <f t="shared" si="222"/>
        <v>0</v>
      </c>
      <c r="AM335" s="19">
        <f t="shared" si="222"/>
        <v>0</v>
      </c>
    </row>
    <row r="336" spans="1:39" x14ac:dyDescent="0.25">
      <c r="A336" s="11" t="s">
        <v>116</v>
      </c>
      <c r="B336" s="5" t="str">
        <f t="shared" si="188"/>
        <v>No</v>
      </c>
      <c r="C336" s="12"/>
      <c r="D336" s="19">
        <f t="shared" ref="D336:AM336" si="223">C336-D454+D160+IF($B$182="Yes",D219,0)</f>
        <v>0</v>
      </c>
      <c r="E336" s="19">
        <f t="shared" si="223"/>
        <v>0</v>
      </c>
      <c r="F336" s="19">
        <f t="shared" si="223"/>
        <v>0</v>
      </c>
      <c r="G336" s="19">
        <f t="shared" si="223"/>
        <v>0</v>
      </c>
      <c r="H336" s="19">
        <f t="shared" si="223"/>
        <v>0</v>
      </c>
      <c r="I336" s="19">
        <f t="shared" si="223"/>
        <v>0</v>
      </c>
      <c r="J336" s="19">
        <f t="shared" si="223"/>
        <v>0</v>
      </c>
      <c r="K336" s="19">
        <f t="shared" si="223"/>
        <v>0</v>
      </c>
      <c r="L336" s="19">
        <f t="shared" si="223"/>
        <v>0</v>
      </c>
      <c r="M336" s="19">
        <f t="shared" si="223"/>
        <v>0</v>
      </c>
      <c r="N336" s="19">
        <f t="shared" si="223"/>
        <v>0</v>
      </c>
      <c r="O336" s="19">
        <f t="shared" si="223"/>
        <v>0</v>
      </c>
      <c r="P336" s="19">
        <f t="shared" si="223"/>
        <v>0</v>
      </c>
      <c r="Q336" s="19">
        <f t="shared" si="223"/>
        <v>0</v>
      </c>
      <c r="R336" s="19">
        <f t="shared" si="223"/>
        <v>0</v>
      </c>
      <c r="S336" s="19">
        <f t="shared" si="223"/>
        <v>0</v>
      </c>
      <c r="T336" s="19">
        <f t="shared" si="223"/>
        <v>0</v>
      </c>
      <c r="U336" s="19">
        <f t="shared" si="223"/>
        <v>0</v>
      </c>
      <c r="V336" s="19">
        <f t="shared" si="223"/>
        <v>0</v>
      </c>
      <c r="W336" s="19">
        <f t="shared" si="223"/>
        <v>0</v>
      </c>
      <c r="X336" s="19">
        <f t="shared" si="223"/>
        <v>0</v>
      </c>
      <c r="Y336" s="19">
        <f t="shared" si="223"/>
        <v>0</v>
      </c>
      <c r="Z336" s="19">
        <f t="shared" si="223"/>
        <v>0</v>
      </c>
      <c r="AA336" s="19">
        <f t="shared" si="223"/>
        <v>0</v>
      </c>
      <c r="AB336" s="19">
        <f t="shared" si="223"/>
        <v>0</v>
      </c>
      <c r="AC336" s="19">
        <f t="shared" si="223"/>
        <v>0</v>
      </c>
      <c r="AD336" s="19">
        <f t="shared" si="223"/>
        <v>0</v>
      </c>
      <c r="AE336" s="19">
        <f t="shared" si="223"/>
        <v>0</v>
      </c>
      <c r="AF336" s="19">
        <f t="shared" si="223"/>
        <v>0</v>
      </c>
      <c r="AG336" s="19">
        <f t="shared" si="223"/>
        <v>0</v>
      </c>
      <c r="AH336" s="19">
        <f t="shared" si="223"/>
        <v>0</v>
      </c>
      <c r="AI336" s="19">
        <f t="shared" si="223"/>
        <v>0</v>
      </c>
      <c r="AJ336" s="19">
        <f t="shared" si="223"/>
        <v>0</v>
      </c>
      <c r="AK336" s="19">
        <f t="shared" si="223"/>
        <v>0</v>
      </c>
      <c r="AL336" s="19">
        <f t="shared" si="223"/>
        <v>0</v>
      </c>
      <c r="AM336" s="19">
        <f t="shared" si="223"/>
        <v>0</v>
      </c>
    </row>
    <row r="337" spans="1:39" x14ac:dyDescent="0.25">
      <c r="A337" s="11" t="s">
        <v>117</v>
      </c>
      <c r="B337" s="5" t="str">
        <f t="shared" si="188"/>
        <v>No</v>
      </c>
      <c r="C337" s="12"/>
      <c r="D337" s="19">
        <f t="shared" ref="D337:AM337" si="224">C337-D455+D161+IF($B$182="Yes",D220,0)</f>
        <v>0</v>
      </c>
      <c r="E337" s="19">
        <f t="shared" si="224"/>
        <v>0</v>
      </c>
      <c r="F337" s="19">
        <f t="shared" si="224"/>
        <v>0</v>
      </c>
      <c r="G337" s="19">
        <f t="shared" si="224"/>
        <v>0</v>
      </c>
      <c r="H337" s="19">
        <f t="shared" si="224"/>
        <v>0</v>
      </c>
      <c r="I337" s="19">
        <f t="shared" si="224"/>
        <v>0</v>
      </c>
      <c r="J337" s="19">
        <f t="shared" si="224"/>
        <v>0</v>
      </c>
      <c r="K337" s="19">
        <f t="shared" si="224"/>
        <v>0</v>
      </c>
      <c r="L337" s="19">
        <f t="shared" si="224"/>
        <v>0</v>
      </c>
      <c r="M337" s="19">
        <f t="shared" si="224"/>
        <v>0</v>
      </c>
      <c r="N337" s="19">
        <f t="shared" si="224"/>
        <v>0</v>
      </c>
      <c r="O337" s="19">
        <f t="shared" si="224"/>
        <v>0</v>
      </c>
      <c r="P337" s="19">
        <f t="shared" si="224"/>
        <v>0</v>
      </c>
      <c r="Q337" s="19">
        <f t="shared" si="224"/>
        <v>0</v>
      </c>
      <c r="R337" s="19">
        <f t="shared" si="224"/>
        <v>0</v>
      </c>
      <c r="S337" s="19">
        <f t="shared" si="224"/>
        <v>0</v>
      </c>
      <c r="T337" s="19">
        <f t="shared" si="224"/>
        <v>0</v>
      </c>
      <c r="U337" s="19">
        <f t="shared" si="224"/>
        <v>0</v>
      </c>
      <c r="V337" s="19">
        <f t="shared" si="224"/>
        <v>0</v>
      </c>
      <c r="W337" s="19">
        <f t="shared" si="224"/>
        <v>0</v>
      </c>
      <c r="X337" s="19">
        <f t="shared" si="224"/>
        <v>0</v>
      </c>
      <c r="Y337" s="19">
        <f t="shared" si="224"/>
        <v>0</v>
      </c>
      <c r="Z337" s="19">
        <f t="shared" si="224"/>
        <v>0</v>
      </c>
      <c r="AA337" s="19">
        <f t="shared" si="224"/>
        <v>0</v>
      </c>
      <c r="AB337" s="19">
        <f t="shared" si="224"/>
        <v>0</v>
      </c>
      <c r="AC337" s="19">
        <f t="shared" si="224"/>
        <v>0</v>
      </c>
      <c r="AD337" s="19">
        <f t="shared" si="224"/>
        <v>0</v>
      </c>
      <c r="AE337" s="19">
        <f t="shared" si="224"/>
        <v>0</v>
      </c>
      <c r="AF337" s="19">
        <f t="shared" si="224"/>
        <v>0</v>
      </c>
      <c r="AG337" s="19">
        <f t="shared" si="224"/>
        <v>0</v>
      </c>
      <c r="AH337" s="19">
        <f t="shared" si="224"/>
        <v>0</v>
      </c>
      <c r="AI337" s="19">
        <f t="shared" si="224"/>
        <v>0</v>
      </c>
      <c r="AJ337" s="19">
        <f t="shared" si="224"/>
        <v>0</v>
      </c>
      <c r="AK337" s="19">
        <f t="shared" si="224"/>
        <v>0</v>
      </c>
      <c r="AL337" s="19">
        <f t="shared" si="224"/>
        <v>0</v>
      </c>
      <c r="AM337" s="19">
        <f t="shared" si="224"/>
        <v>0</v>
      </c>
    </row>
    <row r="338" spans="1:39" x14ac:dyDescent="0.25">
      <c r="A338" s="11" t="s">
        <v>118</v>
      </c>
      <c r="B338" s="5" t="str">
        <f t="shared" si="188"/>
        <v>No</v>
      </c>
      <c r="C338" s="12"/>
      <c r="D338" s="19">
        <f t="shared" ref="D338:AM338" si="225">C338-D456+D162+IF($B$182="Yes",D221,0)</f>
        <v>0</v>
      </c>
      <c r="E338" s="19">
        <f t="shared" si="225"/>
        <v>0</v>
      </c>
      <c r="F338" s="19">
        <f t="shared" si="225"/>
        <v>0</v>
      </c>
      <c r="G338" s="19">
        <f t="shared" si="225"/>
        <v>0</v>
      </c>
      <c r="H338" s="19">
        <f t="shared" si="225"/>
        <v>0</v>
      </c>
      <c r="I338" s="19">
        <f t="shared" si="225"/>
        <v>0</v>
      </c>
      <c r="J338" s="19">
        <f t="shared" si="225"/>
        <v>0</v>
      </c>
      <c r="K338" s="19">
        <f t="shared" si="225"/>
        <v>0</v>
      </c>
      <c r="L338" s="19">
        <f t="shared" si="225"/>
        <v>0</v>
      </c>
      <c r="M338" s="19">
        <f t="shared" si="225"/>
        <v>0</v>
      </c>
      <c r="N338" s="19">
        <f t="shared" si="225"/>
        <v>0</v>
      </c>
      <c r="O338" s="19">
        <f t="shared" si="225"/>
        <v>0</v>
      </c>
      <c r="P338" s="19">
        <f t="shared" si="225"/>
        <v>0</v>
      </c>
      <c r="Q338" s="19">
        <f t="shared" si="225"/>
        <v>0</v>
      </c>
      <c r="R338" s="19">
        <f t="shared" si="225"/>
        <v>0</v>
      </c>
      <c r="S338" s="19">
        <f t="shared" si="225"/>
        <v>0</v>
      </c>
      <c r="T338" s="19">
        <f t="shared" si="225"/>
        <v>0</v>
      </c>
      <c r="U338" s="19">
        <f t="shared" si="225"/>
        <v>0</v>
      </c>
      <c r="V338" s="19">
        <f t="shared" si="225"/>
        <v>0</v>
      </c>
      <c r="W338" s="19">
        <f t="shared" si="225"/>
        <v>0</v>
      </c>
      <c r="X338" s="19">
        <f t="shared" si="225"/>
        <v>0</v>
      </c>
      <c r="Y338" s="19">
        <f t="shared" si="225"/>
        <v>0</v>
      </c>
      <c r="Z338" s="19">
        <f t="shared" si="225"/>
        <v>0</v>
      </c>
      <c r="AA338" s="19">
        <f t="shared" si="225"/>
        <v>0</v>
      </c>
      <c r="AB338" s="19">
        <f t="shared" si="225"/>
        <v>0</v>
      </c>
      <c r="AC338" s="19">
        <f t="shared" si="225"/>
        <v>0</v>
      </c>
      <c r="AD338" s="19">
        <f t="shared" si="225"/>
        <v>0</v>
      </c>
      <c r="AE338" s="19">
        <f t="shared" si="225"/>
        <v>0</v>
      </c>
      <c r="AF338" s="19">
        <f t="shared" si="225"/>
        <v>0</v>
      </c>
      <c r="AG338" s="19">
        <f t="shared" si="225"/>
        <v>0</v>
      </c>
      <c r="AH338" s="19">
        <f t="shared" si="225"/>
        <v>0</v>
      </c>
      <c r="AI338" s="19">
        <f t="shared" si="225"/>
        <v>0</v>
      </c>
      <c r="AJ338" s="19">
        <f t="shared" si="225"/>
        <v>0</v>
      </c>
      <c r="AK338" s="19">
        <f t="shared" si="225"/>
        <v>0</v>
      </c>
      <c r="AL338" s="19">
        <f t="shared" si="225"/>
        <v>0</v>
      </c>
      <c r="AM338" s="19">
        <f t="shared" si="225"/>
        <v>0</v>
      </c>
    </row>
    <row r="339" spans="1:39" x14ac:dyDescent="0.25">
      <c r="A339" s="11" t="s">
        <v>119</v>
      </c>
      <c r="B339" s="5" t="str">
        <f t="shared" si="188"/>
        <v>Yes</v>
      </c>
      <c r="C339" s="12"/>
      <c r="D339" s="19">
        <f t="shared" ref="D339:AM339" si="226">C339-D457+D163+IF($B$182="Yes",D222,0)</f>
        <v>0</v>
      </c>
      <c r="E339" s="19">
        <f t="shared" si="226"/>
        <v>0</v>
      </c>
      <c r="F339" s="19">
        <f t="shared" si="226"/>
        <v>0</v>
      </c>
      <c r="G339" s="19">
        <f t="shared" si="226"/>
        <v>0</v>
      </c>
      <c r="H339" s="19">
        <f t="shared" si="226"/>
        <v>0</v>
      </c>
      <c r="I339" s="19">
        <f t="shared" si="226"/>
        <v>0</v>
      </c>
      <c r="J339" s="19">
        <f t="shared" si="226"/>
        <v>0</v>
      </c>
      <c r="K339" s="19">
        <f t="shared" si="226"/>
        <v>0</v>
      </c>
      <c r="L339" s="19">
        <f t="shared" si="226"/>
        <v>0</v>
      </c>
      <c r="M339" s="19">
        <f t="shared" si="226"/>
        <v>0</v>
      </c>
      <c r="N339" s="19">
        <f t="shared" si="226"/>
        <v>0</v>
      </c>
      <c r="O339" s="19">
        <f t="shared" si="226"/>
        <v>0</v>
      </c>
      <c r="P339" s="19">
        <f t="shared" si="226"/>
        <v>0</v>
      </c>
      <c r="Q339" s="19">
        <f t="shared" si="226"/>
        <v>0</v>
      </c>
      <c r="R339" s="19">
        <f t="shared" si="226"/>
        <v>0</v>
      </c>
      <c r="S339" s="19">
        <f t="shared" si="226"/>
        <v>0</v>
      </c>
      <c r="T339" s="19">
        <f t="shared" si="226"/>
        <v>0</v>
      </c>
      <c r="U339" s="19">
        <f t="shared" si="226"/>
        <v>0</v>
      </c>
      <c r="V339" s="19">
        <f t="shared" si="226"/>
        <v>0</v>
      </c>
      <c r="W339" s="19">
        <f t="shared" si="226"/>
        <v>33750</v>
      </c>
      <c r="X339" s="19">
        <f t="shared" si="226"/>
        <v>67500</v>
      </c>
      <c r="Y339" s="19">
        <f t="shared" si="226"/>
        <v>101250</v>
      </c>
      <c r="Z339" s="19">
        <f t="shared" si="226"/>
        <v>131250</v>
      </c>
      <c r="AA339" s="19">
        <f t="shared" si="226"/>
        <v>150265.80164757252</v>
      </c>
      <c r="AB339" s="19">
        <f t="shared" si="226"/>
        <v>169015.80164757252</v>
      </c>
      <c r="AC339" s="19">
        <f t="shared" si="226"/>
        <v>199015.80164757252</v>
      </c>
      <c r="AD339" s="19">
        <f t="shared" si="226"/>
        <v>232765.80164757252</v>
      </c>
      <c r="AE339" s="19">
        <f t="shared" si="226"/>
        <v>266515.80164757255</v>
      </c>
      <c r="AF339" s="19">
        <f t="shared" si="226"/>
        <v>300265.80164757255</v>
      </c>
      <c r="AG339" s="19">
        <f t="shared" si="226"/>
        <v>1329253.303534626</v>
      </c>
      <c r="AH339" s="19">
        <f t="shared" si="226"/>
        <v>1346160.2863660341</v>
      </c>
      <c r="AI339" s="19">
        <f t="shared" si="226"/>
        <v>1338067.2691974421</v>
      </c>
      <c r="AJ339" s="19">
        <f t="shared" si="226"/>
        <v>1329974.2520288501</v>
      </c>
      <c r="AK339" s="19">
        <f t="shared" si="226"/>
        <v>1321881.2348602582</v>
      </c>
      <c r="AL339" s="19">
        <f t="shared" si="226"/>
        <v>1313788.2176916662</v>
      </c>
      <c r="AM339" s="19">
        <f t="shared" si="226"/>
        <v>1305695.2005230743</v>
      </c>
    </row>
    <row r="340" spans="1:39" x14ac:dyDescent="0.25">
      <c r="A340" s="11" t="s">
        <v>120</v>
      </c>
      <c r="B340" s="5" t="str">
        <f t="shared" si="188"/>
        <v>Yes</v>
      </c>
      <c r="C340" s="12"/>
      <c r="D340" s="19">
        <f t="shared" ref="D340:AM340" si="227">C340-D458+D164+IF($B$182="Yes",D223,0)</f>
        <v>0</v>
      </c>
      <c r="E340" s="19">
        <f t="shared" si="227"/>
        <v>0</v>
      </c>
      <c r="F340" s="19">
        <f t="shared" si="227"/>
        <v>0</v>
      </c>
      <c r="G340" s="19">
        <f t="shared" si="227"/>
        <v>0</v>
      </c>
      <c r="H340" s="19">
        <f t="shared" si="227"/>
        <v>0</v>
      </c>
      <c r="I340" s="19">
        <f t="shared" si="227"/>
        <v>0</v>
      </c>
      <c r="J340" s="19">
        <f t="shared" si="227"/>
        <v>0</v>
      </c>
      <c r="K340" s="19">
        <f t="shared" si="227"/>
        <v>466934.66759243264</v>
      </c>
      <c r="L340" s="19">
        <f t="shared" si="227"/>
        <v>536415.75584353344</v>
      </c>
      <c r="M340" s="19">
        <f t="shared" si="227"/>
        <v>530896.84409463417</v>
      </c>
      <c r="N340" s="19">
        <f t="shared" si="227"/>
        <v>525377.93234573491</v>
      </c>
      <c r="O340" s="19">
        <f t="shared" si="227"/>
        <v>519859.02059683565</v>
      </c>
      <c r="P340" s="19">
        <f t="shared" si="227"/>
        <v>514340.10884793638</v>
      </c>
      <c r="Q340" s="19">
        <f t="shared" si="227"/>
        <v>508821.19709903712</v>
      </c>
      <c r="R340" s="19">
        <f t="shared" si="227"/>
        <v>503302.28535013786</v>
      </c>
      <c r="S340" s="19">
        <f t="shared" si="227"/>
        <v>497783.37360123859</v>
      </c>
      <c r="T340" s="19">
        <f t="shared" si="227"/>
        <v>492264.46185233933</v>
      </c>
      <c r="U340" s="19">
        <f t="shared" si="227"/>
        <v>486745.55010344007</v>
      </c>
      <c r="V340" s="19">
        <f t="shared" si="227"/>
        <v>481226.6383545408</v>
      </c>
      <c r="W340" s="19">
        <f t="shared" si="227"/>
        <v>475707.72660564154</v>
      </c>
      <c r="X340" s="19">
        <f t="shared" si="227"/>
        <v>470188.81485674228</v>
      </c>
      <c r="Y340" s="19">
        <f t="shared" si="227"/>
        <v>464669.90310784301</v>
      </c>
      <c r="Z340" s="19">
        <f t="shared" si="227"/>
        <v>459150.99135894375</v>
      </c>
      <c r="AA340" s="19">
        <f t="shared" si="227"/>
        <v>453632.07961004449</v>
      </c>
      <c r="AB340" s="19">
        <f t="shared" si="227"/>
        <v>448113.16786114522</v>
      </c>
      <c r="AC340" s="19">
        <f t="shared" si="227"/>
        <v>442594.25611224596</v>
      </c>
      <c r="AD340" s="19">
        <f t="shared" si="227"/>
        <v>437075.3443633467</v>
      </c>
      <c r="AE340" s="19">
        <f t="shared" si="227"/>
        <v>431556.43261444743</v>
      </c>
      <c r="AF340" s="19">
        <f t="shared" si="227"/>
        <v>426037.52086554817</v>
      </c>
      <c r="AG340" s="19">
        <f t="shared" si="227"/>
        <v>420518.60911664891</v>
      </c>
      <c r="AH340" s="19">
        <f t="shared" si="227"/>
        <v>414999.69736774964</v>
      </c>
      <c r="AI340" s="19">
        <f t="shared" si="227"/>
        <v>409480.78561885038</v>
      </c>
      <c r="AJ340" s="19">
        <f t="shared" si="227"/>
        <v>403961.87386995112</v>
      </c>
      <c r="AK340" s="19">
        <f t="shared" si="227"/>
        <v>398442.96212105185</v>
      </c>
      <c r="AL340" s="19">
        <f t="shared" si="227"/>
        <v>392924.05037215259</v>
      </c>
      <c r="AM340" s="19">
        <f t="shared" si="227"/>
        <v>387405.13862325333</v>
      </c>
    </row>
    <row r="341" spans="1:39" x14ac:dyDescent="0.25">
      <c r="A341" s="11" t="s">
        <v>121</v>
      </c>
      <c r="B341" s="5" t="str">
        <f t="shared" si="188"/>
        <v>No</v>
      </c>
      <c r="C341" s="12"/>
      <c r="D341" s="19">
        <f t="shared" ref="D341:AM341" si="228">C341-D459+D165+IF($B$182="Yes",D224,0)</f>
        <v>0</v>
      </c>
      <c r="E341" s="19">
        <f t="shared" si="228"/>
        <v>0</v>
      </c>
      <c r="F341" s="19">
        <f t="shared" si="228"/>
        <v>0</v>
      </c>
      <c r="G341" s="19">
        <f t="shared" si="228"/>
        <v>0</v>
      </c>
      <c r="H341" s="19">
        <f t="shared" si="228"/>
        <v>0</v>
      </c>
      <c r="I341" s="19">
        <f t="shared" si="228"/>
        <v>0</v>
      </c>
      <c r="J341" s="19">
        <f t="shared" si="228"/>
        <v>0</v>
      </c>
      <c r="K341" s="19">
        <f t="shared" si="228"/>
        <v>0</v>
      </c>
      <c r="L341" s="19">
        <f t="shared" si="228"/>
        <v>0</v>
      </c>
      <c r="M341" s="19">
        <f t="shared" si="228"/>
        <v>0</v>
      </c>
      <c r="N341" s="19">
        <f t="shared" si="228"/>
        <v>0</v>
      </c>
      <c r="O341" s="19">
        <f t="shared" si="228"/>
        <v>0</v>
      </c>
      <c r="P341" s="19">
        <f t="shared" si="228"/>
        <v>0</v>
      </c>
      <c r="Q341" s="19">
        <f t="shared" si="228"/>
        <v>0</v>
      </c>
      <c r="R341" s="19">
        <f t="shared" si="228"/>
        <v>0</v>
      </c>
      <c r="S341" s="19">
        <f t="shared" si="228"/>
        <v>0</v>
      </c>
      <c r="T341" s="19">
        <f t="shared" si="228"/>
        <v>0</v>
      </c>
      <c r="U341" s="19">
        <f t="shared" si="228"/>
        <v>0</v>
      </c>
      <c r="V341" s="19">
        <f t="shared" si="228"/>
        <v>0</v>
      </c>
      <c r="W341" s="19">
        <f t="shared" si="228"/>
        <v>0</v>
      </c>
      <c r="X341" s="19">
        <f t="shared" si="228"/>
        <v>0</v>
      </c>
      <c r="Y341" s="19">
        <f t="shared" si="228"/>
        <v>0</v>
      </c>
      <c r="Z341" s="19">
        <f t="shared" si="228"/>
        <v>0</v>
      </c>
      <c r="AA341" s="19">
        <f t="shared" si="228"/>
        <v>0</v>
      </c>
      <c r="AB341" s="19">
        <f t="shared" si="228"/>
        <v>0</v>
      </c>
      <c r="AC341" s="19">
        <f t="shared" si="228"/>
        <v>0</v>
      </c>
      <c r="AD341" s="19">
        <f t="shared" si="228"/>
        <v>0</v>
      </c>
      <c r="AE341" s="19">
        <f t="shared" si="228"/>
        <v>0</v>
      </c>
      <c r="AF341" s="19">
        <f t="shared" si="228"/>
        <v>0</v>
      </c>
      <c r="AG341" s="19">
        <f t="shared" si="228"/>
        <v>0</v>
      </c>
      <c r="AH341" s="19">
        <f t="shared" si="228"/>
        <v>0</v>
      </c>
      <c r="AI341" s="19">
        <f t="shared" si="228"/>
        <v>0</v>
      </c>
      <c r="AJ341" s="19">
        <f t="shared" si="228"/>
        <v>0</v>
      </c>
      <c r="AK341" s="19">
        <f t="shared" si="228"/>
        <v>0</v>
      </c>
      <c r="AL341" s="19">
        <f t="shared" si="228"/>
        <v>0</v>
      </c>
      <c r="AM341" s="19">
        <f t="shared" si="228"/>
        <v>0</v>
      </c>
    </row>
    <row r="342" spans="1:39" x14ac:dyDescent="0.25">
      <c r="A342" s="11" t="s">
        <v>122</v>
      </c>
      <c r="B342" s="5" t="str">
        <f t="shared" si="188"/>
        <v>Yes</v>
      </c>
      <c r="C342" s="12"/>
      <c r="D342" s="19">
        <f t="shared" ref="D342:AM342" si="229">C342-D460+D166+IF($B$182="Yes",D225,0)</f>
        <v>0</v>
      </c>
      <c r="E342" s="19">
        <f t="shared" si="229"/>
        <v>0</v>
      </c>
      <c r="F342" s="19">
        <f t="shared" si="229"/>
        <v>0</v>
      </c>
      <c r="G342" s="19">
        <f t="shared" si="229"/>
        <v>0</v>
      </c>
      <c r="H342" s="19">
        <f t="shared" si="229"/>
        <v>0</v>
      </c>
      <c r="I342" s="19">
        <f t="shared" si="229"/>
        <v>0</v>
      </c>
      <c r="J342" s="19">
        <f t="shared" si="229"/>
        <v>0</v>
      </c>
      <c r="K342" s="19">
        <f t="shared" si="229"/>
        <v>0</v>
      </c>
      <c r="L342" s="19">
        <f t="shared" si="229"/>
        <v>0</v>
      </c>
      <c r="M342" s="19">
        <f t="shared" si="229"/>
        <v>0</v>
      </c>
      <c r="N342" s="19">
        <f t="shared" si="229"/>
        <v>0</v>
      </c>
      <c r="O342" s="19">
        <f t="shared" si="229"/>
        <v>0</v>
      </c>
      <c r="P342" s="19">
        <f t="shared" si="229"/>
        <v>0</v>
      </c>
      <c r="Q342" s="19">
        <f t="shared" si="229"/>
        <v>0</v>
      </c>
      <c r="R342" s="19">
        <f t="shared" si="229"/>
        <v>0</v>
      </c>
      <c r="S342" s="19">
        <f t="shared" si="229"/>
        <v>0</v>
      </c>
      <c r="T342" s="19">
        <f t="shared" si="229"/>
        <v>0</v>
      </c>
      <c r="U342" s="19">
        <f t="shared" si="229"/>
        <v>0</v>
      </c>
      <c r="V342" s="19">
        <f t="shared" si="229"/>
        <v>0</v>
      </c>
      <c r="W342" s="19">
        <f t="shared" si="229"/>
        <v>0</v>
      </c>
      <c r="X342" s="19">
        <f t="shared" si="229"/>
        <v>0</v>
      </c>
      <c r="Y342" s="19">
        <f t="shared" si="229"/>
        <v>0</v>
      </c>
      <c r="Z342" s="19">
        <f t="shared" si="229"/>
        <v>0</v>
      </c>
      <c r="AA342" s="19">
        <f t="shared" si="229"/>
        <v>0</v>
      </c>
      <c r="AB342" s="19">
        <f t="shared" si="229"/>
        <v>0</v>
      </c>
      <c r="AC342" s="19">
        <f t="shared" si="229"/>
        <v>0</v>
      </c>
      <c r="AD342" s="19">
        <f t="shared" si="229"/>
        <v>200000</v>
      </c>
      <c r="AE342" s="19">
        <f t="shared" si="229"/>
        <v>500000</v>
      </c>
      <c r="AF342" s="19">
        <f t="shared" si="229"/>
        <v>800000</v>
      </c>
      <c r="AG342" s="19">
        <f t="shared" si="229"/>
        <v>1000000</v>
      </c>
      <c r="AH342" s="19">
        <f t="shared" si="229"/>
        <v>1000000</v>
      </c>
      <c r="AI342" s="19">
        <f t="shared" si="229"/>
        <v>1000000</v>
      </c>
      <c r="AJ342" s="19">
        <f t="shared" si="229"/>
        <v>1000000</v>
      </c>
      <c r="AK342" s="19">
        <f t="shared" si="229"/>
        <v>2780300.0863515642</v>
      </c>
      <c r="AL342" s="19">
        <f t="shared" si="229"/>
        <v>2844032.5120269302</v>
      </c>
      <c r="AM342" s="19">
        <f t="shared" si="229"/>
        <v>2843122.9397369791</v>
      </c>
    </row>
    <row r="343" spans="1:39" x14ac:dyDescent="0.25">
      <c r="A343" s="11" t="s">
        <v>123</v>
      </c>
      <c r="B343" s="5" t="str">
        <f t="shared" si="188"/>
        <v>Yes</v>
      </c>
      <c r="C343" s="12"/>
      <c r="D343" s="19">
        <f t="shared" ref="D343:AM343" si="230">C343-D461+D167+IF($B$182="Yes",D226,0)</f>
        <v>0</v>
      </c>
      <c r="E343" s="19">
        <f t="shared" si="230"/>
        <v>0</v>
      </c>
      <c r="F343" s="19">
        <f t="shared" si="230"/>
        <v>0</v>
      </c>
      <c r="G343" s="19">
        <f t="shared" si="230"/>
        <v>0</v>
      </c>
      <c r="H343" s="19">
        <f t="shared" si="230"/>
        <v>0</v>
      </c>
      <c r="I343" s="19">
        <f t="shared" si="230"/>
        <v>0</v>
      </c>
      <c r="J343" s="19">
        <f t="shared" si="230"/>
        <v>0</v>
      </c>
      <c r="K343" s="19">
        <f t="shared" si="230"/>
        <v>0</v>
      </c>
      <c r="L343" s="19">
        <f t="shared" si="230"/>
        <v>0</v>
      </c>
      <c r="M343" s="19">
        <f t="shared" si="230"/>
        <v>0</v>
      </c>
      <c r="N343" s="19">
        <f t="shared" si="230"/>
        <v>0</v>
      </c>
      <c r="O343" s="19">
        <f t="shared" si="230"/>
        <v>0</v>
      </c>
      <c r="P343" s="19">
        <f t="shared" si="230"/>
        <v>0</v>
      </c>
      <c r="Q343" s="19">
        <f t="shared" si="230"/>
        <v>0</v>
      </c>
      <c r="R343" s="19">
        <f t="shared" si="230"/>
        <v>0</v>
      </c>
      <c r="S343" s="19">
        <f t="shared" si="230"/>
        <v>0</v>
      </c>
      <c r="T343" s="19">
        <f t="shared" si="230"/>
        <v>0</v>
      </c>
      <c r="U343" s="19">
        <f t="shared" si="230"/>
        <v>0</v>
      </c>
      <c r="V343" s="19">
        <f t="shared" si="230"/>
        <v>0</v>
      </c>
      <c r="W343" s="19">
        <f t="shared" si="230"/>
        <v>0</v>
      </c>
      <c r="X343" s="19">
        <f t="shared" si="230"/>
        <v>0</v>
      </c>
      <c r="Y343" s="19">
        <f t="shared" si="230"/>
        <v>0</v>
      </c>
      <c r="Z343" s="19">
        <f t="shared" si="230"/>
        <v>0</v>
      </c>
      <c r="AA343" s="19">
        <f t="shared" si="230"/>
        <v>0</v>
      </c>
      <c r="AB343" s="19">
        <f t="shared" si="230"/>
        <v>0</v>
      </c>
      <c r="AC343" s="19">
        <f t="shared" si="230"/>
        <v>0</v>
      </c>
      <c r="AD343" s="19">
        <f t="shared" si="230"/>
        <v>0</v>
      </c>
      <c r="AE343" s="19">
        <f t="shared" si="230"/>
        <v>0</v>
      </c>
      <c r="AF343" s="19">
        <f t="shared" si="230"/>
        <v>0</v>
      </c>
      <c r="AG343" s="19">
        <f t="shared" si="230"/>
        <v>0</v>
      </c>
      <c r="AH343" s="19">
        <f t="shared" si="230"/>
        <v>100000</v>
      </c>
      <c r="AI343" s="19">
        <f t="shared" si="230"/>
        <v>250000</v>
      </c>
      <c r="AJ343" s="19">
        <f t="shared" si="230"/>
        <v>400000</v>
      </c>
      <c r="AK343" s="19">
        <f t="shared" si="230"/>
        <v>1151233.6353016966</v>
      </c>
      <c r="AL343" s="19">
        <f t="shared" si="230"/>
        <v>1133037.1286373639</v>
      </c>
      <c r="AM343" s="19">
        <f t="shared" si="230"/>
        <v>1114840.6219730312</v>
      </c>
    </row>
    <row r="344" spans="1:39" x14ac:dyDescent="0.25">
      <c r="A344" s="11" t="s">
        <v>124</v>
      </c>
      <c r="B344" s="5" t="str">
        <f t="shared" si="188"/>
        <v>Yes</v>
      </c>
      <c r="C344" s="12"/>
      <c r="D344" s="19">
        <f t="shared" ref="D344:AM344" si="231">C344-D462+D168+IF($B$182="Yes",D227,0)</f>
        <v>0</v>
      </c>
      <c r="E344" s="19">
        <f t="shared" si="231"/>
        <v>0</v>
      </c>
      <c r="F344" s="19">
        <f t="shared" si="231"/>
        <v>0</v>
      </c>
      <c r="G344" s="19">
        <f t="shared" si="231"/>
        <v>0</v>
      </c>
      <c r="H344" s="19">
        <f t="shared" si="231"/>
        <v>0</v>
      </c>
      <c r="I344" s="19">
        <f t="shared" si="231"/>
        <v>0</v>
      </c>
      <c r="J344" s="19">
        <f t="shared" si="231"/>
        <v>0</v>
      </c>
      <c r="K344" s="19">
        <f t="shared" si="231"/>
        <v>0</v>
      </c>
      <c r="L344" s="19">
        <f t="shared" si="231"/>
        <v>0</v>
      </c>
      <c r="M344" s="19">
        <f t="shared" si="231"/>
        <v>0</v>
      </c>
      <c r="N344" s="19">
        <f t="shared" si="231"/>
        <v>0</v>
      </c>
      <c r="O344" s="19">
        <f t="shared" si="231"/>
        <v>0</v>
      </c>
      <c r="P344" s="19">
        <f t="shared" si="231"/>
        <v>0</v>
      </c>
      <c r="Q344" s="19">
        <f t="shared" si="231"/>
        <v>0</v>
      </c>
      <c r="R344" s="19">
        <f t="shared" si="231"/>
        <v>0</v>
      </c>
      <c r="S344" s="19">
        <f t="shared" si="231"/>
        <v>0</v>
      </c>
      <c r="T344" s="19">
        <f t="shared" si="231"/>
        <v>0</v>
      </c>
      <c r="U344" s="19">
        <f t="shared" si="231"/>
        <v>0</v>
      </c>
      <c r="V344" s="19">
        <f t="shared" si="231"/>
        <v>0</v>
      </c>
      <c r="W344" s="19">
        <f t="shared" si="231"/>
        <v>0</v>
      </c>
      <c r="X344" s="19">
        <f t="shared" si="231"/>
        <v>0</v>
      </c>
      <c r="Y344" s="19">
        <f t="shared" si="231"/>
        <v>0</v>
      </c>
      <c r="Z344" s="19">
        <f t="shared" si="231"/>
        <v>0</v>
      </c>
      <c r="AA344" s="19">
        <f t="shared" si="231"/>
        <v>0</v>
      </c>
      <c r="AB344" s="19">
        <f t="shared" si="231"/>
        <v>0</v>
      </c>
      <c r="AC344" s="19">
        <f t="shared" si="231"/>
        <v>0</v>
      </c>
      <c r="AD344" s="19">
        <f t="shared" si="231"/>
        <v>0</v>
      </c>
      <c r="AE344" s="19">
        <f t="shared" si="231"/>
        <v>0</v>
      </c>
      <c r="AF344" s="19">
        <f t="shared" si="231"/>
        <v>0</v>
      </c>
      <c r="AG344" s="19">
        <f t="shared" si="231"/>
        <v>0</v>
      </c>
      <c r="AH344" s="19">
        <f t="shared" si="231"/>
        <v>0</v>
      </c>
      <c r="AI344" s="19">
        <f t="shared" si="231"/>
        <v>0</v>
      </c>
      <c r="AJ344" s="19">
        <f t="shared" si="231"/>
        <v>0</v>
      </c>
      <c r="AK344" s="19">
        <f t="shared" si="231"/>
        <v>0</v>
      </c>
      <c r="AL344" s="19">
        <f t="shared" si="231"/>
        <v>0</v>
      </c>
      <c r="AM344" s="19">
        <f t="shared" si="231"/>
        <v>0</v>
      </c>
    </row>
    <row r="345" spans="1:39" x14ac:dyDescent="0.25">
      <c r="A345" s="11" t="s">
        <v>125</v>
      </c>
      <c r="B345" s="5" t="str">
        <f t="shared" si="188"/>
        <v>Yes</v>
      </c>
      <c r="C345" s="12"/>
      <c r="D345" s="19">
        <f t="shared" ref="D345:AM345" si="232">C345-D463+D169+IF($B$182="Yes",D228,0)</f>
        <v>0</v>
      </c>
      <c r="E345" s="19">
        <f t="shared" si="232"/>
        <v>0</v>
      </c>
      <c r="F345" s="19">
        <f t="shared" si="232"/>
        <v>0</v>
      </c>
      <c r="G345" s="19">
        <f t="shared" si="232"/>
        <v>0</v>
      </c>
      <c r="H345" s="19">
        <f t="shared" si="232"/>
        <v>0</v>
      </c>
      <c r="I345" s="19">
        <f t="shared" si="232"/>
        <v>0</v>
      </c>
      <c r="J345" s="19">
        <f t="shared" si="232"/>
        <v>0</v>
      </c>
      <c r="K345" s="19">
        <f t="shared" si="232"/>
        <v>0</v>
      </c>
      <c r="L345" s="19">
        <f t="shared" si="232"/>
        <v>0</v>
      </c>
      <c r="M345" s="19">
        <f t="shared" si="232"/>
        <v>0</v>
      </c>
      <c r="N345" s="19">
        <f t="shared" si="232"/>
        <v>0</v>
      </c>
      <c r="O345" s="19">
        <f t="shared" si="232"/>
        <v>0</v>
      </c>
      <c r="P345" s="19">
        <f t="shared" si="232"/>
        <v>0</v>
      </c>
      <c r="Q345" s="19">
        <f t="shared" si="232"/>
        <v>0</v>
      </c>
      <c r="R345" s="19">
        <f t="shared" si="232"/>
        <v>0</v>
      </c>
      <c r="S345" s="19">
        <f t="shared" si="232"/>
        <v>0</v>
      </c>
      <c r="T345" s="19">
        <f t="shared" si="232"/>
        <v>0</v>
      </c>
      <c r="U345" s="19">
        <f t="shared" si="232"/>
        <v>0</v>
      </c>
      <c r="V345" s="19">
        <f t="shared" si="232"/>
        <v>0</v>
      </c>
      <c r="W345" s="19">
        <f t="shared" si="232"/>
        <v>0</v>
      </c>
      <c r="X345" s="19">
        <f t="shared" si="232"/>
        <v>0</v>
      </c>
      <c r="Y345" s="19">
        <f t="shared" si="232"/>
        <v>0</v>
      </c>
      <c r="Z345" s="19">
        <f t="shared" si="232"/>
        <v>0</v>
      </c>
      <c r="AA345" s="19">
        <f t="shared" si="232"/>
        <v>0</v>
      </c>
      <c r="AB345" s="19">
        <f t="shared" si="232"/>
        <v>0</v>
      </c>
      <c r="AC345" s="19">
        <f t="shared" si="232"/>
        <v>0</v>
      </c>
      <c r="AD345" s="19">
        <f t="shared" si="232"/>
        <v>0</v>
      </c>
      <c r="AE345" s="19">
        <f t="shared" si="232"/>
        <v>0</v>
      </c>
      <c r="AF345" s="19">
        <f t="shared" si="232"/>
        <v>0</v>
      </c>
      <c r="AG345" s="19">
        <f t="shared" si="232"/>
        <v>0</v>
      </c>
      <c r="AH345" s="19">
        <f t="shared" si="232"/>
        <v>0</v>
      </c>
      <c r="AI345" s="19">
        <f t="shared" si="232"/>
        <v>50000</v>
      </c>
      <c r="AJ345" s="19">
        <f t="shared" si="232"/>
        <v>200000</v>
      </c>
      <c r="AK345" s="19">
        <f t="shared" si="232"/>
        <v>903927.7255033165</v>
      </c>
      <c r="AL345" s="19">
        <f t="shared" si="232"/>
        <v>889299.28720464662</v>
      </c>
      <c r="AM345" s="19">
        <f t="shared" si="232"/>
        <v>874670.84890597675</v>
      </c>
    </row>
    <row r="346" spans="1:39" x14ac:dyDescent="0.25">
      <c r="A346" s="11" t="s">
        <v>126</v>
      </c>
      <c r="B346" s="5" t="str">
        <f t="shared" si="188"/>
        <v>Yes</v>
      </c>
      <c r="C346" s="12"/>
      <c r="D346" s="19">
        <f t="shared" ref="D346:AM346" si="233">C346-D464+D170+IF($B$182="Yes",D229,0)</f>
        <v>0</v>
      </c>
      <c r="E346" s="19">
        <f t="shared" si="233"/>
        <v>0</v>
      </c>
      <c r="F346" s="19">
        <f t="shared" si="233"/>
        <v>0</v>
      </c>
      <c r="G346" s="19">
        <f t="shared" si="233"/>
        <v>0</v>
      </c>
      <c r="H346" s="19">
        <f t="shared" si="233"/>
        <v>0</v>
      </c>
      <c r="I346" s="19">
        <f t="shared" si="233"/>
        <v>0</v>
      </c>
      <c r="J346" s="19">
        <f t="shared" si="233"/>
        <v>0</v>
      </c>
      <c r="K346" s="19">
        <f t="shared" si="233"/>
        <v>0</v>
      </c>
      <c r="L346" s="19">
        <f t="shared" si="233"/>
        <v>0</v>
      </c>
      <c r="M346" s="19">
        <f t="shared" si="233"/>
        <v>0</v>
      </c>
      <c r="N346" s="19">
        <f t="shared" si="233"/>
        <v>0</v>
      </c>
      <c r="O346" s="19">
        <f t="shared" si="233"/>
        <v>0</v>
      </c>
      <c r="P346" s="19">
        <f t="shared" si="233"/>
        <v>0</v>
      </c>
      <c r="Q346" s="19">
        <f t="shared" si="233"/>
        <v>0</v>
      </c>
      <c r="R346" s="19">
        <f t="shared" si="233"/>
        <v>0</v>
      </c>
      <c r="S346" s="19">
        <f t="shared" si="233"/>
        <v>0</v>
      </c>
      <c r="T346" s="19">
        <f t="shared" si="233"/>
        <v>0</v>
      </c>
      <c r="U346" s="19">
        <f t="shared" si="233"/>
        <v>0</v>
      </c>
      <c r="V346" s="19">
        <f t="shared" si="233"/>
        <v>0</v>
      </c>
      <c r="W346" s="19">
        <f t="shared" si="233"/>
        <v>0</v>
      </c>
      <c r="X346" s="19">
        <f t="shared" si="233"/>
        <v>0</v>
      </c>
      <c r="Y346" s="19">
        <f t="shared" si="233"/>
        <v>0</v>
      </c>
      <c r="Z346" s="19">
        <f t="shared" si="233"/>
        <v>0</v>
      </c>
      <c r="AA346" s="19">
        <f t="shared" si="233"/>
        <v>0</v>
      </c>
      <c r="AB346" s="19">
        <f t="shared" si="233"/>
        <v>0</v>
      </c>
      <c r="AC346" s="19">
        <f t="shared" si="233"/>
        <v>0</v>
      </c>
      <c r="AD346" s="19">
        <f t="shared" si="233"/>
        <v>0</v>
      </c>
      <c r="AE346" s="19">
        <f t="shared" si="233"/>
        <v>0</v>
      </c>
      <c r="AF346" s="19">
        <f t="shared" si="233"/>
        <v>0</v>
      </c>
      <c r="AG346" s="19">
        <f t="shared" si="233"/>
        <v>0</v>
      </c>
      <c r="AH346" s="19">
        <f t="shared" si="233"/>
        <v>0</v>
      </c>
      <c r="AI346" s="19">
        <f t="shared" si="233"/>
        <v>0</v>
      </c>
      <c r="AJ346" s="19">
        <f t="shared" si="233"/>
        <v>0</v>
      </c>
      <c r="AK346" s="19">
        <f t="shared" si="233"/>
        <v>300000</v>
      </c>
      <c r="AL346" s="19">
        <f t="shared" si="233"/>
        <v>600000</v>
      </c>
      <c r="AM346" s="19">
        <f t="shared" si="233"/>
        <v>600000</v>
      </c>
    </row>
    <row r="347" spans="1:39" x14ac:dyDescent="0.25">
      <c r="A347" s="11" t="s">
        <v>127</v>
      </c>
      <c r="B347" s="5" t="str">
        <f t="shared" si="188"/>
        <v>No</v>
      </c>
      <c r="C347" s="12"/>
      <c r="D347" s="19">
        <f t="shared" ref="D347:AM347" si="234">C347-D465+D171+IF($B$182="Yes",D230,0)</f>
        <v>0</v>
      </c>
      <c r="E347" s="19">
        <f t="shared" si="234"/>
        <v>0</v>
      </c>
      <c r="F347" s="19">
        <f t="shared" si="234"/>
        <v>0</v>
      </c>
      <c r="G347" s="19">
        <f t="shared" si="234"/>
        <v>0</v>
      </c>
      <c r="H347" s="19">
        <f t="shared" si="234"/>
        <v>0</v>
      </c>
      <c r="I347" s="19">
        <f t="shared" si="234"/>
        <v>0</v>
      </c>
      <c r="J347" s="19">
        <f t="shared" si="234"/>
        <v>0</v>
      </c>
      <c r="K347" s="19">
        <f t="shared" si="234"/>
        <v>0</v>
      </c>
      <c r="L347" s="19">
        <f t="shared" si="234"/>
        <v>0</v>
      </c>
      <c r="M347" s="19">
        <f t="shared" si="234"/>
        <v>0</v>
      </c>
      <c r="N347" s="19">
        <f t="shared" si="234"/>
        <v>0</v>
      </c>
      <c r="O347" s="19">
        <f t="shared" si="234"/>
        <v>0</v>
      </c>
      <c r="P347" s="19">
        <f t="shared" si="234"/>
        <v>0</v>
      </c>
      <c r="Q347" s="19">
        <f t="shared" si="234"/>
        <v>0</v>
      </c>
      <c r="R347" s="19">
        <f t="shared" si="234"/>
        <v>0</v>
      </c>
      <c r="S347" s="19">
        <f t="shared" si="234"/>
        <v>0</v>
      </c>
      <c r="T347" s="19">
        <f t="shared" si="234"/>
        <v>0</v>
      </c>
      <c r="U347" s="19">
        <f t="shared" si="234"/>
        <v>0</v>
      </c>
      <c r="V347" s="19">
        <f t="shared" si="234"/>
        <v>0</v>
      </c>
      <c r="W347" s="19">
        <f t="shared" si="234"/>
        <v>0</v>
      </c>
      <c r="X347" s="19">
        <f t="shared" si="234"/>
        <v>0</v>
      </c>
      <c r="Y347" s="19">
        <f t="shared" si="234"/>
        <v>0</v>
      </c>
      <c r="Z347" s="19">
        <f t="shared" si="234"/>
        <v>0</v>
      </c>
      <c r="AA347" s="19">
        <f t="shared" si="234"/>
        <v>0</v>
      </c>
      <c r="AB347" s="19">
        <f t="shared" si="234"/>
        <v>0</v>
      </c>
      <c r="AC347" s="19">
        <f t="shared" si="234"/>
        <v>0</v>
      </c>
      <c r="AD347" s="19">
        <f t="shared" si="234"/>
        <v>0</v>
      </c>
      <c r="AE347" s="19">
        <f t="shared" si="234"/>
        <v>0</v>
      </c>
      <c r="AF347" s="19">
        <f t="shared" si="234"/>
        <v>0</v>
      </c>
      <c r="AG347" s="19">
        <f t="shared" si="234"/>
        <v>0</v>
      </c>
      <c r="AH347" s="19">
        <f t="shared" si="234"/>
        <v>0</v>
      </c>
      <c r="AI347" s="19">
        <f t="shared" si="234"/>
        <v>0</v>
      </c>
      <c r="AJ347" s="19">
        <f t="shared" si="234"/>
        <v>0</v>
      </c>
      <c r="AK347" s="19">
        <f t="shared" si="234"/>
        <v>0</v>
      </c>
      <c r="AL347" s="19">
        <f t="shared" si="234"/>
        <v>0</v>
      </c>
      <c r="AM347" s="19">
        <f t="shared" si="234"/>
        <v>0</v>
      </c>
    </row>
    <row r="348" spans="1:39" x14ac:dyDescent="0.25">
      <c r="A348" s="11" t="s">
        <v>128</v>
      </c>
      <c r="B348" s="5" t="str">
        <f t="shared" si="188"/>
        <v>No</v>
      </c>
      <c r="C348" s="12"/>
      <c r="D348" s="19">
        <f t="shared" ref="D348:AM348" si="235">C348-D466+D172+IF($B$182="Yes",D231,0)</f>
        <v>0</v>
      </c>
      <c r="E348" s="19">
        <f t="shared" si="235"/>
        <v>0</v>
      </c>
      <c r="F348" s="19">
        <f t="shared" si="235"/>
        <v>0</v>
      </c>
      <c r="G348" s="19">
        <f t="shared" si="235"/>
        <v>0</v>
      </c>
      <c r="H348" s="19">
        <f t="shared" si="235"/>
        <v>0</v>
      </c>
      <c r="I348" s="19">
        <f t="shared" si="235"/>
        <v>0</v>
      </c>
      <c r="J348" s="19">
        <f t="shared" si="235"/>
        <v>0</v>
      </c>
      <c r="K348" s="19">
        <f t="shared" si="235"/>
        <v>0</v>
      </c>
      <c r="L348" s="19">
        <f t="shared" si="235"/>
        <v>0</v>
      </c>
      <c r="M348" s="19">
        <f t="shared" si="235"/>
        <v>0</v>
      </c>
      <c r="N348" s="19">
        <f t="shared" si="235"/>
        <v>0</v>
      </c>
      <c r="O348" s="19">
        <f t="shared" si="235"/>
        <v>0</v>
      </c>
      <c r="P348" s="19">
        <f t="shared" si="235"/>
        <v>0</v>
      </c>
      <c r="Q348" s="19">
        <f t="shared" si="235"/>
        <v>0</v>
      </c>
      <c r="R348" s="19">
        <f t="shared" si="235"/>
        <v>0</v>
      </c>
      <c r="S348" s="19">
        <f t="shared" si="235"/>
        <v>0</v>
      </c>
      <c r="T348" s="19">
        <f t="shared" si="235"/>
        <v>0</v>
      </c>
      <c r="U348" s="19">
        <f t="shared" si="235"/>
        <v>0</v>
      </c>
      <c r="V348" s="19">
        <f t="shared" si="235"/>
        <v>0</v>
      </c>
      <c r="W348" s="19">
        <f t="shared" si="235"/>
        <v>0</v>
      </c>
      <c r="X348" s="19">
        <f t="shared" si="235"/>
        <v>0</v>
      </c>
      <c r="Y348" s="19">
        <f t="shared" si="235"/>
        <v>0</v>
      </c>
      <c r="Z348" s="19">
        <f t="shared" si="235"/>
        <v>0</v>
      </c>
      <c r="AA348" s="19">
        <f t="shared" si="235"/>
        <v>0</v>
      </c>
      <c r="AB348" s="19">
        <f t="shared" si="235"/>
        <v>0</v>
      </c>
      <c r="AC348" s="19">
        <f t="shared" si="235"/>
        <v>0</v>
      </c>
      <c r="AD348" s="19">
        <f t="shared" si="235"/>
        <v>0</v>
      </c>
      <c r="AE348" s="19">
        <f t="shared" si="235"/>
        <v>0</v>
      </c>
      <c r="AF348" s="19">
        <f t="shared" si="235"/>
        <v>0</v>
      </c>
      <c r="AG348" s="19">
        <f t="shared" si="235"/>
        <v>0</v>
      </c>
      <c r="AH348" s="19">
        <f t="shared" si="235"/>
        <v>0</v>
      </c>
      <c r="AI348" s="19">
        <f t="shared" si="235"/>
        <v>0</v>
      </c>
      <c r="AJ348" s="19">
        <f t="shared" si="235"/>
        <v>0</v>
      </c>
      <c r="AK348" s="19">
        <f t="shared" si="235"/>
        <v>0</v>
      </c>
      <c r="AL348" s="19">
        <f t="shared" si="235"/>
        <v>0</v>
      </c>
      <c r="AM348" s="19">
        <f t="shared" si="235"/>
        <v>0</v>
      </c>
    </row>
    <row r="349" spans="1:39" x14ac:dyDescent="0.25">
      <c r="A349" s="11" t="s">
        <v>129</v>
      </c>
      <c r="B349" s="5" t="str">
        <f t="shared" si="188"/>
        <v>No</v>
      </c>
      <c r="C349" s="12"/>
      <c r="D349" s="19">
        <f t="shared" ref="D349:AM349" si="236">C349-D467+D173+IF($B$182="Yes",D232,0)</f>
        <v>0</v>
      </c>
      <c r="E349" s="19">
        <f t="shared" si="236"/>
        <v>0</v>
      </c>
      <c r="F349" s="19">
        <f t="shared" si="236"/>
        <v>0</v>
      </c>
      <c r="G349" s="19">
        <f t="shared" si="236"/>
        <v>0</v>
      </c>
      <c r="H349" s="19">
        <f t="shared" si="236"/>
        <v>0</v>
      </c>
      <c r="I349" s="19">
        <f t="shared" si="236"/>
        <v>0</v>
      </c>
      <c r="J349" s="19">
        <f t="shared" si="236"/>
        <v>0</v>
      </c>
      <c r="K349" s="19">
        <f t="shared" si="236"/>
        <v>0</v>
      </c>
      <c r="L349" s="19">
        <f t="shared" si="236"/>
        <v>0</v>
      </c>
      <c r="M349" s="19">
        <f t="shared" si="236"/>
        <v>0</v>
      </c>
      <c r="N349" s="19">
        <f t="shared" si="236"/>
        <v>0</v>
      </c>
      <c r="O349" s="19">
        <f t="shared" si="236"/>
        <v>0</v>
      </c>
      <c r="P349" s="19">
        <f t="shared" si="236"/>
        <v>0</v>
      </c>
      <c r="Q349" s="19">
        <f t="shared" si="236"/>
        <v>0</v>
      </c>
      <c r="R349" s="19">
        <f t="shared" si="236"/>
        <v>0</v>
      </c>
      <c r="S349" s="19">
        <f t="shared" si="236"/>
        <v>0</v>
      </c>
      <c r="T349" s="19">
        <f t="shared" si="236"/>
        <v>0</v>
      </c>
      <c r="U349" s="19">
        <f t="shared" si="236"/>
        <v>0</v>
      </c>
      <c r="V349" s="19">
        <f t="shared" si="236"/>
        <v>0</v>
      </c>
      <c r="W349" s="19">
        <f t="shared" si="236"/>
        <v>0</v>
      </c>
      <c r="X349" s="19">
        <f t="shared" si="236"/>
        <v>0</v>
      </c>
      <c r="Y349" s="19">
        <f t="shared" si="236"/>
        <v>0</v>
      </c>
      <c r="Z349" s="19">
        <f t="shared" si="236"/>
        <v>0</v>
      </c>
      <c r="AA349" s="19">
        <f t="shared" si="236"/>
        <v>0</v>
      </c>
      <c r="AB349" s="19">
        <f t="shared" si="236"/>
        <v>0</v>
      </c>
      <c r="AC349" s="19">
        <f t="shared" si="236"/>
        <v>0</v>
      </c>
      <c r="AD349" s="19">
        <f t="shared" si="236"/>
        <v>0</v>
      </c>
      <c r="AE349" s="19">
        <f t="shared" si="236"/>
        <v>0</v>
      </c>
      <c r="AF349" s="19">
        <f t="shared" si="236"/>
        <v>0</v>
      </c>
      <c r="AG349" s="19">
        <f t="shared" si="236"/>
        <v>0</v>
      </c>
      <c r="AH349" s="19">
        <f t="shared" si="236"/>
        <v>0</v>
      </c>
      <c r="AI349" s="19">
        <f t="shared" si="236"/>
        <v>0</v>
      </c>
      <c r="AJ349" s="19">
        <f t="shared" si="236"/>
        <v>0</v>
      </c>
      <c r="AK349" s="19">
        <f t="shared" si="236"/>
        <v>0</v>
      </c>
      <c r="AL349" s="19">
        <f t="shared" si="236"/>
        <v>0</v>
      </c>
      <c r="AM349" s="19">
        <f t="shared" si="236"/>
        <v>0</v>
      </c>
    </row>
    <row r="350" spans="1:39" x14ac:dyDescent="0.25">
      <c r="A350" s="11" t="s">
        <v>130</v>
      </c>
      <c r="B350" s="5" t="str">
        <f t="shared" si="188"/>
        <v>Yes</v>
      </c>
      <c r="C350" s="12"/>
      <c r="D350" s="19">
        <f t="shared" ref="D350:AM350" si="237">C350-D468+D174+IF($B$182="Yes",D233,0)</f>
        <v>0</v>
      </c>
      <c r="E350" s="19">
        <f t="shared" si="237"/>
        <v>0</v>
      </c>
      <c r="F350" s="19">
        <f t="shared" si="237"/>
        <v>0</v>
      </c>
      <c r="G350" s="19">
        <f t="shared" si="237"/>
        <v>0</v>
      </c>
      <c r="H350" s="19">
        <f t="shared" si="237"/>
        <v>0</v>
      </c>
      <c r="I350" s="19">
        <f t="shared" si="237"/>
        <v>0</v>
      </c>
      <c r="J350" s="19">
        <f t="shared" si="237"/>
        <v>0</v>
      </c>
      <c r="K350" s="19">
        <f t="shared" si="237"/>
        <v>0</v>
      </c>
      <c r="L350" s="19">
        <f t="shared" si="237"/>
        <v>0</v>
      </c>
      <c r="M350" s="19">
        <f t="shared" si="237"/>
        <v>0</v>
      </c>
      <c r="N350" s="19">
        <f t="shared" si="237"/>
        <v>0</v>
      </c>
      <c r="O350" s="19">
        <f t="shared" si="237"/>
        <v>0</v>
      </c>
      <c r="P350" s="19">
        <f t="shared" si="237"/>
        <v>0</v>
      </c>
      <c r="Q350" s="19">
        <f t="shared" si="237"/>
        <v>0</v>
      </c>
      <c r="R350" s="19">
        <f t="shared" si="237"/>
        <v>0</v>
      </c>
      <c r="S350" s="19">
        <f t="shared" si="237"/>
        <v>0</v>
      </c>
      <c r="T350" s="19">
        <f t="shared" si="237"/>
        <v>0</v>
      </c>
      <c r="U350" s="19">
        <f t="shared" si="237"/>
        <v>0</v>
      </c>
      <c r="V350" s="19">
        <f t="shared" si="237"/>
        <v>0</v>
      </c>
      <c r="W350" s="19">
        <f t="shared" si="237"/>
        <v>0</v>
      </c>
      <c r="X350" s="19">
        <f t="shared" si="237"/>
        <v>0</v>
      </c>
      <c r="Y350" s="19">
        <f t="shared" si="237"/>
        <v>0</v>
      </c>
      <c r="Z350" s="19">
        <f t="shared" si="237"/>
        <v>0</v>
      </c>
      <c r="AA350" s="19">
        <f t="shared" si="237"/>
        <v>0</v>
      </c>
      <c r="AB350" s="19">
        <f t="shared" si="237"/>
        <v>0</v>
      </c>
      <c r="AC350" s="19">
        <f t="shared" si="237"/>
        <v>0</v>
      </c>
      <c r="AD350" s="19">
        <f t="shared" si="237"/>
        <v>0</v>
      </c>
      <c r="AE350" s="19">
        <f t="shared" si="237"/>
        <v>0</v>
      </c>
      <c r="AF350" s="19">
        <f t="shared" si="237"/>
        <v>700996.18494280195</v>
      </c>
      <c r="AG350" s="19">
        <f t="shared" si="237"/>
        <v>927388.8337362099</v>
      </c>
      <c r="AH350" s="19">
        <f t="shared" si="237"/>
        <v>919275.63132328389</v>
      </c>
      <c r="AI350" s="19">
        <f t="shared" si="237"/>
        <v>911162.42891035788</v>
      </c>
      <c r="AJ350" s="19">
        <f t="shared" si="237"/>
        <v>903049.22649743187</v>
      </c>
      <c r="AK350" s="19">
        <f t="shared" si="237"/>
        <v>894936.02408450586</v>
      </c>
      <c r="AL350" s="19">
        <f t="shared" si="237"/>
        <v>886822.82167157985</v>
      </c>
      <c r="AM350" s="19">
        <f t="shared" si="237"/>
        <v>878709.61925865384</v>
      </c>
    </row>
    <row r="351" spans="1:39" x14ac:dyDescent="0.25">
      <c r="A351" s="11" t="s">
        <v>131</v>
      </c>
      <c r="B351" s="5" t="str">
        <f t="shared" si="188"/>
        <v>No</v>
      </c>
      <c r="C351" s="12"/>
      <c r="D351" s="19">
        <f t="shared" ref="D351:AM351" si="238">C351-D469+D175+IF($B$182="Yes",D234,0)</f>
        <v>0</v>
      </c>
      <c r="E351" s="19">
        <f t="shared" si="238"/>
        <v>0</v>
      </c>
      <c r="F351" s="19">
        <f t="shared" si="238"/>
        <v>0</v>
      </c>
      <c r="G351" s="19">
        <f t="shared" si="238"/>
        <v>0</v>
      </c>
      <c r="H351" s="19">
        <f t="shared" si="238"/>
        <v>0</v>
      </c>
      <c r="I351" s="19">
        <f t="shared" si="238"/>
        <v>0</v>
      </c>
      <c r="J351" s="19">
        <f t="shared" si="238"/>
        <v>0</v>
      </c>
      <c r="K351" s="19">
        <f t="shared" si="238"/>
        <v>0</v>
      </c>
      <c r="L351" s="19">
        <f t="shared" si="238"/>
        <v>0</v>
      </c>
      <c r="M351" s="19">
        <f t="shared" si="238"/>
        <v>0</v>
      </c>
      <c r="N351" s="19">
        <f t="shared" si="238"/>
        <v>0</v>
      </c>
      <c r="O351" s="19">
        <f t="shared" si="238"/>
        <v>0</v>
      </c>
      <c r="P351" s="19">
        <f t="shared" si="238"/>
        <v>0</v>
      </c>
      <c r="Q351" s="19">
        <f t="shared" si="238"/>
        <v>0</v>
      </c>
      <c r="R351" s="19">
        <f t="shared" si="238"/>
        <v>0</v>
      </c>
      <c r="S351" s="19">
        <f t="shared" si="238"/>
        <v>0</v>
      </c>
      <c r="T351" s="19">
        <f t="shared" si="238"/>
        <v>0</v>
      </c>
      <c r="U351" s="19">
        <f t="shared" si="238"/>
        <v>0</v>
      </c>
      <c r="V351" s="19">
        <f t="shared" si="238"/>
        <v>0</v>
      </c>
      <c r="W351" s="19">
        <f t="shared" si="238"/>
        <v>0</v>
      </c>
      <c r="X351" s="19">
        <f t="shared" si="238"/>
        <v>0</v>
      </c>
      <c r="Y351" s="19">
        <f t="shared" si="238"/>
        <v>0</v>
      </c>
      <c r="Z351" s="19">
        <f t="shared" si="238"/>
        <v>0</v>
      </c>
      <c r="AA351" s="19">
        <f t="shared" si="238"/>
        <v>0</v>
      </c>
      <c r="AB351" s="19">
        <f t="shared" si="238"/>
        <v>0</v>
      </c>
      <c r="AC351" s="19">
        <f t="shared" si="238"/>
        <v>0</v>
      </c>
      <c r="AD351" s="19">
        <f t="shared" si="238"/>
        <v>0</v>
      </c>
      <c r="AE351" s="19">
        <f t="shared" si="238"/>
        <v>0</v>
      </c>
      <c r="AF351" s="19">
        <f t="shared" si="238"/>
        <v>0</v>
      </c>
      <c r="AG351" s="19">
        <f t="shared" si="238"/>
        <v>0</v>
      </c>
      <c r="AH351" s="19">
        <f t="shared" si="238"/>
        <v>0</v>
      </c>
      <c r="AI351" s="19">
        <f t="shared" si="238"/>
        <v>0</v>
      </c>
      <c r="AJ351" s="19">
        <f t="shared" si="238"/>
        <v>0</v>
      </c>
      <c r="AK351" s="19">
        <f t="shared" si="238"/>
        <v>0</v>
      </c>
      <c r="AL351" s="19">
        <f t="shared" si="238"/>
        <v>0</v>
      </c>
      <c r="AM351" s="19">
        <f t="shared" si="238"/>
        <v>0</v>
      </c>
    </row>
    <row r="352" spans="1:39" x14ac:dyDescent="0.25">
      <c r="A352" s="11" t="s">
        <v>132</v>
      </c>
      <c r="B352" s="5" t="str">
        <f t="shared" si="188"/>
        <v>No</v>
      </c>
      <c r="C352" s="12"/>
      <c r="D352" s="19">
        <f t="shared" ref="D352:AM352" si="239">C352-D470+D176+IF($B$182="Yes",D235,0)</f>
        <v>0</v>
      </c>
      <c r="E352" s="19">
        <f t="shared" si="239"/>
        <v>0</v>
      </c>
      <c r="F352" s="19">
        <f t="shared" si="239"/>
        <v>0</v>
      </c>
      <c r="G352" s="19">
        <f t="shared" si="239"/>
        <v>0</v>
      </c>
      <c r="H352" s="19">
        <f t="shared" si="239"/>
        <v>0</v>
      </c>
      <c r="I352" s="19">
        <f t="shared" si="239"/>
        <v>0</v>
      </c>
      <c r="J352" s="19">
        <f t="shared" si="239"/>
        <v>0</v>
      </c>
      <c r="K352" s="19">
        <f t="shared" si="239"/>
        <v>0</v>
      </c>
      <c r="L352" s="19">
        <f t="shared" si="239"/>
        <v>0</v>
      </c>
      <c r="M352" s="19">
        <f t="shared" si="239"/>
        <v>0</v>
      </c>
      <c r="N352" s="19">
        <f t="shared" si="239"/>
        <v>0</v>
      </c>
      <c r="O352" s="19">
        <f t="shared" si="239"/>
        <v>0</v>
      </c>
      <c r="P352" s="19">
        <f t="shared" si="239"/>
        <v>0</v>
      </c>
      <c r="Q352" s="19">
        <f t="shared" si="239"/>
        <v>0</v>
      </c>
      <c r="R352" s="19">
        <f t="shared" si="239"/>
        <v>0</v>
      </c>
      <c r="S352" s="19">
        <f t="shared" si="239"/>
        <v>0</v>
      </c>
      <c r="T352" s="19">
        <f t="shared" si="239"/>
        <v>0</v>
      </c>
      <c r="U352" s="19">
        <f t="shared" si="239"/>
        <v>0</v>
      </c>
      <c r="V352" s="19">
        <f t="shared" si="239"/>
        <v>0</v>
      </c>
      <c r="W352" s="19">
        <f t="shared" si="239"/>
        <v>0</v>
      </c>
      <c r="X352" s="19">
        <f t="shared" si="239"/>
        <v>0</v>
      </c>
      <c r="Y352" s="19">
        <f t="shared" si="239"/>
        <v>0</v>
      </c>
      <c r="Z352" s="19">
        <f t="shared" si="239"/>
        <v>0</v>
      </c>
      <c r="AA352" s="19">
        <f t="shared" si="239"/>
        <v>0</v>
      </c>
      <c r="AB352" s="19">
        <f t="shared" si="239"/>
        <v>0</v>
      </c>
      <c r="AC352" s="19">
        <f t="shared" si="239"/>
        <v>0</v>
      </c>
      <c r="AD352" s="19">
        <f t="shared" si="239"/>
        <v>0</v>
      </c>
      <c r="AE352" s="19">
        <f t="shared" si="239"/>
        <v>0</v>
      </c>
      <c r="AF352" s="19">
        <f t="shared" si="239"/>
        <v>0</v>
      </c>
      <c r="AG352" s="19">
        <f t="shared" si="239"/>
        <v>0</v>
      </c>
      <c r="AH352" s="19">
        <f t="shared" si="239"/>
        <v>0</v>
      </c>
      <c r="AI352" s="19">
        <f t="shared" si="239"/>
        <v>0</v>
      </c>
      <c r="AJ352" s="19">
        <f t="shared" si="239"/>
        <v>0</v>
      </c>
      <c r="AK352" s="19">
        <f t="shared" si="239"/>
        <v>0</v>
      </c>
      <c r="AL352" s="19">
        <f t="shared" si="239"/>
        <v>0</v>
      </c>
      <c r="AM352" s="19">
        <f t="shared" si="239"/>
        <v>0</v>
      </c>
    </row>
    <row r="353" spans="1:39" x14ac:dyDescent="0.25">
      <c r="A353" s="11" t="s">
        <v>133</v>
      </c>
      <c r="B353" s="5" t="str">
        <f t="shared" si="188"/>
        <v>No</v>
      </c>
      <c r="C353" s="12"/>
      <c r="D353" s="19">
        <f t="shared" ref="D353:AM353" si="240">C353-D471+D177+IF($B$182="Yes",D236,0)</f>
        <v>0</v>
      </c>
      <c r="E353" s="19">
        <f t="shared" si="240"/>
        <v>0</v>
      </c>
      <c r="F353" s="19">
        <f t="shared" si="240"/>
        <v>0</v>
      </c>
      <c r="G353" s="19">
        <f t="shared" si="240"/>
        <v>0</v>
      </c>
      <c r="H353" s="19">
        <f t="shared" si="240"/>
        <v>0</v>
      </c>
      <c r="I353" s="19">
        <f t="shared" si="240"/>
        <v>0</v>
      </c>
      <c r="J353" s="19">
        <f t="shared" si="240"/>
        <v>0</v>
      </c>
      <c r="K353" s="19">
        <f t="shared" si="240"/>
        <v>0</v>
      </c>
      <c r="L353" s="19">
        <f t="shared" si="240"/>
        <v>0</v>
      </c>
      <c r="M353" s="19">
        <f t="shared" si="240"/>
        <v>0</v>
      </c>
      <c r="N353" s="19">
        <f t="shared" si="240"/>
        <v>0</v>
      </c>
      <c r="O353" s="19">
        <f t="shared" si="240"/>
        <v>0</v>
      </c>
      <c r="P353" s="19">
        <f t="shared" si="240"/>
        <v>0</v>
      </c>
      <c r="Q353" s="19">
        <f t="shared" si="240"/>
        <v>0</v>
      </c>
      <c r="R353" s="19">
        <f t="shared" si="240"/>
        <v>0</v>
      </c>
      <c r="S353" s="19">
        <f t="shared" si="240"/>
        <v>0</v>
      </c>
      <c r="T353" s="19">
        <f t="shared" si="240"/>
        <v>0</v>
      </c>
      <c r="U353" s="19">
        <f t="shared" si="240"/>
        <v>0</v>
      </c>
      <c r="V353" s="19">
        <f t="shared" si="240"/>
        <v>0</v>
      </c>
      <c r="W353" s="19">
        <f t="shared" si="240"/>
        <v>0</v>
      </c>
      <c r="X353" s="19">
        <f t="shared" si="240"/>
        <v>0</v>
      </c>
      <c r="Y353" s="19">
        <f t="shared" si="240"/>
        <v>0</v>
      </c>
      <c r="Z353" s="19">
        <f t="shared" si="240"/>
        <v>0</v>
      </c>
      <c r="AA353" s="19">
        <f t="shared" si="240"/>
        <v>0</v>
      </c>
      <c r="AB353" s="19">
        <f t="shared" si="240"/>
        <v>0</v>
      </c>
      <c r="AC353" s="19">
        <f t="shared" si="240"/>
        <v>0</v>
      </c>
      <c r="AD353" s="19">
        <f t="shared" si="240"/>
        <v>0</v>
      </c>
      <c r="AE353" s="19">
        <f t="shared" si="240"/>
        <v>0</v>
      </c>
      <c r="AF353" s="19">
        <f t="shared" si="240"/>
        <v>0</v>
      </c>
      <c r="AG353" s="19">
        <f t="shared" si="240"/>
        <v>0</v>
      </c>
      <c r="AH353" s="19">
        <f t="shared" si="240"/>
        <v>0</v>
      </c>
      <c r="AI353" s="19">
        <f t="shared" si="240"/>
        <v>0</v>
      </c>
      <c r="AJ353" s="19">
        <f t="shared" si="240"/>
        <v>0</v>
      </c>
      <c r="AK353" s="19">
        <f t="shared" si="240"/>
        <v>0</v>
      </c>
      <c r="AL353" s="19">
        <f t="shared" si="240"/>
        <v>0</v>
      </c>
      <c r="AM353" s="19">
        <f t="shared" si="240"/>
        <v>0</v>
      </c>
    </row>
    <row r="354" spans="1:39" x14ac:dyDescent="0.25">
      <c r="A354" s="11" t="s">
        <v>134</v>
      </c>
      <c r="B354" s="5" t="str">
        <f t="shared" si="188"/>
        <v>Yes</v>
      </c>
      <c r="C354" s="12"/>
      <c r="D354" s="19">
        <f t="shared" ref="D354:AM354" si="241">C354-D472+D178+IF($B$182="Yes",D237,0)</f>
        <v>0</v>
      </c>
      <c r="E354" s="19">
        <f t="shared" si="241"/>
        <v>0</v>
      </c>
      <c r="F354" s="19">
        <f t="shared" si="241"/>
        <v>0</v>
      </c>
      <c r="G354" s="19">
        <f t="shared" si="241"/>
        <v>0</v>
      </c>
      <c r="H354" s="19">
        <f t="shared" si="241"/>
        <v>0</v>
      </c>
      <c r="I354" s="19">
        <f t="shared" si="241"/>
        <v>0</v>
      </c>
      <c r="J354" s="19">
        <f t="shared" si="241"/>
        <v>0</v>
      </c>
      <c r="K354" s="19">
        <f t="shared" si="241"/>
        <v>0</v>
      </c>
      <c r="L354" s="19">
        <f t="shared" si="241"/>
        <v>0</v>
      </c>
      <c r="M354" s="19">
        <f t="shared" si="241"/>
        <v>0</v>
      </c>
      <c r="N354" s="19">
        <f t="shared" si="241"/>
        <v>0</v>
      </c>
      <c r="O354" s="19">
        <f t="shared" si="241"/>
        <v>0</v>
      </c>
      <c r="P354" s="19">
        <f t="shared" si="241"/>
        <v>0</v>
      </c>
      <c r="Q354" s="19">
        <f t="shared" si="241"/>
        <v>0</v>
      </c>
      <c r="R354" s="19">
        <f t="shared" si="241"/>
        <v>0</v>
      </c>
      <c r="S354" s="19">
        <f t="shared" si="241"/>
        <v>0</v>
      </c>
      <c r="T354" s="19">
        <f t="shared" si="241"/>
        <v>0</v>
      </c>
      <c r="U354" s="19">
        <f t="shared" si="241"/>
        <v>0</v>
      </c>
      <c r="V354" s="19">
        <f t="shared" si="241"/>
        <v>0</v>
      </c>
      <c r="W354" s="19">
        <f t="shared" si="241"/>
        <v>0</v>
      </c>
      <c r="X354" s="19">
        <f t="shared" si="241"/>
        <v>0</v>
      </c>
      <c r="Y354" s="19">
        <f t="shared" si="241"/>
        <v>0</v>
      </c>
      <c r="Z354" s="19">
        <f t="shared" si="241"/>
        <v>0</v>
      </c>
      <c r="AA354" s="19">
        <f t="shared" si="241"/>
        <v>0</v>
      </c>
      <c r="AB354" s="19">
        <f t="shared" si="241"/>
        <v>0</v>
      </c>
      <c r="AC354" s="19">
        <f t="shared" si="241"/>
        <v>0</v>
      </c>
      <c r="AD354" s="19">
        <f t="shared" si="241"/>
        <v>0</v>
      </c>
      <c r="AE354" s="19">
        <f t="shared" si="241"/>
        <v>0</v>
      </c>
      <c r="AF354" s="19">
        <f t="shared" si="241"/>
        <v>0</v>
      </c>
      <c r="AG354" s="19">
        <f t="shared" si="241"/>
        <v>0</v>
      </c>
      <c r="AH354" s="19">
        <f t="shared" si="241"/>
        <v>0</v>
      </c>
      <c r="AI354" s="19">
        <f t="shared" si="241"/>
        <v>0</v>
      </c>
      <c r="AJ354" s="19">
        <f t="shared" si="241"/>
        <v>0</v>
      </c>
      <c r="AK354" s="19">
        <f t="shared" si="241"/>
        <v>505959.73158934963</v>
      </c>
      <c r="AL354" s="19">
        <f t="shared" si="241"/>
        <v>594867.44804022252</v>
      </c>
      <c r="AM354" s="19">
        <f t="shared" si="241"/>
        <v>682261.44110763841</v>
      </c>
    </row>
    <row r="355" spans="1:39" x14ac:dyDescent="0.25">
      <c r="C355" s="20">
        <f t="shared" ref="C355" si="242">SUM(C301:C354)</f>
        <v>0</v>
      </c>
      <c r="D355" s="20">
        <f t="shared" ref="D355" si="243">SUM(D301:D354)</f>
        <v>586546.19265245483</v>
      </c>
      <c r="E355" s="20">
        <f t="shared" ref="E355:O355" si="244">SUM(E301:E354)</f>
        <v>1057246.2277355376</v>
      </c>
      <c r="F355" s="20">
        <f t="shared" si="244"/>
        <v>1766593.1252670817</v>
      </c>
      <c r="G355" s="20">
        <f t="shared" si="244"/>
        <v>2670214.9507381311</v>
      </c>
      <c r="H355" s="20">
        <f t="shared" si="244"/>
        <v>3764781.3758470952</v>
      </c>
      <c r="I355" s="20">
        <f t="shared" si="244"/>
        <v>5077946.0168638583</v>
      </c>
      <c r="J355" s="20">
        <f t="shared" si="244"/>
        <v>6178479.9620541958</v>
      </c>
      <c r="K355" s="20">
        <f t="shared" si="244"/>
        <v>7664510.1327330181</v>
      </c>
      <c r="L355" s="20">
        <f t="shared" si="244"/>
        <v>10173690.034095792</v>
      </c>
      <c r="M355" s="20">
        <f t="shared" si="244"/>
        <v>11106287.96242119</v>
      </c>
      <c r="N355" s="20">
        <f t="shared" si="244"/>
        <v>11853428.700787289</v>
      </c>
      <c r="O355" s="20">
        <f t="shared" si="244"/>
        <v>12415125.717893044</v>
      </c>
      <c r="P355" s="20">
        <f t="shared" ref="P355" si="245">SUM(P301:P354)</f>
        <v>12703177.746770632</v>
      </c>
      <c r="Q355" s="20">
        <f t="shared" ref="Q355:AA355" si="246">SUM(Q301:Q354)</f>
        <v>12876399.377850883</v>
      </c>
      <c r="R355" s="20">
        <f t="shared" si="246"/>
        <v>13367176.302521348</v>
      </c>
      <c r="S355" s="20">
        <f t="shared" si="246"/>
        <v>14150534.771140028</v>
      </c>
      <c r="T355" s="20">
        <f t="shared" si="246"/>
        <v>14910842.201395206</v>
      </c>
      <c r="U355" s="20">
        <f t="shared" si="246"/>
        <v>15834628.889831681</v>
      </c>
      <c r="V355" s="20">
        <f t="shared" si="246"/>
        <v>16854629.947760813</v>
      </c>
      <c r="W355" s="20">
        <f t="shared" si="246"/>
        <v>17901305.002687074</v>
      </c>
      <c r="X355" s="20">
        <f t="shared" si="246"/>
        <v>18917462.527842883</v>
      </c>
      <c r="Y355" s="20">
        <f t="shared" si="246"/>
        <v>21108821.869537272</v>
      </c>
      <c r="Z355" s="20">
        <f t="shared" si="246"/>
        <v>21798246.794828191</v>
      </c>
      <c r="AA355" s="20">
        <f t="shared" si="246"/>
        <v>22245333.246247791</v>
      </c>
      <c r="AB355" s="20">
        <f t="shared" ref="AB355" si="247">SUM(AB301:AB354)</f>
        <v>22755614.897078149</v>
      </c>
      <c r="AC355" s="20">
        <f t="shared" ref="AC355:AM355" si="248">SUM(AC301:AC354)</f>
        <v>23370604.854578905</v>
      </c>
      <c r="AD355" s="20">
        <f t="shared" si="248"/>
        <v>24224460.289547589</v>
      </c>
      <c r="AE355" s="20">
        <f t="shared" si="248"/>
        <v>25186950.645550072</v>
      </c>
      <c r="AF355" s="20">
        <f t="shared" si="248"/>
        <v>26833427.636333022</v>
      </c>
      <c r="AG355" s="20">
        <f t="shared" si="248"/>
        <v>28935654.070321549</v>
      </c>
      <c r="AH355" s="20">
        <f t="shared" si="248"/>
        <v>29674884.873266142</v>
      </c>
      <c r="AI355" s="20">
        <f t="shared" si="248"/>
        <v>30417151.247623995</v>
      </c>
      <c r="AJ355" s="20">
        <f t="shared" si="248"/>
        <v>31520309.409840532</v>
      </c>
      <c r="AK355" s="20">
        <f t="shared" si="248"/>
        <v>36440643.903665297</v>
      </c>
      <c r="AL355" s="20">
        <f t="shared" si="248"/>
        <v>37277533.043581203</v>
      </c>
      <c r="AM355" s="20">
        <f t="shared" si="248"/>
        <v>37679759.390471205</v>
      </c>
    </row>
    <row r="356" spans="1:39" x14ac:dyDescent="0.25"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</row>
    <row r="358" spans="1:39" x14ac:dyDescent="0.25">
      <c r="A358" s="8" t="s">
        <v>144</v>
      </c>
      <c r="C358" s="5" t="str">
        <f t="shared" ref="C358:AB358" si="249">C$7</f>
        <v>Forecasted</v>
      </c>
      <c r="D358" s="5" t="str">
        <f t="shared" si="249"/>
        <v>Forecasted</v>
      </c>
      <c r="E358" s="5" t="str">
        <f t="shared" si="249"/>
        <v>Forecasted</v>
      </c>
      <c r="F358" s="5" t="str">
        <f t="shared" si="249"/>
        <v>Forecasted</v>
      </c>
      <c r="G358" s="5" t="str">
        <f t="shared" si="249"/>
        <v>Forecasted</v>
      </c>
      <c r="H358" s="5" t="str">
        <f t="shared" si="249"/>
        <v>Forecasted</v>
      </c>
      <c r="I358" s="5" t="str">
        <f t="shared" si="249"/>
        <v>Forecasted</v>
      </c>
      <c r="J358" s="5" t="str">
        <f t="shared" si="249"/>
        <v>Forecasted</v>
      </c>
      <c r="K358" s="5" t="str">
        <f t="shared" si="249"/>
        <v>Forecasted</v>
      </c>
      <c r="L358" s="5" t="str">
        <f t="shared" si="249"/>
        <v>Forecasted</v>
      </c>
      <c r="M358" s="5" t="str">
        <f t="shared" si="249"/>
        <v>Forecasted</v>
      </c>
      <c r="N358" s="5" t="str">
        <f t="shared" si="249"/>
        <v>Forecasted</v>
      </c>
      <c r="O358" s="5" t="str">
        <f t="shared" si="249"/>
        <v>Forecasted</v>
      </c>
      <c r="P358" s="5" t="str">
        <f t="shared" si="249"/>
        <v>Forecasted</v>
      </c>
      <c r="Q358" s="5" t="str">
        <f t="shared" si="249"/>
        <v>Forecasted</v>
      </c>
      <c r="R358" s="5" t="str">
        <f t="shared" si="249"/>
        <v>Forecasted</v>
      </c>
      <c r="S358" s="5" t="str">
        <f t="shared" si="249"/>
        <v>Forecasted</v>
      </c>
      <c r="T358" s="5" t="str">
        <f t="shared" si="249"/>
        <v>Forecasted</v>
      </c>
      <c r="U358" s="5" t="str">
        <f t="shared" si="249"/>
        <v>Forecasted</v>
      </c>
      <c r="V358" s="5" t="str">
        <f t="shared" si="249"/>
        <v>Forecasted</v>
      </c>
      <c r="W358" s="5" t="str">
        <f t="shared" si="249"/>
        <v>Forecasted</v>
      </c>
      <c r="X358" s="5" t="str">
        <f t="shared" si="249"/>
        <v>Forecasted</v>
      </c>
      <c r="Y358" s="5" t="str">
        <f t="shared" si="249"/>
        <v>Forecasted</v>
      </c>
      <c r="Z358" s="5" t="str">
        <f t="shared" si="249"/>
        <v>Forecasted</v>
      </c>
      <c r="AA358" s="5" t="str">
        <f t="shared" ref="AA358" si="250">AA$7</f>
        <v>Forecasted</v>
      </c>
      <c r="AB358" s="5" t="str">
        <f t="shared" si="249"/>
        <v>Forecasted</v>
      </c>
      <c r="AC358" s="5" t="str">
        <f t="shared" ref="AC358:AM358" si="251">AC$7</f>
        <v>Forecasted</v>
      </c>
      <c r="AD358" s="5" t="str">
        <f t="shared" si="251"/>
        <v>Forecasted</v>
      </c>
      <c r="AE358" s="5" t="str">
        <f t="shared" si="251"/>
        <v>Forecasted</v>
      </c>
      <c r="AF358" s="5" t="str">
        <f t="shared" si="251"/>
        <v>Forecasted</v>
      </c>
      <c r="AG358" s="5" t="str">
        <f t="shared" si="251"/>
        <v>Forecasted</v>
      </c>
      <c r="AH358" s="5" t="str">
        <f t="shared" si="251"/>
        <v>Forecasted</v>
      </c>
      <c r="AI358" s="5" t="str">
        <f t="shared" si="251"/>
        <v>Forecasted</v>
      </c>
      <c r="AJ358" s="5" t="str">
        <f t="shared" si="251"/>
        <v>Forecasted</v>
      </c>
      <c r="AK358" s="5" t="str">
        <f t="shared" si="251"/>
        <v>Forecasted</v>
      </c>
      <c r="AL358" s="5" t="str">
        <f t="shared" si="251"/>
        <v>Forecasted</v>
      </c>
      <c r="AM358" s="5" t="str">
        <f t="shared" si="251"/>
        <v>Forecasted</v>
      </c>
    </row>
    <row r="359" spans="1:39" x14ac:dyDescent="0.25">
      <c r="B359" s="9" t="s">
        <v>78</v>
      </c>
      <c r="C359" s="10">
        <f t="shared" ref="C359:AB359" si="252">C$8</f>
        <v>46387</v>
      </c>
      <c r="D359" s="10">
        <f t="shared" si="252"/>
        <v>46418</v>
      </c>
      <c r="E359" s="10">
        <f t="shared" si="252"/>
        <v>46446</v>
      </c>
      <c r="F359" s="10">
        <f t="shared" si="252"/>
        <v>46477</v>
      </c>
      <c r="G359" s="10">
        <f t="shared" si="252"/>
        <v>46507</v>
      </c>
      <c r="H359" s="10">
        <f t="shared" si="252"/>
        <v>46538</v>
      </c>
      <c r="I359" s="10">
        <f t="shared" si="252"/>
        <v>46568</v>
      </c>
      <c r="J359" s="10">
        <f t="shared" si="252"/>
        <v>46599</v>
      </c>
      <c r="K359" s="10">
        <f t="shared" si="252"/>
        <v>46630</v>
      </c>
      <c r="L359" s="10">
        <f t="shared" si="252"/>
        <v>46660</v>
      </c>
      <c r="M359" s="10">
        <f t="shared" si="252"/>
        <v>46691</v>
      </c>
      <c r="N359" s="10">
        <f t="shared" si="252"/>
        <v>46721</v>
      </c>
      <c r="O359" s="10">
        <f t="shared" si="252"/>
        <v>46752</v>
      </c>
      <c r="P359" s="10">
        <f t="shared" si="252"/>
        <v>46783</v>
      </c>
      <c r="Q359" s="10">
        <f t="shared" si="252"/>
        <v>46812</v>
      </c>
      <c r="R359" s="10">
        <f t="shared" si="252"/>
        <v>46843</v>
      </c>
      <c r="S359" s="10">
        <f t="shared" si="252"/>
        <v>46873</v>
      </c>
      <c r="T359" s="10">
        <f t="shared" si="252"/>
        <v>46904</v>
      </c>
      <c r="U359" s="10">
        <f t="shared" si="252"/>
        <v>46934</v>
      </c>
      <c r="V359" s="10">
        <f t="shared" si="252"/>
        <v>46965</v>
      </c>
      <c r="W359" s="10">
        <f t="shared" si="252"/>
        <v>46996</v>
      </c>
      <c r="X359" s="10">
        <f t="shared" si="252"/>
        <v>47026</v>
      </c>
      <c r="Y359" s="10">
        <f t="shared" si="252"/>
        <v>47057</v>
      </c>
      <c r="Z359" s="10">
        <f t="shared" si="252"/>
        <v>47087</v>
      </c>
      <c r="AA359" s="10">
        <f t="shared" ref="AA359" si="253">AA$8</f>
        <v>47118</v>
      </c>
      <c r="AB359" s="10">
        <f t="shared" si="252"/>
        <v>47149</v>
      </c>
      <c r="AC359" s="10">
        <f t="shared" ref="AC359:AM359" si="254">AC$8</f>
        <v>47177</v>
      </c>
      <c r="AD359" s="10">
        <f t="shared" si="254"/>
        <v>47208</v>
      </c>
      <c r="AE359" s="10">
        <f t="shared" si="254"/>
        <v>47238</v>
      </c>
      <c r="AF359" s="10">
        <f t="shared" si="254"/>
        <v>47269</v>
      </c>
      <c r="AG359" s="10">
        <f t="shared" si="254"/>
        <v>47299</v>
      </c>
      <c r="AH359" s="10">
        <f t="shared" si="254"/>
        <v>47330</v>
      </c>
      <c r="AI359" s="10">
        <f t="shared" si="254"/>
        <v>47361</v>
      </c>
      <c r="AJ359" s="10">
        <f t="shared" si="254"/>
        <v>47391</v>
      </c>
      <c r="AK359" s="10">
        <f t="shared" si="254"/>
        <v>47422</v>
      </c>
      <c r="AL359" s="10">
        <f t="shared" si="254"/>
        <v>47452</v>
      </c>
      <c r="AM359" s="10">
        <f t="shared" si="254"/>
        <v>47483</v>
      </c>
    </row>
    <row r="360" spans="1:39" x14ac:dyDescent="0.25">
      <c r="A360" s="11" t="s">
        <v>79</v>
      </c>
      <c r="B360" s="5" t="str">
        <f>B9</f>
        <v>No</v>
      </c>
      <c r="C360" s="21">
        <f>C242+C301</f>
        <v>0</v>
      </c>
      <c r="D360" s="21">
        <f t="shared" ref="D360:AM360" si="255">D242+D301</f>
        <v>0</v>
      </c>
      <c r="E360" s="21">
        <f t="shared" si="255"/>
        <v>0</v>
      </c>
      <c r="F360" s="21">
        <f t="shared" si="255"/>
        <v>0</v>
      </c>
      <c r="G360" s="21">
        <f t="shared" si="255"/>
        <v>0</v>
      </c>
      <c r="H360" s="21">
        <f t="shared" si="255"/>
        <v>0</v>
      </c>
      <c r="I360" s="21">
        <f t="shared" si="255"/>
        <v>0</v>
      </c>
      <c r="J360" s="21">
        <f t="shared" si="255"/>
        <v>0</v>
      </c>
      <c r="K360" s="21">
        <f t="shared" si="255"/>
        <v>0</v>
      </c>
      <c r="L360" s="21">
        <f t="shared" si="255"/>
        <v>0</v>
      </c>
      <c r="M360" s="21">
        <f t="shared" si="255"/>
        <v>0</v>
      </c>
      <c r="N360" s="21">
        <f t="shared" si="255"/>
        <v>0</v>
      </c>
      <c r="O360" s="21">
        <f t="shared" si="255"/>
        <v>0</v>
      </c>
      <c r="P360" s="21">
        <f t="shared" si="255"/>
        <v>0</v>
      </c>
      <c r="Q360" s="21">
        <f t="shared" si="255"/>
        <v>0</v>
      </c>
      <c r="R360" s="21">
        <f t="shared" si="255"/>
        <v>0</v>
      </c>
      <c r="S360" s="21">
        <f t="shared" si="255"/>
        <v>0</v>
      </c>
      <c r="T360" s="21">
        <f t="shared" si="255"/>
        <v>0</v>
      </c>
      <c r="U360" s="21">
        <f t="shared" si="255"/>
        <v>0</v>
      </c>
      <c r="V360" s="21">
        <f t="shared" si="255"/>
        <v>0</v>
      </c>
      <c r="W360" s="21">
        <f t="shared" si="255"/>
        <v>0</v>
      </c>
      <c r="X360" s="21">
        <f t="shared" si="255"/>
        <v>0</v>
      </c>
      <c r="Y360" s="21">
        <f t="shared" si="255"/>
        <v>0</v>
      </c>
      <c r="Z360" s="21">
        <f t="shared" si="255"/>
        <v>0</v>
      </c>
      <c r="AA360" s="21">
        <f t="shared" si="255"/>
        <v>0</v>
      </c>
      <c r="AB360" s="21">
        <f t="shared" si="255"/>
        <v>0</v>
      </c>
      <c r="AC360" s="21">
        <f t="shared" si="255"/>
        <v>0</v>
      </c>
      <c r="AD360" s="21">
        <f t="shared" si="255"/>
        <v>0</v>
      </c>
      <c r="AE360" s="21">
        <f t="shared" si="255"/>
        <v>0</v>
      </c>
      <c r="AF360" s="21">
        <f t="shared" si="255"/>
        <v>0</v>
      </c>
      <c r="AG360" s="21">
        <f t="shared" si="255"/>
        <v>0</v>
      </c>
      <c r="AH360" s="21">
        <f t="shared" si="255"/>
        <v>0</v>
      </c>
      <c r="AI360" s="21">
        <f t="shared" si="255"/>
        <v>0</v>
      </c>
      <c r="AJ360" s="21">
        <f t="shared" si="255"/>
        <v>0</v>
      </c>
      <c r="AK360" s="21">
        <f t="shared" si="255"/>
        <v>0</v>
      </c>
      <c r="AL360" s="21">
        <f t="shared" si="255"/>
        <v>0</v>
      </c>
      <c r="AM360" s="21">
        <f t="shared" si="255"/>
        <v>0</v>
      </c>
    </row>
    <row r="361" spans="1:39" x14ac:dyDescent="0.25">
      <c r="A361" s="11" t="s">
        <v>81</v>
      </c>
      <c r="B361" s="5" t="str">
        <f t="shared" ref="B361:B413" si="256">B10</f>
        <v>Yes</v>
      </c>
      <c r="C361" s="21">
        <f t="shared" ref="C361:AM361" si="257">C243+C302</f>
        <v>0</v>
      </c>
      <c r="D361" s="21">
        <f>D243+D302</f>
        <v>1151299.375</v>
      </c>
      <c r="E361" s="21">
        <f t="shared" si="257"/>
        <v>1990693.088745866</v>
      </c>
      <c r="F361" s="21">
        <f t="shared" si="257"/>
        <v>2905457.2720271414</v>
      </c>
      <c r="G361" s="21">
        <f>G243+G302</f>
        <v>4657690.3682759674</v>
      </c>
      <c r="H361" s="21">
        <f t="shared" si="257"/>
        <v>7174713.5294790808</v>
      </c>
      <c r="I361" s="21">
        <f t="shared" si="257"/>
        <v>9846548.7242884226</v>
      </c>
      <c r="J361" s="21">
        <f t="shared" si="257"/>
        <v>14048053.707437139</v>
      </c>
      <c r="K361" s="21">
        <f t="shared" si="257"/>
        <v>18235417.369825765</v>
      </c>
      <c r="L361" s="21">
        <f t="shared" si="257"/>
        <v>22435696.527844347</v>
      </c>
      <c r="M361" s="21">
        <f t="shared" si="257"/>
        <v>26625358.492545042</v>
      </c>
      <c r="N361" s="21">
        <f t="shared" si="257"/>
        <v>30646986.426776122</v>
      </c>
      <c r="O361" s="21">
        <f t="shared" si="257"/>
        <v>32996965.059765752</v>
      </c>
      <c r="P361" s="21">
        <f t="shared" si="257"/>
        <v>34035284.392744988</v>
      </c>
      <c r="Q361" s="21">
        <f t="shared" si="257"/>
        <v>34934908.579426914</v>
      </c>
      <c r="R361" s="21">
        <f t="shared" si="257"/>
        <v>35917911.035613105</v>
      </c>
      <c r="S361" s="21">
        <f t="shared" si="257"/>
        <v>37836329.680135623</v>
      </c>
      <c r="T361" s="21">
        <f t="shared" si="257"/>
        <v>40609355.666016132</v>
      </c>
      <c r="U361" s="21">
        <f t="shared" si="257"/>
        <v>43553209.14070148</v>
      </c>
      <c r="V361" s="21">
        <f t="shared" si="257"/>
        <v>48206460.162295111</v>
      </c>
      <c r="W361" s="21">
        <f t="shared" si="257"/>
        <v>52829477.960951924</v>
      </c>
      <c r="X361" s="21">
        <f t="shared" si="257"/>
        <v>57460685.459100537</v>
      </c>
      <c r="Y361" s="21">
        <f t="shared" si="257"/>
        <v>62080582.378529273</v>
      </c>
      <c r="Z361" s="21">
        <f t="shared" si="257"/>
        <v>66423800.083126694</v>
      </c>
      <c r="AA361" s="21">
        <f t="shared" si="257"/>
        <v>68958330.029570892</v>
      </c>
      <c r="AB361" s="21">
        <f t="shared" si="257"/>
        <v>70233802.194848165</v>
      </c>
      <c r="AC361" s="21">
        <f t="shared" si="257"/>
        <v>73638801.431153491</v>
      </c>
      <c r="AD361" s="21">
        <f t="shared" si="257"/>
        <v>77059127.449360296</v>
      </c>
      <c r="AE361" s="21">
        <f t="shared" si="257"/>
        <v>80470999.375002906</v>
      </c>
      <c r="AF361" s="21">
        <f t="shared" si="257"/>
        <v>83863809.08882232</v>
      </c>
      <c r="AG361" s="21">
        <f t="shared" si="257"/>
        <v>87271945.584543213</v>
      </c>
      <c r="AH361" s="21">
        <f t="shared" si="257"/>
        <v>90670906.759122655</v>
      </c>
      <c r="AI361" s="21">
        <f t="shared" si="257"/>
        <v>94051527.852811337</v>
      </c>
      <c r="AJ361" s="21">
        <f t="shared" si="257"/>
        <v>97446151.364049092</v>
      </c>
      <c r="AK361" s="21">
        <f t="shared" si="257"/>
        <v>100832259.35733657</v>
      </c>
      <c r="AL361" s="21">
        <f t="shared" si="257"/>
        <v>104200694.32138425</v>
      </c>
      <c r="AM361" s="21">
        <f t="shared" si="257"/>
        <v>107583131.70298102</v>
      </c>
    </row>
    <row r="362" spans="1:39" x14ac:dyDescent="0.25">
      <c r="A362" s="11" t="s">
        <v>83</v>
      </c>
      <c r="B362" s="5" t="str">
        <f t="shared" si="256"/>
        <v>No</v>
      </c>
      <c r="C362" s="21">
        <f t="shared" ref="C362:AM362" si="258">C244+C303</f>
        <v>0</v>
      </c>
      <c r="D362" s="21">
        <f t="shared" si="258"/>
        <v>0</v>
      </c>
      <c r="E362" s="21">
        <f t="shared" si="258"/>
        <v>0</v>
      </c>
      <c r="F362" s="21">
        <f t="shared" si="258"/>
        <v>0</v>
      </c>
      <c r="G362" s="21">
        <f t="shared" si="258"/>
        <v>0</v>
      </c>
      <c r="H362" s="21">
        <f t="shared" si="258"/>
        <v>0</v>
      </c>
      <c r="I362" s="21">
        <f t="shared" si="258"/>
        <v>0</v>
      </c>
      <c r="J362" s="21">
        <f t="shared" si="258"/>
        <v>0</v>
      </c>
      <c r="K362" s="21">
        <f t="shared" si="258"/>
        <v>0</v>
      </c>
      <c r="L362" s="21">
        <f t="shared" si="258"/>
        <v>0</v>
      </c>
      <c r="M362" s="21">
        <f t="shared" si="258"/>
        <v>0</v>
      </c>
      <c r="N362" s="21">
        <f t="shared" si="258"/>
        <v>0</v>
      </c>
      <c r="O362" s="21">
        <f t="shared" si="258"/>
        <v>0</v>
      </c>
      <c r="P362" s="21">
        <f t="shared" si="258"/>
        <v>0</v>
      </c>
      <c r="Q362" s="21">
        <f t="shared" si="258"/>
        <v>0</v>
      </c>
      <c r="R362" s="21">
        <f t="shared" si="258"/>
        <v>0</v>
      </c>
      <c r="S362" s="21">
        <f t="shared" si="258"/>
        <v>0</v>
      </c>
      <c r="T362" s="21">
        <f t="shared" si="258"/>
        <v>0</v>
      </c>
      <c r="U362" s="21">
        <f t="shared" si="258"/>
        <v>0</v>
      </c>
      <c r="V362" s="21">
        <f t="shared" si="258"/>
        <v>0</v>
      </c>
      <c r="W362" s="21">
        <f t="shared" si="258"/>
        <v>0</v>
      </c>
      <c r="X362" s="21">
        <f t="shared" si="258"/>
        <v>0</v>
      </c>
      <c r="Y362" s="21">
        <f t="shared" si="258"/>
        <v>0</v>
      </c>
      <c r="Z362" s="21">
        <f t="shared" si="258"/>
        <v>0</v>
      </c>
      <c r="AA362" s="21">
        <f t="shared" si="258"/>
        <v>0</v>
      </c>
      <c r="AB362" s="21">
        <f t="shared" si="258"/>
        <v>0</v>
      </c>
      <c r="AC362" s="21">
        <f t="shared" si="258"/>
        <v>0</v>
      </c>
      <c r="AD362" s="21">
        <f t="shared" si="258"/>
        <v>0</v>
      </c>
      <c r="AE362" s="21">
        <f t="shared" si="258"/>
        <v>0</v>
      </c>
      <c r="AF362" s="21">
        <f t="shared" si="258"/>
        <v>0</v>
      </c>
      <c r="AG362" s="21">
        <f t="shared" si="258"/>
        <v>0</v>
      </c>
      <c r="AH362" s="21">
        <f t="shared" si="258"/>
        <v>0</v>
      </c>
      <c r="AI362" s="21">
        <f t="shared" si="258"/>
        <v>0</v>
      </c>
      <c r="AJ362" s="21">
        <f t="shared" si="258"/>
        <v>0</v>
      </c>
      <c r="AK362" s="21">
        <f t="shared" si="258"/>
        <v>0</v>
      </c>
      <c r="AL362" s="21">
        <f t="shared" si="258"/>
        <v>0</v>
      </c>
      <c r="AM362" s="21">
        <f t="shared" si="258"/>
        <v>0</v>
      </c>
    </row>
    <row r="363" spans="1:39" x14ac:dyDescent="0.25">
      <c r="A363" s="11" t="s">
        <v>84</v>
      </c>
      <c r="B363" s="5" t="str">
        <f t="shared" si="256"/>
        <v>Yes</v>
      </c>
      <c r="C363" s="21">
        <f t="shared" ref="C363:AM363" si="259">C245+C304</f>
        <v>0</v>
      </c>
      <c r="D363" s="21">
        <f t="shared" si="259"/>
        <v>353317.60000000003</v>
      </c>
      <c r="E363" s="21">
        <f t="shared" si="259"/>
        <v>395344.85855195473</v>
      </c>
      <c r="F363" s="21">
        <f t="shared" si="259"/>
        <v>476021.14672770072</v>
      </c>
      <c r="G363" s="21">
        <f t="shared" si="259"/>
        <v>589202.7024162102</v>
      </c>
      <c r="H363" s="21">
        <f t="shared" si="259"/>
        <v>748346.79989490751</v>
      </c>
      <c r="I363" s="21">
        <f t="shared" si="259"/>
        <v>947380.09169552743</v>
      </c>
      <c r="J363" s="21">
        <f t="shared" si="259"/>
        <v>1178440.9868126935</v>
      </c>
      <c r="K363" s="21">
        <f t="shared" si="259"/>
        <v>1372755.7667594082</v>
      </c>
      <c r="L363" s="21">
        <f t="shared" si="259"/>
        <v>1561316.3725567544</v>
      </c>
      <c r="M363" s="21">
        <f t="shared" si="259"/>
        <v>1674582.7423327086</v>
      </c>
      <c r="N363" s="21">
        <f t="shared" si="259"/>
        <v>1750988.0215218395</v>
      </c>
      <c r="O363" s="21">
        <f t="shared" si="259"/>
        <v>1827764.4110512231</v>
      </c>
      <c r="P363" s="21">
        <f t="shared" si="259"/>
        <v>1901539.10125075</v>
      </c>
      <c r="Q363" s="21">
        <f t="shared" si="259"/>
        <v>1949689.4557010003</v>
      </c>
      <c r="R363" s="21">
        <f t="shared" si="259"/>
        <v>2043914.3075717865</v>
      </c>
      <c r="S363" s="21">
        <f t="shared" si="259"/>
        <v>2176735.0822645342</v>
      </c>
      <c r="T363" s="21">
        <f t="shared" si="259"/>
        <v>2364381.3304655678</v>
      </c>
      <c r="U363" s="21">
        <f t="shared" si="259"/>
        <v>2599450.937032959</v>
      </c>
      <c r="V363" s="21">
        <f t="shared" si="259"/>
        <v>2873307.7109674551</v>
      </c>
      <c r="W363" s="21">
        <f t="shared" si="259"/>
        <v>3103149.4416774241</v>
      </c>
      <c r="X363" s="21">
        <f t="shared" si="259"/>
        <v>3326651.7988828248</v>
      </c>
      <c r="Y363" s="21">
        <f t="shared" si="259"/>
        <v>3460175.4118625512</v>
      </c>
      <c r="Z363" s="21">
        <f t="shared" si="259"/>
        <v>3549570.562745322</v>
      </c>
      <c r="AA363" s="21">
        <f t="shared" si="259"/>
        <v>3639364.6404181514</v>
      </c>
      <c r="AB363" s="21">
        <f t="shared" si="259"/>
        <v>3734005.5107925064</v>
      </c>
      <c r="AC363" s="21">
        <f t="shared" si="259"/>
        <v>3885071.4311261429</v>
      </c>
      <c r="AD363" s="21">
        <f t="shared" si="259"/>
        <v>4036825.9188037249</v>
      </c>
      <c r="AE363" s="21">
        <f t="shared" si="259"/>
        <v>4188217.9276348907</v>
      </c>
      <c r="AF363" s="21">
        <f t="shared" si="259"/>
        <v>4338778.5645148447</v>
      </c>
      <c r="AG363" s="21">
        <f t="shared" si="259"/>
        <v>4490027.7687387448</v>
      </c>
      <c r="AH363" s="21">
        <f t="shared" si="259"/>
        <v>4640882.6158693377</v>
      </c>
      <c r="AI363" s="21">
        <f t="shared" si="259"/>
        <v>4790938.0067002848</v>
      </c>
      <c r="AJ363" s="21">
        <f t="shared" si="259"/>
        <v>4941623.4280740442</v>
      </c>
      <c r="AK363" s="21">
        <f t="shared" si="259"/>
        <v>5091943.6510513704</v>
      </c>
      <c r="AL363" s="21">
        <f t="shared" si="259"/>
        <v>5241493.8990697805</v>
      </c>
      <c r="AM363" s="21">
        <f t="shared" si="259"/>
        <v>5391674.1776310019</v>
      </c>
    </row>
    <row r="364" spans="1:39" x14ac:dyDescent="0.25">
      <c r="A364" s="11" t="s">
        <v>85</v>
      </c>
      <c r="B364" s="5" t="str">
        <f t="shared" si="256"/>
        <v>No</v>
      </c>
      <c r="C364" s="21">
        <f t="shared" ref="C364:AM364" si="260">C246+C305</f>
        <v>0</v>
      </c>
      <c r="D364" s="21">
        <f t="shared" si="260"/>
        <v>0</v>
      </c>
      <c r="E364" s="21">
        <f t="shared" si="260"/>
        <v>0</v>
      </c>
      <c r="F364" s="21">
        <f t="shared" si="260"/>
        <v>0</v>
      </c>
      <c r="G364" s="21">
        <f t="shared" si="260"/>
        <v>0</v>
      </c>
      <c r="H364" s="21">
        <f t="shared" si="260"/>
        <v>0</v>
      </c>
      <c r="I364" s="21">
        <f t="shared" si="260"/>
        <v>0</v>
      </c>
      <c r="J364" s="21">
        <f t="shared" si="260"/>
        <v>0</v>
      </c>
      <c r="K364" s="21">
        <f t="shared" si="260"/>
        <v>0</v>
      </c>
      <c r="L364" s="21">
        <f t="shared" si="260"/>
        <v>0</v>
      </c>
      <c r="M364" s="21">
        <f t="shared" si="260"/>
        <v>0</v>
      </c>
      <c r="N364" s="21">
        <f t="shared" si="260"/>
        <v>0</v>
      </c>
      <c r="O364" s="21">
        <f t="shared" si="260"/>
        <v>0</v>
      </c>
      <c r="P364" s="21">
        <f t="shared" si="260"/>
        <v>0</v>
      </c>
      <c r="Q364" s="21">
        <f t="shared" si="260"/>
        <v>0</v>
      </c>
      <c r="R364" s="21">
        <f t="shared" si="260"/>
        <v>0</v>
      </c>
      <c r="S364" s="21">
        <f t="shared" si="260"/>
        <v>0</v>
      </c>
      <c r="T364" s="21">
        <f t="shared" si="260"/>
        <v>0</v>
      </c>
      <c r="U364" s="21">
        <f t="shared" si="260"/>
        <v>0</v>
      </c>
      <c r="V364" s="21">
        <f t="shared" si="260"/>
        <v>0</v>
      </c>
      <c r="W364" s="21">
        <f t="shared" si="260"/>
        <v>0</v>
      </c>
      <c r="X364" s="21">
        <f t="shared" si="260"/>
        <v>0</v>
      </c>
      <c r="Y364" s="21">
        <f t="shared" si="260"/>
        <v>0</v>
      </c>
      <c r="Z364" s="21">
        <f t="shared" si="260"/>
        <v>0</v>
      </c>
      <c r="AA364" s="21">
        <f t="shared" si="260"/>
        <v>0</v>
      </c>
      <c r="AB364" s="21">
        <f t="shared" si="260"/>
        <v>0</v>
      </c>
      <c r="AC364" s="21">
        <f t="shared" si="260"/>
        <v>0</v>
      </c>
      <c r="AD364" s="21">
        <f t="shared" si="260"/>
        <v>0</v>
      </c>
      <c r="AE364" s="21">
        <f t="shared" si="260"/>
        <v>0</v>
      </c>
      <c r="AF364" s="21">
        <f t="shared" si="260"/>
        <v>0</v>
      </c>
      <c r="AG364" s="21">
        <f t="shared" si="260"/>
        <v>0</v>
      </c>
      <c r="AH364" s="21">
        <f t="shared" si="260"/>
        <v>0</v>
      </c>
      <c r="AI364" s="21">
        <f t="shared" si="260"/>
        <v>0</v>
      </c>
      <c r="AJ364" s="21">
        <f t="shared" si="260"/>
        <v>0</v>
      </c>
      <c r="AK364" s="21">
        <f t="shared" si="260"/>
        <v>0</v>
      </c>
      <c r="AL364" s="21">
        <f t="shared" si="260"/>
        <v>0</v>
      </c>
      <c r="AM364" s="21">
        <f t="shared" si="260"/>
        <v>0</v>
      </c>
    </row>
    <row r="365" spans="1:39" x14ac:dyDescent="0.25">
      <c r="A365" s="11" t="s">
        <v>86</v>
      </c>
      <c r="B365" s="5" t="str">
        <f t="shared" si="256"/>
        <v>Yes</v>
      </c>
      <c r="C365" s="21">
        <f t="shared" ref="C365:AM365" si="261">C247+C306</f>
        <v>0</v>
      </c>
      <c r="D365" s="21">
        <f t="shared" si="261"/>
        <v>168430.68960000001</v>
      </c>
      <c r="E365" s="21">
        <f t="shared" si="261"/>
        <v>278226.56083307683</v>
      </c>
      <c r="F365" s="21">
        <f t="shared" si="261"/>
        <v>437645.6216594727</v>
      </c>
      <c r="G365" s="21">
        <f t="shared" si="261"/>
        <v>792084.84670382761</v>
      </c>
      <c r="H365" s="21">
        <f t="shared" si="261"/>
        <v>1231275.8350404596</v>
      </c>
      <c r="I365" s="21">
        <f t="shared" si="261"/>
        <v>1669954.0649503679</v>
      </c>
      <c r="J365" s="21">
        <f t="shared" si="261"/>
        <v>2108119.5364335524</v>
      </c>
      <c r="K365" s="21">
        <f t="shared" si="261"/>
        <v>2520896.5598900132</v>
      </c>
      <c r="L365" s="21">
        <f t="shared" si="261"/>
        <v>2848024.4928074297</v>
      </c>
      <c r="M365" s="21">
        <f t="shared" si="261"/>
        <v>3199643.5465048035</v>
      </c>
      <c r="N365" s="21">
        <f t="shared" si="261"/>
        <v>3636014.3634944544</v>
      </c>
      <c r="O365" s="21">
        <f t="shared" si="261"/>
        <v>4098310.4496573815</v>
      </c>
      <c r="P365" s="21">
        <f t="shared" si="261"/>
        <v>4552378.0606674077</v>
      </c>
      <c r="Q365" s="21">
        <f t="shared" si="261"/>
        <v>4699147.5083597498</v>
      </c>
      <c r="R365" s="21">
        <f t="shared" si="261"/>
        <v>4901213.166603379</v>
      </c>
      <c r="S365" s="21">
        <f t="shared" si="261"/>
        <v>5379592.2694365084</v>
      </c>
      <c r="T365" s="21">
        <f t="shared" si="261"/>
        <v>5981789.0275626434</v>
      </c>
      <c r="U365" s="21">
        <f t="shared" si="261"/>
        <v>6583236.6738867061</v>
      </c>
      <c r="V365" s="21">
        <f t="shared" si="261"/>
        <v>7183935.2084086966</v>
      </c>
      <c r="W365" s="21">
        <f t="shared" si="261"/>
        <v>7756142.8868777119</v>
      </c>
      <c r="X365" s="21">
        <f t="shared" si="261"/>
        <v>8203221.9644000959</v>
      </c>
      <c r="Y365" s="21">
        <f t="shared" si="261"/>
        <v>8677480.9523218293</v>
      </c>
      <c r="Z365" s="21">
        <f t="shared" si="261"/>
        <v>9275557.5955365673</v>
      </c>
      <c r="AA365" s="21">
        <f t="shared" si="261"/>
        <v>9902369.0913314577</v>
      </c>
      <c r="AB365" s="21">
        <f t="shared" si="261"/>
        <v>10615435.729565527</v>
      </c>
      <c r="AC365" s="21">
        <f t="shared" si="261"/>
        <v>11124965.793929862</v>
      </c>
      <c r="AD365" s="21">
        <f t="shared" si="261"/>
        <v>11633852.744181795</v>
      </c>
      <c r="AE365" s="21">
        <f t="shared" si="261"/>
        <v>12142096.580321323</v>
      </c>
      <c r="AF365" s="21">
        <f t="shared" si="261"/>
        <v>12649697.30234845</v>
      </c>
      <c r="AG365" s="21">
        <f t="shared" si="261"/>
        <v>13156654.910263171</v>
      </c>
      <c r="AH365" s="21">
        <f t="shared" si="261"/>
        <v>13662969.40406549</v>
      </c>
      <c r="AI365" s="21">
        <f t="shared" si="261"/>
        <v>14168640.783755405</v>
      </c>
      <c r="AJ365" s="21">
        <f t="shared" si="261"/>
        <v>14673669.049332917</v>
      </c>
      <c r="AK365" s="21">
        <f t="shared" si="261"/>
        <v>15178054.200798025</v>
      </c>
      <c r="AL365" s="21">
        <f t="shared" si="261"/>
        <v>15681796.238150731</v>
      </c>
      <c r="AM365" s="21">
        <f t="shared" si="261"/>
        <v>16184895.161391033</v>
      </c>
    </row>
    <row r="366" spans="1:39" x14ac:dyDescent="0.25">
      <c r="A366" s="11" t="s">
        <v>87</v>
      </c>
      <c r="B366" s="5" t="str">
        <f t="shared" si="256"/>
        <v>No</v>
      </c>
      <c r="C366" s="21">
        <f t="shared" ref="C366:AM366" si="262">C248+C307</f>
        <v>0</v>
      </c>
      <c r="D366" s="21">
        <f t="shared" si="262"/>
        <v>0</v>
      </c>
      <c r="E366" s="21">
        <f t="shared" si="262"/>
        <v>0</v>
      </c>
      <c r="F366" s="21">
        <f t="shared" si="262"/>
        <v>0</v>
      </c>
      <c r="G366" s="21">
        <f t="shared" si="262"/>
        <v>0</v>
      </c>
      <c r="H366" s="21">
        <f t="shared" si="262"/>
        <v>0</v>
      </c>
      <c r="I366" s="21">
        <f t="shared" si="262"/>
        <v>0</v>
      </c>
      <c r="J366" s="21">
        <f t="shared" si="262"/>
        <v>0</v>
      </c>
      <c r="K366" s="21">
        <f t="shared" si="262"/>
        <v>0</v>
      </c>
      <c r="L366" s="21">
        <f t="shared" si="262"/>
        <v>0</v>
      </c>
      <c r="M366" s="21">
        <f t="shared" si="262"/>
        <v>0</v>
      </c>
      <c r="N366" s="21">
        <f t="shared" si="262"/>
        <v>0</v>
      </c>
      <c r="O366" s="21">
        <f t="shared" si="262"/>
        <v>0</v>
      </c>
      <c r="P366" s="21">
        <f t="shared" si="262"/>
        <v>0</v>
      </c>
      <c r="Q366" s="21">
        <f t="shared" si="262"/>
        <v>0</v>
      </c>
      <c r="R366" s="21">
        <f t="shared" si="262"/>
        <v>0</v>
      </c>
      <c r="S366" s="21">
        <f t="shared" si="262"/>
        <v>0</v>
      </c>
      <c r="T366" s="21">
        <f t="shared" si="262"/>
        <v>0</v>
      </c>
      <c r="U366" s="21">
        <f t="shared" si="262"/>
        <v>0</v>
      </c>
      <c r="V366" s="21">
        <f t="shared" si="262"/>
        <v>0</v>
      </c>
      <c r="W366" s="21">
        <f t="shared" si="262"/>
        <v>0</v>
      </c>
      <c r="X366" s="21">
        <f t="shared" si="262"/>
        <v>0</v>
      </c>
      <c r="Y366" s="21">
        <f t="shared" si="262"/>
        <v>0</v>
      </c>
      <c r="Z366" s="21">
        <f t="shared" si="262"/>
        <v>0</v>
      </c>
      <c r="AA366" s="21">
        <f t="shared" si="262"/>
        <v>0</v>
      </c>
      <c r="AB366" s="21">
        <f t="shared" si="262"/>
        <v>0</v>
      </c>
      <c r="AC366" s="21">
        <f t="shared" si="262"/>
        <v>0</v>
      </c>
      <c r="AD366" s="21">
        <f t="shared" si="262"/>
        <v>0</v>
      </c>
      <c r="AE366" s="21">
        <f t="shared" si="262"/>
        <v>0</v>
      </c>
      <c r="AF366" s="21">
        <f t="shared" si="262"/>
        <v>0</v>
      </c>
      <c r="AG366" s="21">
        <f t="shared" si="262"/>
        <v>0</v>
      </c>
      <c r="AH366" s="21">
        <f t="shared" si="262"/>
        <v>0</v>
      </c>
      <c r="AI366" s="21">
        <f t="shared" si="262"/>
        <v>0</v>
      </c>
      <c r="AJ366" s="21">
        <f t="shared" si="262"/>
        <v>0</v>
      </c>
      <c r="AK366" s="21">
        <f t="shared" si="262"/>
        <v>0</v>
      </c>
      <c r="AL366" s="21">
        <f t="shared" si="262"/>
        <v>0</v>
      </c>
      <c r="AM366" s="21">
        <f t="shared" si="262"/>
        <v>0</v>
      </c>
    </row>
    <row r="367" spans="1:39" x14ac:dyDescent="0.25">
      <c r="A367" s="11" t="s">
        <v>88</v>
      </c>
      <c r="B367" s="5" t="str">
        <f t="shared" si="256"/>
        <v>Yes</v>
      </c>
      <c r="C367" s="21">
        <f t="shared" ref="C367:AM367" si="263">C249+C308</f>
        <v>0</v>
      </c>
      <c r="D367" s="21">
        <f t="shared" si="263"/>
        <v>148490.31281249999</v>
      </c>
      <c r="E367" s="21">
        <f t="shared" si="263"/>
        <v>209227.97549804277</v>
      </c>
      <c r="F367" s="21">
        <f t="shared" si="263"/>
        <v>331595.56067111896</v>
      </c>
      <c r="G367" s="21">
        <f t="shared" si="263"/>
        <v>531169.7395692619</v>
      </c>
      <c r="H367" s="21">
        <f t="shared" si="263"/>
        <v>706298.76919666352</v>
      </c>
      <c r="I367" s="21">
        <f t="shared" si="263"/>
        <v>825120.04525538604</v>
      </c>
      <c r="J367" s="21">
        <f t="shared" si="263"/>
        <v>1021147.9150391754</v>
      </c>
      <c r="K367" s="21">
        <f t="shared" si="263"/>
        <v>1215757.2611772232</v>
      </c>
      <c r="L367" s="21">
        <f t="shared" si="263"/>
        <v>1397434.7708570298</v>
      </c>
      <c r="M367" s="21">
        <f t="shared" si="263"/>
        <v>1550249.141929626</v>
      </c>
      <c r="N367" s="21">
        <f t="shared" si="263"/>
        <v>1740957.5480418853</v>
      </c>
      <c r="O367" s="21">
        <f t="shared" si="263"/>
        <v>1930365.2305084029</v>
      </c>
      <c r="P367" s="21">
        <f t="shared" si="263"/>
        <v>2089528.4993512398</v>
      </c>
      <c r="Q367" s="21">
        <f t="shared" si="263"/>
        <v>2183825.5582747096</v>
      </c>
      <c r="R367" s="21">
        <f t="shared" si="263"/>
        <v>2387164.7575498088</v>
      </c>
      <c r="S367" s="21">
        <f t="shared" si="263"/>
        <v>2740937.6348159243</v>
      </c>
      <c r="T367" s="21">
        <f t="shared" si="263"/>
        <v>3058121.279317339</v>
      </c>
      <c r="U367" s="21">
        <f t="shared" si="263"/>
        <v>3254550.6500709904</v>
      </c>
      <c r="V367" s="21">
        <f t="shared" si="263"/>
        <v>3601413.6988156587</v>
      </c>
      <c r="W367" s="21">
        <f t="shared" si="263"/>
        <v>3945512.8161517484</v>
      </c>
      <c r="X367" s="21">
        <f t="shared" si="263"/>
        <v>4269935.3514011977</v>
      </c>
      <c r="Y367" s="21">
        <f t="shared" si="263"/>
        <v>4532598.7840724755</v>
      </c>
      <c r="Z367" s="21">
        <f t="shared" si="263"/>
        <v>4869097.0900349729</v>
      </c>
      <c r="AA367" s="21">
        <f t="shared" si="263"/>
        <v>5203065.934128413</v>
      </c>
      <c r="AB367" s="21">
        <f t="shared" si="263"/>
        <v>5524653.6147522992</v>
      </c>
      <c r="AC367" s="21">
        <f t="shared" si="263"/>
        <v>5797703.5521734757</v>
      </c>
      <c r="AD367" s="21">
        <f t="shared" si="263"/>
        <v>6068396.6694042627</v>
      </c>
      <c r="AE367" s="21">
        <f t="shared" si="263"/>
        <v>6336732.96644466</v>
      </c>
      <c r="AF367" s="21">
        <f t="shared" si="263"/>
        <v>6602712.4432946686</v>
      </c>
      <c r="AG367" s="21">
        <f t="shared" si="263"/>
        <v>6866335.0999542857</v>
      </c>
      <c r="AH367" s="21">
        <f t="shared" si="263"/>
        <v>7127600.936423514</v>
      </c>
      <c r="AI367" s="21">
        <f t="shared" si="263"/>
        <v>7386509.9527023528</v>
      </c>
      <c r="AJ367" s="21">
        <f t="shared" si="263"/>
        <v>7643062.1487908009</v>
      </c>
      <c r="AK367" s="21">
        <f t="shared" si="263"/>
        <v>7897257.5246888604</v>
      </c>
      <c r="AL367" s="21">
        <f t="shared" si="263"/>
        <v>8149096.0803965293</v>
      </c>
      <c r="AM367" s="21">
        <f t="shared" si="263"/>
        <v>8398577.8159138076</v>
      </c>
    </row>
    <row r="368" spans="1:39" x14ac:dyDescent="0.25">
      <c r="A368" s="11" t="s">
        <v>89</v>
      </c>
      <c r="B368" s="5" t="str">
        <f t="shared" si="256"/>
        <v>No</v>
      </c>
      <c r="C368" s="21">
        <f t="shared" ref="C368:AM368" si="264">C250+C309</f>
        <v>0</v>
      </c>
      <c r="D368" s="21">
        <f t="shared" si="264"/>
        <v>0</v>
      </c>
      <c r="E368" s="21">
        <f t="shared" si="264"/>
        <v>0</v>
      </c>
      <c r="F368" s="21">
        <f t="shared" si="264"/>
        <v>0</v>
      </c>
      <c r="G368" s="21">
        <f t="shared" si="264"/>
        <v>0</v>
      </c>
      <c r="H368" s="21">
        <f t="shared" si="264"/>
        <v>0</v>
      </c>
      <c r="I368" s="21">
        <f t="shared" si="264"/>
        <v>0</v>
      </c>
      <c r="J368" s="21">
        <f t="shared" si="264"/>
        <v>0</v>
      </c>
      <c r="K368" s="21">
        <f t="shared" si="264"/>
        <v>0</v>
      </c>
      <c r="L368" s="21">
        <f t="shared" si="264"/>
        <v>0</v>
      </c>
      <c r="M368" s="21">
        <f t="shared" si="264"/>
        <v>0</v>
      </c>
      <c r="N368" s="21">
        <f t="shared" si="264"/>
        <v>0</v>
      </c>
      <c r="O368" s="21">
        <f t="shared" si="264"/>
        <v>0</v>
      </c>
      <c r="P368" s="21">
        <f t="shared" si="264"/>
        <v>0</v>
      </c>
      <c r="Q368" s="21">
        <f t="shared" si="264"/>
        <v>0</v>
      </c>
      <c r="R368" s="21">
        <f t="shared" si="264"/>
        <v>0</v>
      </c>
      <c r="S368" s="21">
        <f t="shared" si="264"/>
        <v>0</v>
      </c>
      <c r="T368" s="21">
        <f t="shared" si="264"/>
        <v>0</v>
      </c>
      <c r="U368" s="21">
        <f t="shared" si="264"/>
        <v>0</v>
      </c>
      <c r="V368" s="21">
        <f t="shared" si="264"/>
        <v>0</v>
      </c>
      <c r="W368" s="21">
        <f t="shared" si="264"/>
        <v>0</v>
      </c>
      <c r="X368" s="21">
        <f t="shared" si="264"/>
        <v>0</v>
      </c>
      <c r="Y368" s="21">
        <f t="shared" si="264"/>
        <v>0</v>
      </c>
      <c r="Z368" s="21">
        <f t="shared" si="264"/>
        <v>0</v>
      </c>
      <c r="AA368" s="21">
        <f t="shared" si="264"/>
        <v>0</v>
      </c>
      <c r="AB368" s="21">
        <f t="shared" si="264"/>
        <v>0</v>
      </c>
      <c r="AC368" s="21">
        <f t="shared" si="264"/>
        <v>0</v>
      </c>
      <c r="AD368" s="21">
        <f t="shared" si="264"/>
        <v>0</v>
      </c>
      <c r="AE368" s="21">
        <f t="shared" si="264"/>
        <v>0</v>
      </c>
      <c r="AF368" s="21">
        <f t="shared" si="264"/>
        <v>0</v>
      </c>
      <c r="AG368" s="21">
        <f t="shared" si="264"/>
        <v>0</v>
      </c>
      <c r="AH368" s="21">
        <f t="shared" si="264"/>
        <v>0</v>
      </c>
      <c r="AI368" s="21">
        <f t="shared" si="264"/>
        <v>0</v>
      </c>
      <c r="AJ368" s="21">
        <f t="shared" si="264"/>
        <v>0</v>
      </c>
      <c r="AK368" s="21">
        <f t="shared" si="264"/>
        <v>0</v>
      </c>
      <c r="AL368" s="21">
        <f t="shared" si="264"/>
        <v>0</v>
      </c>
      <c r="AM368" s="21">
        <f t="shared" si="264"/>
        <v>0</v>
      </c>
    </row>
    <row r="369" spans="1:39" x14ac:dyDescent="0.25">
      <c r="A369" s="11" t="s">
        <v>90</v>
      </c>
      <c r="B369" s="5" t="str">
        <f t="shared" si="256"/>
        <v>Yes</v>
      </c>
      <c r="C369" s="21">
        <f t="shared" ref="C369:AM369" si="265">C251+C310</f>
        <v>0</v>
      </c>
      <c r="D369" s="21">
        <f t="shared" si="265"/>
        <v>366932.75</v>
      </c>
      <c r="E369" s="21">
        <f t="shared" si="265"/>
        <v>851915.73074312345</v>
      </c>
      <c r="F369" s="21">
        <f t="shared" si="265"/>
        <v>1370703.2547540253</v>
      </c>
      <c r="G369" s="21">
        <f t="shared" si="265"/>
        <v>2207117.7017727057</v>
      </c>
      <c r="H369" s="21">
        <f t="shared" si="265"/>
        <v>3043296.6479799272</v>
      </c>
      <c r="I369" s="21">
        <f t="shared" si="265"/>
        <v>3831646.5083315051</v>
      </c>
      <c r="J369" s="21">
        <f t="shared" si="265"/>
        <v>4584097.0650056526</v>
      </c>
      <c r="K369" s="21">
        <f t="shared" si="265"/>
        <v>5282482.5170158427</v>
      </c>
      <c r="L369" s="21">
        <f t="shared" si="265"/>
        <v>5866237.8816197868</v>
      </c>
      <c r="M369" s="21">
        <f t="shared" si="265"/>
        <v>6453294.1351299938</v>
      </c>
      <c r="N369" s="21">
        <f t="shared" si="265"/>
        <v>6898704.3976342594</v>
      </c>
      <c r="O369" s="21">
        <f t="shared" si="265"/>
        <v>7370891.643436973</v>
      </c>
      <c r="P369" s="21">
        <f t="shared" si="265"/>
        <v>7948412.5976580391</v>
      </c>
      <c r="Q369" s="21">
        <f t="shared" si="265"/>
        <v>8258947.6083601806</v>
      </c>
      <c r="R369" s="21">
        <f t="shared" si="265"/>
        <v>8647183.2127388082</v>
      </c>
      <c r="S369" s="21">
        <f t="shared" si="265"/>
        <v>9297437.2845883574</v>
      </c>
      <c r="T369" s="21">
        <f t="shared" si="265"/>
        <v>9885086.9576708972</v>
      </c>
      <c r="U369" s="21">
        <f t="shared" si="265"/>
        <v>10441253.346356235</v>
      </c>
      <c r="V369" s="21">
        <f t="shared" si="265"/>
        <v>10955409.874273442</v>
      </c>
      <c r="W369" s="21">
        <f t="shared" si="265"/>
        <v>11458904.893414404</v>
      </c>
      <c r="X369" s="21">
        <f t="shared" si="265"/>
        <v>11878757.990452513</v>
      </c>
      <c r="Y369" s="21">
        <f t="shared" si="265"/>
        <v>12290250.828010745</v>
      </c>
      <c r="Z369" s="21">
        <f t="shared" si="265"/>
        <v>12583093.812937645</v>
      </c>
      <c r="AA369" s="21">
        <f t="shared" si="265"/>
        <v>12841121.743831262</v>
      </c>
      <c r="AB369" s="21">
        <f t="shared" si="265"/>
        <v>13271486.933613902</v>
      </c>
      <c r="AC369" s="21">
        <f t="shared" si="265"/>
        <v>13531194.165485986</v>
      </c>
      <c r="AD369" s="21">
        <f t="shared" si="265"/>
        <v>13784243.765342457</v>
      </c>
      <c r="AE369" s="21">
        <f t="shared" si="265"/>
        <v>14030635.733183313</v>
      </c>
      <c r="AF369" s="21">
        <f t="shared" si="265"/>
        <v>14270370.069008555</v>
      </c>
      <c r="AG369" s="21">
        <f t="shared" si="265"/>
        <v>14503446.772818182</v>
      </c>
      <c r="AH369" s="21">
        <f t="shared" si="265"/>
        <v>14729865.844612196</v>
      </c>
      <c r="AI369" s="21">
        <f t="shared" si="265"/>
        <v>14949627.284390595</v>
      </c>
      <c r="AJ369" s="21">
        <f t="shared" si="265"/>
        <v>15162731.09215338</v>
      </c>
      <c r="AK369" s="21">
        <f t="shared" si="265"/>
        <v>15369177.267900551</v>
      </c>
      <c r="AL369" s="21">
        <f t="shared" si="265"/>
        <v>15568965.811632108</v>
      </c>
      <c r="AM369" s="21">
        <f t="shared" si="265"/>
        <v>15762096.723348051</v>
      </c>
    </row>
    <row r="370" spans="1:39" x14ac:dyDescent="0.25">
      <c r="A370" s="11" t="s">
        <v>91</v>
      </c>
      <c r="B370" s="5" t="str">
        <f t="shared" si="256"/>
        <v>Yes</v>
      </c>
      <c r="C370" s="21">
        <f t="shared" ref="C370:AM370" si="266">C252+C311</f>
        <v>0</v>
      </c>
      <c r="D370" s="21">
        <f t="shared" si="266"/>
        <v>92876</v>
      </c>
      <c r="E370" s="21">
        <f t="shared" si="266"/>
        <v>101585.92248106969</v>
      </c>
      <c r="F370" s="21">
        <f t="shared" si="266"/>
        <v>110129.54822712587</v>
      </c>
      <c r="G370" s="21">
        <f t="shared" si="266"/>
        <v>134860.51163816854</v>
      </c>
      <c r="H370" s="21">
        <f t="shared" si="266"/>
        <v>163247.51213817604</v>
      </c>
      <c r="I370" s="21">
        <f t="shared" si="266"/>
        <v>180914.600933143</v>
      </c>
      <c r="J370" s="21">
        <f t="shared" si="266"/>
        <v>194160.68765808293</v>
      </c>
      <c r="K370" s="21">
        <f t="shared" si="266"/>
        <v>201008.08670700123</v>
      </c>
      <c r="L370" s="21">
        <f t="shared" si="266"/>
        <v>207689.18902090602</v>
      </c>
      <c r="M370" s="21">
        <f t="shared" si="266"/>
        <v>220336.6074997973</v>
      </c>
      <c r="N370" s="21">
        <f t="shared" si="266"/>
        <v>232717.95120266694</v>
      </c>
      <c r="O370" s="21">
        <f t="shared" si="266"/>
        <v>248921.62872951495</v>
      </c>
      <c r="P370" s="21">
        <f t="shared" si="266"/>
        <v>250033.55774033591</v>
      </c>
      <c r="Q370" s="21">
        <f t="shared" si="266"/>
        <v>257192.77131003811</v>
      </c>
      <c r="R370" s="21">
        <f t="shared" si="266"/>
        <v>264159.6298054551</v>
      </c>
      <c r="S370" s="21">
        <f t="shared" si="266"/>
        <v>289850.34682266484</v>
      </c>
      <c r="T370" s="21">
        <f t="shared" si="266"/>
        <v>319769.99404575245</v>
      </c>
      <c r="U370" s="21">
        <f t="shared" si="266"/>
        <v>337289.94254843541</v>
      </c>
      <c r="V370" s="21">
        <f t="shared" si="266"/>
        <v>349696.12750352838</v>
      </c>
      <c r="W370" s="21">
        <f t="shared" si="266"/>
        <v>354700.96424123563</v>
      </c>
      <c r="X370" s="21">
        <f t="shared" si="266"/>
        <v>359513.44590465765</v>
      </c>
      <c r="Y370" s="21">
        <f t="shared" si="266"/>
        <v>371227.1525923236</v>
      </c>
      <c r="Z370" s="21">
        <f t="shared" si="266"/>
        <v>382633.0911611332</v>
      </c>
      <c r="AA370" s="21">
        <f t="shared" si="266"/>
        <v>398460.31501010578</v>
      </c>
      <c r="AB370" s="21">
        <f t="shared" si="266"/>
        <v>396830.94594004739</v>
      </c>
      <c r="AC370" s="21">
        <f t="shared" si="266"/>
        <v>407794.65215290897</v>
      </c>
      <c r="AD370" s="21">
        <f t="shared" si="266"/>
        <v>418444.77865385526</v>
      </c>
      <c r="AE370" s="21">
        <f t="shared" si="266"/>
        <v>428781.32544288633</v>
      </c>
      <c r="AF370" s="21">
        <f t="shared" si="266"/>
        <v>438804.29252000205</v>
      </c>
      <c r="AG370" s="21">
        <f t="shared" si="266"/>
        <v>448513.67988520255</v>
      </c>
      <c r="AH370" s="21">
        <f t="shared" si="266"/>
        <v>457909.48753848777</v>
      </c>
      <c r="AI370" s="21">
        <f t="shared" si="266"/>
        <v>466991.71547985781</v>
      </c>
      <c r="AJ370" s="21">
        <f t="shared" si="266"/>
        <v>475760.36370931251</v>
      </c>
      <c r="AK370" s="21">
        <f t="shared" si="266"/>
        <v>484215.43222685193</v>
      </c>
      <c r="AL370" s="21">
        <f t="shared" si="266"/>
        <v>492356.92103247606</v>
      </c>
      <c r="AM370" s="21">
        <f t="shared" si="266"/>
        <v>500184.83012618497</v>
      </c>
    </row>
    <row r="371" spans="1:39" x14ac:dyDescent="0.25">
      <c r="A371" s="11" t="s">
        <v>92</v>
      </c>
      <c r="B371" s="5" t="str">
        <f t="shared" si="256"/>
        <v>No</v>
      </c>
      <c r="C371" s="21">
        <f t="shared" ref="C371:AM371" si="267">C253+C312</f>
        <v>0</v>
      </c>
      <c r="D371" s="21">
        <f t="shared" si="267"/>
        <v>0</v>
      </c>
      <c r="E371" s="21">
        <f t="shared" si="267"/>
        <v>0</v>
      </c>
      <c r="F371" s="21">
        <f t="shared" si="267"/>
        <v>0</v>
      </c>
      <c r="G371" s="21">
        <f t="shared" si="267"/>
        <v>0</v>
      </c>
      <c r="H371" s="21">
        <f t="shared" si="267"/>
        <v>0</v>
      </c>
      <c r="I371" s="21">
        <f t="shared" si="267"/>
        <v>0</v>
      </c>
      <c r="J371" s="21">
        <f t="shared" si="267"/>
        <v>0</v>
      </c>
      <c r="K371" s="21">
        <f t="shared" si="267"/>
        <v>0</v>
      </c>
      <c r="L371" s="21">
        <f t="shared" si="267"/>
        <v>0</v>
      </c>
      <c r="M371" s="21">
        <f t="shared" si="267"/>
        <v>0</v>
      </c>
      <c r="N371" s="21">
        <f t="shared" si="267"/>
        <v>0</v>
      </c>
      <c r="O371" s="21">
        <f t="shared" si="267"/>
        <v>0</v>
      </c>
      <c r="P371" s="21">
        <f t="shared" si="267"/>
        <v>0</v>
      </c>
      <c r="Q371" s="21">
        <f t="shared" si="267"/>
        <v>0</v>
      </c>
      <c r="R371" s="21">
        <f t="shared" si="267"/>
        <v>0</v>
      </c>
      <c r="S371" s="21">
        <f t="shared" si="267"/>
        <v>0</v>
      </c>
      <c r="T371" s="21">
        <f t="shared" si="267"/>
        <v>0</v>
      </c>
      <c r="U371" s="21">
        <f t="shared" si="267"/>
        <v>0</v>
      </c>
      <c r="V371" s="21">
        <f t="shared" si="267"/>
        <v>0</v>
      </c>
      <c r="W371" s="21">
        <f t="shared" si="267"/>
        <v>0</v>
      </c>
      <c r="X371" s="21">
        <f t="shared" si="267"/>
        <v>0</v>
      </c>
      <c r="Y371" s="21">
        <f t="shared" si="267"/>
        <v>0</v>
      </c>
      <c r="Z371" s="21">
        <f t="shared" si="267"/>
        <v>0</v>
      </c>
      <c r="AA371" s="21">
        <f t="shared" si="267"/>
        <v>0</v>
      </c>
      <c r="AB371" s="21">
        <f t="shared" si="267"/>
        <v>0</v>
      </c>
      <c r="AC371" s="21">
        <f t="shared" si="267"/>
        <v>0</v>
      </c>
      <c r="AD371" s="21">
        <f t="shared" si="267"/>
        <v>0</v>
      </c>
      <c r="AE371" s="21">
        <f t="shared" si="267"/>
        <v>0</v>
      </c>
      <c r="AF371" s="21">
        <f t="shared" si="267"/>
        <v>0</v>
      </c>
      <c r="AG371" s="21">
        <f t="shared" si="267"/>
        <v>0</v>
      </c>
      <c r="AH371" s="21">
        <f t="shared" si="267"/>
        <v>0</v>
      </c>
      <c r="AI371" s="21">
        <f t="shared" si="267"/>
        <v>0</v>
      </c>
      <c r="AJ371" s="21">
        <f t="shared" si="267"/>
        <v>0</v>
      </c>
      <c r="AK371" s="21">
        <f t="shared" si="267"/>
        <v>0</v>
      </c>
      <c r="AL371" s="21">
        <f t="shared" si="267"/>
        <v>0</v>
      </c>
      <c r="AM371" s="21">
        <f t="shared" si="267"/>
        <v>0</v>
      </c>
    </row>
    <row r="372" spans="1:39" x14ac:dyDescent="0.25">
      <c r="A372" s="11" t="s">
        <v>93</v>
      </c>
      <c r="B372" s="5" t="str">
        <f t="shared" si="256"/>
        <v>Yes</v>
      </c>
      <c r="C372" s="21">
        <f t="shared" ref="C372:AM372" si="268">C254+C313</f>
        <v>0</v>
      </c>
      <c r="D372" s="21">
        <f t="shared" si="268"/>
        <v>81510</v>
      </c>
      <c r="E372" s="21">
        <f t="shared" si="268"/>
        <v>209054.34002640465</v>
      </c>
      <c r="F372" s="21">
        <f t="shared" si="268"/>
        <v>463877.23969749064</v>
      </c>
      <c r="G372" s="21">
        <f t="shared" si="268"/>
        <v>717236.80853793933</v>
      </c>
      <c r="H372" s="21">
        <f t="shared" si="268"/>
        <v>905127.93401775067</v>
      </c>
      <c r="I372" s="21">
        <f t="shared" si="268"/>
        <v>1219929.634640584</v>
      </c>
      <c r="J372" s="21">
        <f t="shared" si="268"/>
        <v>1532902.1840240858</v>
      </c>
      <c r="K372" s="21">
        <f t="shared" si="268"/>
        <v>1780042.621432255</v>
      </c>
      <c r="L372" s="21">
        <f t="shared" si="268"/>
        <v>1961714.6154797873</v>
      </c>
      <c r="M372" s="21">
        <f t="shared" si="268"/>
        <v>2142289.1114043416</v>
      </c>
      <c r="N372" s="21">
        <f t="shared" si="268"/>
        <v>2321766.1092059175</v>
      </c>
      <c r="O372" s="21">
        <f t="shared" si="268"/>
        <v>2500145.6088845157</v>
      </c>
      <c r="P372" s="21">
        <f t="shared" si="268"/>
        <v>2550672.9571791366</v>
      </c>
      <c r="Q372" s="21">
        <f t="shared" si="268"/>
        <v>2657257.1539086364</v>
      </c>
      <c r="R372" s="21">
        <f t="shared" si="268"/>
        <v>2884836.4254339607</v>
      </c>
      <c r="S372" s="21">
        <f t="shared" si="268"/>
        <v>3111024.6082548695</v>
      </c>
      <c r="T372" s="21">
        <f t="shared" si="268"/>
        <v>3274976.3929073876</v>
      </c>
      <c r="U372" s="21">
        <f t="shared" si="268"/>
        <v>3559573.2512651291</v>
      </c>
      <c r="V372" s="21">
        <f t="shared" si="268"/>
        <v>3842431.2613714407</v>
      </c>
      <c r="W372" s="21">
        <f t="shared" si="268"/>
        <v>4062707.3425668031</v>
      </c>
      <c r="X372" s="21">
        <f t="shared" si="268"/>
        <v>4220747.0255937744</v>
      </c>
      <c r="Y372" s="21">
        <f t="shared" si="268"/>
        <v>4377743.392202476</v>
      </c>
      <c r="Z372" s="21">
        <f t="shared" si="268"/>
        <v>4533696.4423929071</v>
      </c>
      <c r="AA372" s="21">
        <f t="shared" si="268"/>
        <v>4688606.1761650676</v>
      </c>
      <c r="AB372" s="21">
        <f t="shared" si="268"/>
        <v>4721975.4456884041</v>
      </c>
      <c r="AC372" s="21">
        <f t="shared" si="268"/>
        <v>4825197.4573100982</v>
      </c>
      <c r="AD372" s="21">
        <f t="shared" si="268"/>
        <v>4927663.592961736</v>
      </c>
      <c r="AE372" s="21">
        <f t="shared" si="268"/>
        <v>5029373.8526433166</v>
      </c>
      <c r="AF372" s="21">
        <f t="shared" si="268"/>
        <v>5130328.23635484</v>
      </c>
      <c r="AG372" s="21">
        <f t="shared" si="268"/>
        <v>5230526.7440963071</v>
      </c>
      <c r="AH372" s="21">
        <f t="shared" si="268"/>
        <v>5329969.375867717</v>
      </c>
      <c r="AI372" s="21">
        <f t="shared" si="268"/>
        <v>5428656.1316690696</v>
      </c>
      <c r="AJ372" s="21">
        <f t="shared" si="268"/>
        <v>5526587.011500366</v>
      </c>
      <c r="AK372" s="21">
        <f t="shared" si="268"/>
        <v>5623762.0153616052</v>
      </c>
      <c r="AL372" s="21">
        <f t="shared" si="268"/>
        <v>5720181.1432527881</v>
      </c>
      <c r="AM372" s="21">
        <f t="shared" si="268"/>
        <v>5815844.3951739129</v>
      </c>
    </row>
    <row r="373" spans="1:39" x14ac:dyDescent="0.25">
      <c r="A373" s="11" t="s">
        <v>94</v>
      </c>
      <c r="B373" s="5" t="str">
        <f t="shared" si="256"/>
        <v>No</v>
      </c>
      <c r="C373" s="21">
        <f t="shared" ref="C373:AM373" si="269">C255+C314</f>
        <v>0</v>
      </c>
      <c r="D373" s="21">
        <f t="shared" si="269"/>
        <v>0</v>
      </c>
      <c r="E373" s="21">
        <f t="shared" si="269"/>
        <v>0</v>
      </c>
      <c r="F373" s="21">
        <f t="shared" si="269"/>
        <v>0</v>
      </c>
      <c r="G373" s="21">
        <f t="shared" si="269"/>
        <v>0</v>
      </c>
      <c r="H373" s="21">
        <f t="shared" si="269"/>
        <v>0</v>
      </c>
      <c r="I373" s="21">
        <f t="shared" si="269"/>
        <v>0</v>
      </c>
      <c r="J373" s="21">
        <f t="shared" si="269"/>
        <v>0</v>
      </c>
      <c r="K373" s="21">
        <f t="shared" si="269"/>
        <v>0</v>
      </c>
      <c r="L373" s="21">
        <f t="shared" si="269"/>
        <v>0</v>
      </c>
      <c r="M373" s="21">
        <f t="shared" si="269"/>
        <v>0</v>
      </c>
      <c r="N373" s="21">
        <f t="shared" si="269"/>
        <v>0</v>
      </c>
      <c r="O373" s="21">
        <f t="shared" si="269"/>
        <v>0</v>
      </c>
      <c r="P373" s="21">
        <f t="shared" si="269"/>
        <v>0</v>
      </c>
      <c r="Q373" s="21">
        <f t="shared" si="269"/>
        <v>0</v>
      </c>
      <c r="R373" s="21">
        <f t="shared" si="269"/>
        <v>0</v>
      </c>
      <c r="S373" s="21">
        <f t="shared" si="269"/>
        <v>0</v>
      </c>
      <c r="T373" s="21">
        <f t="shared" si="269"/>
        <v>0</v>
      </c>
      <c r="U373" s="21">
        <f t="shared" si="269"/>
        <v>0</v>
      </c>
      <c r="V373" s="21">
        <f t="shared" si="269"/>
        <v>0</v>
      </c>
      <c r="W373" s="21">
        <f t="shared" si="269"/>
        <v>0</v>
      </c>
      <c r="X373" s="21">
        <f t="shared" si="269"/>
        <v>0</v>
      </c>
      <c r="Y373" s="21">
        <f t="shared" si="269"/>
        <v>0</v>
      </c>
      <c r="Z373" s="21">
        <f t="shared" si="269"/>
        <v>0</v>
      </c>
      <c r="AA373" s="21">
        <f t="shared" si="269"/>
        <v>0</v>
      </c>
      <c r="AB373" s="21">
        <f t="shared" si="269"/>
        <v>0</v>
      </c>
      <c r="AC373" s="21">
        <f t="shared" si="269"/>
        <v>0</v>
      </c>
      <c r="AD373" s="21">
        <f t="shared" si="269"/>
        <v>0</v>
      </c>
      <c r="AE373" s="21">
        <f t="shared" si="269"/>
        <v>0</v>
      </c>
      <c r="AF373" s="21">
        <f t="shared" si="269"/>
        <v>0</v>
      </c>
      <c r="AG373" s="21">
        <f t="shared" si="269"/>
        <v>0</v>
      </c>
      <c r="AH373" s="21">
        <f t="shared" si="269"/>
        <v>0</v>
      </c>
      <c r="AI373" s="21">
        <f t="shared" si="269"/>
        <v>0</v>
      </c>
      <c r="AJ373" s="21">
        <f t="shared" si="269"/>
        <v>0</v>
      </c>
      <c r="AK373" s="21">
        <f t="shared" si="269"/>
        <v>0</v>
      </c>
      <c r="AL373" s="21">
        <f t="shared" si="269"/>
        <v>0</v>
      </c>
      <c r="AM373" s="21">
        <f t="shared" si="269"/>
        <v>0</v>
      </c>
    </row>
    <row r="374" spans="1:39" x14ac:dyDescent="0.25">
      <c r="A374" s="11" t="s">
        <v>95</v>
      </c>
      <c r="B374" s="5" t="str">
        <f t="shared" si="256"/>
        <v>No</v>
      </c>
      <c r="C374" s="21">
        <f t="shared" ref="C374:AM374" si="270">C256+C315</f>
        <v>0</v>
      </c>
      <c r="D374" s="21">
        <f t="shared" si="270"/>
        <v>0</v>
      </c>
      <c r="E374" s="21">
        <f t="shared" si="270"/>
        <v>0</v>
      </c>
      <c r="F374" s="21">
        <f t="shared" si="270"/>
        <v>0</v>
      </c>
      <c r="G374" s="21">
        <f t="shared" si="270"/>
        <v>0</v>
      </c>
      <c r="H374" s="21">
        <f t="shared" si="270"/>
        <v>0</v>
      </c>
      <c r="I374" s="21">
        <f t="shared" si="270"/>
        <v>0</v>
      </c>
      <c r="J374" s="21">
        <f t="shared" si="270"/>
        <v>0</v>
      </c>
      <c r="K374" s="21">
        <f t="shared" si="270"/>
        <v>0</v>
      </c>
      <c r="L374" s="21">
        <f t="shared" si="270"/>
        <v>0</v>
      </c>
      <c r="M374" s="21">
        <f t="shared" si="270"/>
        <v>0</v>
      </c>
      <c r="N374" s="21">
        <f t="shared" si="270"/>
        <v>0</v>
      </c>
      <c r="O374" s="21">
        <f t="shared" si="270"/>
        <v>0</v>
      </c>
      <c r="P374" s="21">
        <f t="shared" si="270"/>
        <v>0</v>
      </c>
      <c r="Q374" s="21">
        <f t="shared" si="270"/>
        <v>0</v>
      </c>
      <c r="R374" s="21">
        <f t="shared" si="270"/>
        <v>0</v>
      </c>
      <c r="S374" s="21">
        <f t="shared" si="270"/>
        <v>0</v>
      </c>
      <c r="T374" s="21">
        <f t="shared" si="270"/>
        <v>0</v>
      </c>
      <c r="U374" s="21">
        <f t="shared" si="270"/>
        <v>0</v>
      </c>
      <c r="V374" s="21">
        <f t="shared" si="270"/>
        <v>0</v>
      </c>
      <c r="W374" s="21">
        <f t="shared" si="270"/>
        <v>0</v>
      </c>
      <c r="X374" s="21">
        <f t="shared" si="270"/>
        <v>0</v>
      </c>
      <c r="Y374" s="21">
        <f t="shared" si="270"/>
        <v>0</v>
      </c>
      <c r="Z374" s="21">
        <f t="shared" si="270"/>
        <v>0</v>
      </c>
      <c r="AA374" s="21">
        <f t="shared" si="270"/>
        <v>0</v>
      </c>
      <c r="AB374" s="21">
        <f t="shared" si="270"/>
        <v>0</v>
      </c>
      <c r="AC374" s="21">
        <f t="shared" si="270"/>
        <v>0</v>
      </c>
      <c r="AD374" s="21">
        <f t="shared" si="270"/>
        <v>0</v>
      </c>
      <c r="AE374" s="21">
        <f t="shared" si="270"/>
        <v>0</v>
      </c>
      <c r="AF374" s="21">
        <f t="shared" si="270"/>
        <v>0</v>
      </c>
      <c r="AG374" s="21">
        <f t="shared" si="270"/>
        <v>0</v>
      </c>
      <c r="AH374" s="21">
        <f t="shared" si="270"/>
        <v>0</v>
      </c>
      <c r="AI374" s="21">
        <f t="shared" si="270"/>
        <v>0</v>
      </c>
      <c r="AJ374" s="21">
        <f t="shared" si="270"/>
        <v>0</v>
      </c>
      <c r="AK374" s="21">
        <f t="shared" si="270"/>
        <v>0</v>
      </c>
      <c r="AL374" s="21">
        <f t="shared" si="270"/>
        <v>0</v>
      </c>
      <c r="AM374" s="21">
        <f t="shared" si="270"/>
        <v>0</v>
      </c>
    </row>
    <row r="375" spans="1:39" x14ac:dyDescent="0.25">
      <c r="A375" s="11" t="s">
        <v>96</v>
      </c>
      <c r="B375" s="5" t="str">
        <f t="shared" si="256"/>
        <v>No</v>
      </c>
      <c r="C375" s="21">
        <f t="shared" ref="C375:AM375" si="271">C257+C316</f>
        <v>0</v>
      </c>
      <c r="D375" s="21">
        <f t="shared" si="271"/>
        <v>0</v>
      </c>
      <c r="E375" s="21">
        <f t="shared" si="271"/>
        <v>0</v>
      </c>
      <c r="F375" s="21">
        <f t="shared" si="271"/>
        <v>0</v>
      </c>
      <c r="G375" s="21">
        <f t="shared" si="271"/>
        <v>0</v>
      </c>
      <c r="H375" s="21">
        <f t="shared" si="271"/>
        <v>0</v>
      </c>
      <c r="I375" s="21">
        <f t="shared" si="271"/>
        <v>0</v>
      </c>
      <c r="J375" s="21">
        <f t="shared" si="271"/>
        <v>0</v>
      </c>
      <c r="K375" s="21">
        <f t="shared" si="271"/>
        <v>0</v>
      </c>
      <c r="L375" s="21">
        <f t="shared" si="271"/>
        <v>0</v>
      </c>
      <c r="M375" s="21">
        <f t="shared" si="271"/>
        <v>0</v>
      </c>
      <c r="N375" s="21">
        <f t="shared" si="271"/>
        <v>0</v>
      </c>
      <c r="O375" s="21">
        <f t="shared" si="271"/>
        <v>0</v>
      </c>
      <c r="P375" s="21">
        <f t="shared" si="271"/>
        <v>0</v>
      </c>
      <c r="Q375" s="21">
        <f t="shared" si="271"/>
        <v>0</v>
      </c>
      <c r="R375" s="21">
        <f t="shared" si="271"/>
        <v>0</v>
      </c>
      <c r="S375" s="21">
        <f t="shared" si="271"/>
        <v>0</v>
      </c>
      <c r="T375" s="21">
        <f t="shared" si="271"/>
        <v>0</v>
      </c>
      <c r="U375" s="21">
        <f t="shared" si="271"/>
        <v>0</v>
      </c>
      <c r="V375" s="21">
        <f t="shared" si="271"/>
        <v>0</v>
      </c>
      <c r="W375" s="21">
        <f t="shared" si="271"/>
        <v>0</v>
      </c>
      <c r="X375" s="21">
        <f t="shared" si="271"/>
        <v>0</v>
      </c>
      <c r="Y375" s="21">
        <f t="shared" si="271"/>
        <v>0</v>
      </c>
      <c r="Z375" s="21">
        <f t="shared" si="271"/>
        <v>0</v>
      </c>
      <c r="AA375" s="21">
        <f t="shared" si="271"/>
        <v>0</v>
      </c>
      <c r="AB375" s="21">
        <f t="shared" si="271"/>
        <v>0</v>
      </c>
      <c r="AC375" s="21">
        <f t="shared" si="271"/>
        <v>0</v>
      </c>
      <c r="AD375" s="21">
        <f t="shared" si="271"/>
        <v>0</v>
      </c>
      <c r="AE375" s="21">
        <f t="shared" si="271"/>
        <v>0</v>
      </c>
      <c r="AF375" s="21">
        <f t="shared" si="271"/>
        <v>0</v>
      </c>
      <c r="AG375" s="21">
        <f t="shared" si="271"/>
        <v>0</v>
      </c>
      <c r="AH375" s="21">
        <f t="shared" si="271"/>
        <v>0</v>
      </c>
      <c r="AI375" s="21">
        <f t="shared" si="271"/>
        <v>0</v>
      </c>
      <c r="AJ375" s="21">
        <f t="shared" si="271"/>
        <v>0</v>
      </c>
      <c r="AK375" s="21">
        <f t="shared" si="271"/>
        <v>0</v>
      </c>
      <c r="AL375" s="21">
        <f t="shared" si="271"/>
        <v>0</v>
      </c>
      <c r="AM375" s="21">
        <f t="shared" si="271"/>
        <v>0</v>
      </c>
    </row>
    <row r="376" spans="1:39" x14ac:dyDescent="0.25">
      <c r="A376" s="11" t="s">
        <v>97</v>
      </c>
      <c r="B376" s="5" t="str">
        <f t="shared" si="256"/>
        <v>No</v>
      </c>
      <c r="C376" s="21">
        <f t="shared" ref="C376:AM376" si="272">C258+C317</f>
        <v>0</v>
      </c>
      <c r="D376" s="21">
        <f t="shared" si="272"/>
        <v>0</v>
      </c>
      <c r="E376" s="21">
        <f t="shared" si="272"/>
        <v>0</v>
      </c>
      <c r="F376" s="21">
        <f t="shared" si="272"/>
        <v>0</v>
      </c>
      <c r="G376" s="21">
        <f t="shared" si="272"/>
        <v>0</v>
      </c>
      <c r="H376" s="21">
        <f t="shared" si="272"/>
        <v>0</v>
      </c>
      <c r="I376" s="21">
        <f t="shared" si="272"/>
        <v>0</v>
      </c>
      <c r="J376" s="21">
        <f t="shared" si="272"/>
        <v>0</v>
      </c>
      <c r="K376" s="21">
        <f t="shared" si="272"/>
        <v>0</v>
      </c>
      <c r="L376" s="21">
        <f t="shared" si="272"/>
        <v>0</v>
      </c>
      <c r="M376" s="21">
        <f t="shared" si="272"/>
        <v>0</v>
      </c>
      <c r="N376" s="21">
        <f t="shared" si="272"/>
        <v>0</v>
      </c>
      <c r="O376" s="21">
        <f t="shared" si="272"/>
        <v>0</v>
      </c>
      <c r="P376" s="21">
        <f t="shared" si="272"/>
        <v>0</v>
      </c>
      <c r="Q376" s="21">
        <f t="shared" si="272"/>
        <v>0</v>
      </c>
      <c r="R376" s="21">
        <f t="shared" si="272"/>
        <v>0</v>
      </c>
      <c r="S376" s="21">
        <f t="shared" si="272"/>
        <v>0</v>
      </c>
      <c r="T376" s="21">
        <f t="shared" si="272"/>
        <v>0</v>
      </c>
      <c r="U376" s="21">
        <f t="shared" si="272"/>
        <v>0</v>
      </c>
      <c r="V376" s="21">
        <f t="shared" si="272"/>
        <v>0</v>
      </c>
      <c r="W376" s="21">
        <f t="shared" si="272"/>
        <v>0</v>
      </c>
      <c r="X376" s="21">
        <f t="shared" si="272"/>
        <v>0</v>
      </c>
      <c r="Y376" s="21">
        <f t="shared" si="272"/>
        <v>0</v>
      </c>
      <c r="Z376" s="21">
        <f t="shared" si="272"/>
        <v>0</v>
      </c>
      <c r="AA376" s="21">
        <f t="shared" si="272"/>
        <v>0</v>
      </c>
      <c r="AB376" s="21">
        <f t="shared" si="272"/>
        <v>0</v>
      </c>
      <c r="AC376" s="21">
        <f t="shared" si="272"/>
        <v>0</v>
      </c>
      <c r="AD376" s="21">
        <f t="shared" si="272"/>
        <v>0</v>
      </c>
      <c r="AE376" s="21">
        <f t="shared" si="272"/>
        <v>0</v>
      </c>
      <c r="AF376" s="21">
        <f t="shared" si="272"/>
        <v>0</v>
      </c>
      <c r="AG376" s="21">
        <f t="shared" si="272"/>
        <v>0</v>
      </c>
      <c r="AH376" s="21">
        <f t="shared" si="272"/>
        <v>0</v>
      </c>
      <c r="AI376" s="21">
        <f t="shared" si="272"/>
        <v>0</v>
      </c>
      <c r="AJ376" s="21">
        <f t="shared" si="272"/>
        <v>0</v>
      </c>
      <c r="AK376" s="21">
        <f t="shared" si="272"/>
        <v>0</v>
      </c>
      <c r="AL376" s="21">
        <f t="shared" si="272"/>
        <v>0</v>
      </c>
      <c r="AM376" s="21">
        <f t="shared" si="272"/>
        <v>0</v>
      </c>
    </row>
    <row r="377" spans="1:39" x14ac:dyDescent="0.25">
      <c r="A377" s="11" t="s">
        <v>98</v>
      </c>
      <c r="B377" s="5" t="str">
        <f t="shared" si="256"/>
        <v>Yes</v>
      </c>
      <c r="C377" s="21">
        <f t="shared" ref="C377:AM377" si="273">C259+C318</f>
        <v>0</v>
      </c>
      <c r="D377" s="21">
        <f t="shared" si="273"/>
        <v>495127.53095644846</v>
      </c>
      <c r="E377" s="21">
        <f t="shared" si="273"/>
        <v>597969.2747442656</v>
      </c>
      <c r="F377" s="21">
        <f t="shared" si="273"/>
        <v>796299.9561392602</v>
      </c>
      <c r="G377" s="21">
        <f t="shared" si="273"/>
        <v>1081536.2311512134</v>
      </c>
      <c r="H377" s="21">
        <f t="shared" si="273"/>
        <v>1366110.0670618541</v>
      </c>
      <c r="I377" s="21">
        <f t="shared" si="273"/>
        <v>1658383.9948276305</v>
      </c>
      <c r="J377" s="21">
        <f t="shared" si="273"/>
        <v>2037342.7031765948</v>
      </c>
      <c r="K377" s="21">
        <f t="shared" si="273"/>
        <v>2415418.1593904761</v>
      </c>
      <c r="L377" s="21">
        <f t="shared" si="273"/>
        <v>2792610.3634692738</v>
      </c>
      <c r="M377" s="21">
        <f t="shared" si="273"/>
        <v>3168919.3154129889</v>
      </c>
      <c r="N377" s="21">
        <f t="shared" si="273"/>
        <v>3544345.0152216204</v>
      </c>
      <c r="O377" s="21">
        <f t="shared" si="273"/>
        <v>3918990.7628951687</v>
      </c>
      <c r="P377" s="21">
        <f t="shared" si="273"/>
        <v>4271842.0670559304</v>
      </c>
      <c r="Q377" s="21">
        <f t="shared" si="273"/>
        <v>4394475.1993228802</v>
      </c>
      <c r="R377" s="21">
        <f t="shared" si="273"/>
        <v>4637999.3395159123</v>
      </c>
      <c r="S377" s="21">
        <f t="shared" si="273"/>
        <v>4990606.4945198828</v>
      </c>
      <c r="T377" s="21">
        <f t="shared" si="273"/>
        <v>5342382.1627196986</v>
      </c>
      <c r="U377" s="21">
        <f t="shared" si="273"/>
        <v>5704857.1749624498</v>
      </c>
      <c r="V377" s="21">
        <f t="shared" si="273"/>
        <v>6176138.0397480875</v>
      </c>
      <c r="W377" s="21">
        <f t="shared" si="273"/>
        <v>6646310.2554615177</v>
      </c>
      <c r="X377" s="21">
        <f t="shared" si="273"/>
        <v>7115373.8221027404</v>
      </c>
      <c r="Y377" s="21">
        <f t="shared" si="273"/>
        <v>7583328.7396717556</v>
      </c>
      <c r="Z377" s="21">
        <f t="shared" si="273"/>
        <v>8050175.0081685642</v>
      </c>
      <c r="AA377" s="21">
        <f t="shared" si="273"/>
        <v>8517641.9263683259</v>
      </c>
      <c r="AB377" s="21">
        <f t="shared" si="273"/>
        <v>8975211.7238424774</v>
      </c>
      <c r="AC377" s="21">
        <f t="shared" si="273"/>
        <v>9438017.4849435724</v>
      </c>
      <c r="AD377" s="21">
        <f t="shared" si="273"/>
        <v>9899695.4861380346</v>
      </c>
      <c r="AE377" s="21">
        <f t="shared" si="273"/>
        <v>10360245.727425868</v>
      </c>
      <c r="AF377" s="21">
        <f t="shared" si="273"/>
        <v>10819668.20880707</v>
      </c>
      <c r="AG377" s="21">
        <f t="shared" si="273"/>
        <v>11277962.930281639</v>
      </c>
      <c r="AH377" s="21">
        <f t="shared" si="273"/>
        <v>11735129.891849581</v>
      </c>
      <c r="AI377" s="21">
        <f t="shared" si="273"/>
        <v>12191169.093510892</v>
      </c>
      <c r="AJ377" s="21">
        <f t="shared" si="273"/>
        <v>12646080.535265572</v>
      </c>
      <c r="AK377" s="21">
        <f t="shared" si="273"/>
        <v>13099864.217113623</v>
      </c>
      <c r="AL377" s="21">
        <f t="shared" si="273"/>
        <v>13552520.139055043</v>
      </c>
      <c r="AM377" s="21">
        <f t="shared" si="273"/>
        <v>14004048.301089833</v>
      </c>
    </row>
    <row r="378" spans="1:39" x14ac:dyDescent="0.25">
      <c r="A378" s="11" t="s">
        <v>99</v>
      </c>
      <c r="B378" s="5" t="str">
        <f t="shared" si="256"/>
        <v>Yes</v>
      </c>
      <c r="C378" s="21">
        <f t="shared" ref="C378:AM378" si="274">C260+C319</f>
        <v>0</v>
      </c>
      <c r="D378" s="21">
        <f t="shared" si="274"/>
        <v>0</v>
      </c>
      <c r="E378" s="21">
        <f t="shared" si="274"/>
        <v>0</v>
      </c>
      <c r="F378" s="21">
        <f t="shared" si="274"/>
        <v>0</v>
      </c>
      <c r="G378" s="21">
        <f t="shared" si="274"/>
        <v>0</v>
      </c>
      <c r="H378" s="21">
        <f t="shared" si="274"/>
        <v>0</v>
      </c>
      <c r="I378" s="21">
        <f t="shared" si="274"/>
        <v>0</v>
      </c>
      <c r="J378" s="21">
        <f t="shared" si="274"/>
        <v>0</v>
      </c>
      <c r="K378" s="21">
        <f t="shared" si="274"/>
        <v>0</v>
      </c>
      <c r="L378" s="21">
        <f t="shared" si="274"/>
        <v>0</v>
      </c>
      <c r="M378" s="21">
        <f t="shared" si="274"/>
        <v>0</v>
      </c>
      <c r="N378" s="21">
        <f t="shared" si="274"/>
        <v>0</v>
      </c>
      <c r="O378" s="21">
        <f t="shared" si="274"/>
        <v>0</v>
      </c>
      <c r="P378" s="21">
        <f t="shared" si="274"/>
        <v>0</v>
      </c>
      <c r="Q378" s="21">
        <f t="shared" si="274"/>
        <v>0</v>
      </c>
      <c r="R378" s="21">
        <f t="shared" si="274"/>
        <v>0</v>
      </c>
      <c r="S378" s="21">
        <f t="shared" si="274"/>
        <v>0</v>
      </c>
      <c r="T378" s="21">
        <f t="shared" si="274"/>
        <v>0</v>
      </c>
      <c r="U378" s="21">
        <f t="shared" si="274"/>
        <v>0</v>
      </c>
      <c r="V378" s="21">
        <f t="shared" si="274"/>
        <v>0</v>
      </c>
      <c r="W378" s="21">
        <f t="shared" si="274"/>
        <v>0</v>
      </c>
      <c r="X378" s="21">
        <f t="shared" si="274"/>
        <v>0</v>
      </c>
      <c r="Y378" s="21">
        <f t="shared" si="274"/>
        <v>0</v>
      </c>
      <c r="Z378" s="21">
        <f t="shared" si="274"/>
        <v>0</v>
      </c>
      <c r="AA378" s="21">
        <f t="shared" si="274"/>
        <v>0</v>
      </c>
      <c r="AB378" s="21">
        <f t="shared" si="274"/>
        <v>0</v>
      </c>
      <c r="AC378" s="21">
        <f t="shared" si="274"/>
        <v>0</v>
      </c>
      <c r="AD378" s="21">
        <f t="shared" si="274"/>
        <v>0</v>
      </c>
      <c r="AE378" s="21">
        <f t="shared" si="274"/>
        <v>0</v>
      </c>
      <c r="AF378" s="21">
        <f t="shared" si="274"/>
        <v>0</v>
      </c>
      <c r="AG378" s="21">
        <f t="shared" si="274"/>
        <v>0</v>
      </c>
      <c r="AH378" s="21">
        <f t="shared" si="274"/>
        <v>0</v>
      </c>
      <c r="AI378" s="21">
        <f t="shared" si="274"/>
        <v>0</v>
      </c>
      <c r="AJ378" s="21">
        <f t="shared" si="274"/>
        <v>0</v>
      </c>
      <c r="AK378" s="21">
        <f t="shared" si="274"/>
        <v>0</v>
      </c>
      <c r="AL378" s="21">
        <f t="shared" si="274"/>
        <v>0</v>
      </c>
      <c r="AM378" s="21">
        <f t="shared" si="274"/>
        <v>0</v>
      </c>
    </row>
    <row r="379" spans="1:39" x14ac:dyDescent="0.25">
      <c r="A379" s="11" t="s">
        <v>100</v>
      </c>
      <c r="B379" s="5" t="str">
        <f t="shared" si="256"/>
        <v>No</v>
      </c>
      <c r="C379" s="21">
        <f t="shared" ref="C379:AM379" si="275">C261+C320</f>
        <v>0</v>
      </c>
      <c r="D379" s="21">
        <f t="shared" si="275"/>
        <v>0</v>
      </c>
      <c r="E379" s="21">
        <f t="shared" si="275"/>
        <v>0</v>
      </c>
      <c r="F379" s="21">
        <f t="shared" si="275"/>
        <v>0</v>
      </c>
      <c r="G379" s="21">
        <f t="shared" si="275"/>
        <v>0</v>
      </c>
      <c r="H379" s="21">
        <f t="shared" si="275"/>
        <v>0</v>
      </c>
      <c r="I379" s="21">
        <f t="shared" si="275"/>
        <v>0</v>
      </c>
      <c r="J379" s="21">
        <f t="shared" si="275"/>
        <v>0</v>
      </c>
      <c r="K379" s="21">
        <f t="shared" si="275"/>
        <v>0</v>
      </c>
      <c r="L379" s="21">
        <f t="shared" si="275"/>
        <v>0</v>
      </c>
      <c r="M379" s="21">
        <f t="shared" si="275"/>
        <v>0</v>
      </c>
      <c r="N379" s="21">
        <f t="shared" si="275"/>
        <v>0</v>
      </c>
      <c r="O379" s="21">
        <f t="shared" si="275"/>
        <v>0</v>
      </c>
      <c r="P379" s="21">
        <f t="shared" si="275"/>
        <v>0</v>
      </c>
      <c r="Q379" s="21">
        <f t="shared" si="275"/>
        <v>0</v>
      </c>
      <c r="R379" s="21">
        <f t="shared" si="275"/>
        <v>0</v>
      </c>
      <c r="S379" s="21">
        <f t="shared" si="275"/>
        <v>0</v>
      </c>
      <c r="T379" s="21">
        <f t="shared" si="275"/>
        <v>0</v>
      </c>
      <c r="U379" s="21">
        <f t="shared" si="275"/>
        <v>0</v>
      </c>
      <c r="V379" s="21">
        <f t="shared" si="275"/>
        <v>0</v>
      </c>
      <c r="W379" s="21">
        <f t="shared" si="275"/>
        <v>0</v>
      </c>
      <c r="X379" s="21">
        <f t="shared" si="275"/>
        <v>0</v>
      </c>
      <c r="Y379" s="21">
        <f t="shared" si="275"/>
        <v>0</v>
      </c>
      <c r="Z379" s="21">
        <f t="shared" si="275"/>
        <v>0</v>
      </c>
      <c r="AA379" s="21">
        <f t="shared" si="275"/>
        <v>0</v>
      </c>
      <c r="AB379" s="21">
        <f t="shared" si="275"/>
        <v>0</v>
      </c>
      <c r="AC379" s="21">
        <f t="shared" si="275"/>
        <v>0</v>
      </c>
      <c r="AD379" s="21">
        <f t="shared" si="275"/>
        <v>0</v>
      </c>
      <c r="AE379" s="21">
        <f t="shared" si="275"/>
        <v>0</v>
      </c>
      <c r="AF379" s="21">
        <f t="shared" si="275"/>
        <v>0</v>
      </c>
      <c r="AG379" s="21">
        <f t="shared" si="275"/>
        <v>0</v>
      </c>
      <c r="AH379" s="21">
        <f t="shared" si="275"/>
        <v>0</v>
      </c>
      <c r="AI379" s="21">
        <f t="shared" si="275"/>
        <v>0</v>
      </c>
      <c r="AJ379" s="21">
        <f t="shared" si="275"/>
        <v>0</v>
      </c>
      <c r="AK379" s="21">
        <f t="shared" si="275"/>
        <v>0</v>
      </c>
      <c r="AL379" s="21">
        <f t="shared" si="275"/>
        <v>0</v>
      </c>
      <c r="AM379" s="21">
        <f t="shared" si="275"/>
        <v>0</v>
      </c>
    </row>
    <row r="380" spans="1:39" x14ac:dyDescent="0.25">
      <c r="A380" s="11" t="s">
        <v>101</v>
      </c>
      <c r="B380" s="5" t="str">
        <f t="shared" si="256"/>
        <v>No</v>
      </c>
      <c r="C380" s="21">
        <f t="shared" ref="C380:AM380" si="276">C262+C321</f>
        <v>0</v>
      </c>
      <c r="D380" s="21">
        <f t="shared" si="276"/>
        <v>0</v>
      </c>
      <c r="E380" s="21">
        <f t="shared" si="276"/>
        <v>0</v>
      </c>
      <c r="F380" s="21">
        <f t="shared" si="276"/>
        <v>0</v>
      </c>
      <c r="G380" s="21">
        <f t="shared" si="276"/>
        <v>0</v>
      </c>
      <c r="H380" s="21">
        <f t="shared" si="276"/>
        <v>0</v>
      </c>
      <c r="I380" s="21">
        <f t="shared" si="276"/>
        <v>0</v>
      </c>
      <c r="J380" s="21">
        <f t="shared" si="276"/>
        <v>0</v>
      </c>
      <c r="K380" s="21">
        <f t="shared" si="276"/>
        <v>0</v>
      </c>
      <c r="L380" s="21">
        <f t="shared" si="276"/>
        <v>0</v>
      </c>
      <c r="M380" s="21">
        <f t="shared" si="276"/>
        <v>0</v>
      </c>
      <c r="N380" s="21">
        <f t="shared" si="276"/>
        <v>0</v>
      </c>
      <c r="O380" s="21">
        <f t="shared" si="276"/>
        <v>0</v>
      </c>
      <c r="P380" s="21">
        <f t="shared" si="276"/>
        <v>0</v>
      </c>
      <c r="Q380" s="21">
        <f t="shared" si="276"/>
        <v>0</v>
      </c>
      <c r="R380" s="21">
        <f t="shared" si="276"/>
        <v>0</v>
      </c>
      <c r="S380" s="21">
        <f t="shared" si="276"/>
        <v>0</v>
      </c>
      <c r="T380" s="21">
        <f t="shared" si="276"/>
        <v>0</v>
      </c>
      <c r="U380" s="21">
        <f t="shared" si="276"/>
        <v>0</v>
      </c>
      <c r="V380" s="21">
        <f t="shared" si="276"/>
        <v>0</v>
      </c>
      <c r="W380" s="21">
        <f t="shared" si="276"/>
        <v>0</v>
      </c>
      <c r="X380" s="21">
        <f t="shared" si="276"/>
        <v>0</v>
      </c>
      <c r="Y380" s="21">
        <f t="shared" si="276"/>
        <v>0</v>
      </c>
      <c r="Z380" s="21">
        <f t="shared" si="276"/>
        <v>0</v>
      </c>
      <c r="AA380" s="21">
        <f t="shared" si="276"/>
        <v>0</v>
      </c>
      <c r="AB380" s="21">
        <f t="shared" si="276"/>
        <v>0</v>
      </c>
      <c r="AC380" s="21">
        <f t="shared" si="276"/>
        <v>0</v>
      </c>
      <c r="AD380" s="21">
        <f t="shared" si="276"/>
        <v>0</v>
      </c>
      <c r="AE380" s="21">
        <f t="shared" si="276"/>
        <v>0</v>
      </c>
      <c r="AF380" s="21">
        <f t="shared" si="276"/>
        <v>0</v>
      </c>
      <c r="AG380" s="21">
        <f t="shared" si="276"/>
        <v>0</v>
      </c>
      <c r="AH380" s="21">
        <f t="shared" si="276"/>
        <v>0</v>
      </c>
      <c r="AI380" s="21">
        <f t="shared" si="276"/>
        <v>0</v>
      </c>
      <c r="AJ380" s="21">
        <f t="shared" si="276"/>
        <v>0</v>
      </c>
      <c r="AK380" s="21">
        <f t="shared" si="276"/>
        <v>0</v>
      </c>
      <c r="AL380" s="21">
        <f t="shared" si="276"/>
        <v>0</v>
      </c>
      <c r="AM380" s="21">
        <f t="shared" si="276"/>
        <v>0</v>
      </c>
    </row>
    <row r="381" spans="1:39" x14ac:dyDescent="0.25">
      <c r="A381" s="11" t="s">
        <v>102</v>
      </c>
      <c r="B381" s="5" t="str">
        <f t="shared" si="256"/>
        <v>No</v>
      </c>
      <c r="C381" s="21">
        <f t="shared" ref="C381:AM381" si="277">C263+C322</f>
        <v>0</v>
      </c>
      <c r="D381" s="21">
        <f t="shared" si="277"/>
        <v>0</v>
      </c>
      <c r="E381" s="21">
        <f t="shared" si="277"/>
        <v>0</v>
      </c>
      <c r="F381" s="21">
        <f t="shared" si="277"/>
        <v>0</v>
      </c>
      <c r="G381" s="21">
        <f t="shared" si="277"/>
        <v>0</v>
      </c>
      <c r="H381" s="21">
        <f t="shared" si="277"/>
        <v>0</v>
      </c>
      <c r="I381" s="21">
        <f t="shared" si="277"/>
        <v>0</v>
      </c>
      <c r="J381" s="21">
        <f t="shared" si="277"/>
        <v>0</v>
      </c>
      <c r="K381" s="21">
        <f t="shared" si="277"/>
        <v>0</v>
      </c>
      <c r="L381" s="21">
        <f t="shared" si="277"/>
        <v>0</v>
      </c>
      <c r="M381" s="21">
        <f t="shared" si="277"/>
        <v>0</v>
      </c>
      <c r="N381" s="21">
        <f t="shared" si="277"/>
        <v>0</v>
      </c>
      <c r="O381" s="21">
        <f t="shared" si="277"/>
        <v>0</v>
      </c>
      <c r="P381" s="21">
        <f t="shared" si="277"/>
        <v>0</v>
      </c>
      <c r="Q381" s="21">
        <f t="shared" si="277"/>
        <v>0</v>
      </c>
      <c r="R381" s="21">
        <f t="shared" si="277"/>
        <v>0</v>
      </c>
      <c r="S381" s="21">
        <f t="shared" si="277"/>
        <v>0</v>
      </c>
      <c r="T381" s="21">
        <f t="shared" si="277"/>
        <v>0</v>
      </c>
      <c r="U381" s="21">
        <f t="shared" si="277"/>
        <v>0</v>
      </c>
      <c r="V381" s="21">
        <f t="shared" si="277"/>
        <v>0</v>
      </c>
      <c r="W381" s="21">
        <f t="shared" si="277"/>
        <v>0</v>
      </c>
      <c r="X381" s="21">
        <f t="shared" si="277"/>
        <v>0</v>
      </c>
      <c r="Y381" s="21">
        <f t="shared" si="277"/>
        <v>0</v>
      </c>
      <c r="Z381" s="21">
        <f t="shared" si="277"/>
        <v>0</v>
      </c>
      <c r="AA381" s="21">
        <f t="shared" si="277"/>
        <v>0</v>
      </c>
      <c r="AB381" s="21">
        <f t="shared" si="277"/>
        <v>0</v>
      </c>
      <c r="AC381" s="21">
        <f t="shared" si="277"/>
        <v>0</v>
      </c>
      <c r="AD381" s="21">
        <f t="shared" si="277"/>
        <v>0</v>
      </c>
      <c r="AE381" s="21">
        <f t="shared" si="277"/>
        <v>0</v>
      </c>
      <c r="AF381" s="21">
        <f t="shared" si="277"/>
        <v>0</v>
      </c>
      <c r="AG381" s="21">
        <f t="shared" si="277"/>
        <v>0</v>
      </c>
      <c r="AH381" s="21">
        <f t="shared" si="277"/>
        <v>0</v>
      </c>
      <c r="AI381" s="21">
        <f t="shared" si="277"/>
        <v>0</v>
      </c>
      <c r="AJ381" s="21">
        <f t="shared" si="277"/>
        <v>0</v>
      </c>
      <c r="AK381" s="21">
        <f t="shared" si="277"/>
        <v>0</v>
      </c>
      <c r="AL381" s="21">
        <f t="shared" si="277"/>
        <v>0</v>
      </c>
      <c r="AM381" s="21">
        <f t="shared" si="277"/>
        <v>0</v>
      </c>
    </row>
    <row r="382" spans="1:39" x14ac:dyDescent="0.25">
      <c r="A382" s="11" t="s">
        <v>103</v>
      </c>
      <c r="B382" s="5" t="str">
        <f t="shared" si="256"/>
        <v>Yes</v>
      </c>
      <c r="C382" s="21">
        <f t="shared" ref="C382:AM382" si="278">C264+C323</f>
        <v>0</v>
      </c>
      <c r="D382" s="21">
        <f t="shared" si="278"/>
        <v>10000</v>
      </c>
      <c r="E382" s="21">
        <f t="shared" si="278"/>
        <v>35000</v>
      </c>
      <c r="F382" s="21">
        <f t="shared" si="278"/>
        <v>75000</v>
      </c>
      <c r="G382" s="21">
        <f t="shared" si="278"/>
        <v>100000</v>
      </c>
      <c r="H382" s="21">
        <f t="shared" si="278"/>
        <v>1100616.2100000069</v>
      </c>
      <c r="I382" s="21">
        <f t="shared" si="278"/>
        <v>1096064.2801165809</v>
      </c>
      <c r="J382" s="21">
        <f t="shared" si="278"/>
        <v>1091512.3502331548</v>
      </c>
      <c r="K382" s="21">
        <f t="shared" si="278"/>
        <v>1086960.4203497288</v>
      </c>
      <c r="L382" s="21">
        <f t="shared" si="278"/>
        <v>1082408.4904663027</v>
      </c>
      <c r="M382" s="21">
        <f t="shared" si="278"/>
        <v>1077856.5605828767</v>
      </c>
      <c r="N382" s="21">
        <f t="shared" si="278"/>
        <v>1073304.6306994506</v>
      </c>
      <c r="O382" s="21">
        <f t="shared" si="278"/>
        <v>1068752.7008160246</v>
      </c>
      <c r="P382" s="21">
        <f t="shared" si="278"/>
        <v>1064200.7709325985</v>
      </c>
      <c r="Q382" s="21">
        <f t="shared" si="278"/>
        <v>1059648.8410491724</v>
      </c>
      <c r="R382" s="21">
        <f t="shared" si="278"/>
        <v>1055096.9111657464</v>
      </c>
      <c r="S382" s="21">
        <f t="shared" si="278"/>
        <v>1050544.9812823203</v>
      </c>
      <c r="T382" s="21">
        <f t="shared" si="278"/>
        <v>1045993.0513988944</v>
      </c>
      <c r="U382" s="21">
        <f t="shared" si="278"/>
        <v>1041441.1215154683</v>
      </c>
      <c r="V382" s="21">
        <f t="shared" si="278"/>
        <v>1036889.1916320423</v>
      </c>
      <c r="W382" s="21">
        <f t="shared" si="278"/>
        <v>1032337.2617486162</v>
      </c>
      <c r="X382" s="21">
        <f t="shared" si="278"/>
        <v>1027785.3318651902</v>
      </c>
      <c r="Y382" s="21">
        <f t="shared" si="278"/>
        <v>1023233.4019817641</v>
      </c>
      <c r="Z382" s="21">
        <f t="shared" si="278"/>
        <v>1018681.4720983381</v>
      </c>
      <c r="AA382" s="21">
        <f t="shared" si="278"/>
        <v>1014129.542214912</v>
      </c>
      <c r="AB382" s="21">
        <f t="shared" si="278"/>
        <v>1009577.612331486</v>
      </c>
      <c r="AC382" s="21">
        <f t="shared" si="278"/>
        <v>1005025.6824480599</v>
      </c>
      <c r="AD382" s="21">
        <f t="shared" si="278"/>
        <v>1000473.7525646338</v>
      </c>
      <c r="AE382" s="21">
        <f t="shared" si="278"/>
        <v>995921.82268120779</v>
      </c>
      <c r="AF382" s="21">
        <f t="shared" si="278"/>
        <v>991369.89279778174</v>
      </c>
      <c r="AG382" s="21">
        <f t="shared" si="278"/>
        <v>986817.96291435568</v>
      </c>
      <c r="AH382" s="21">
        <f t="shared" si="278"/>
        <v>982266.03303092963</v>
      </c>
      <c r="AI382" s="21">
        <f t="shared" si="278"/>
        <v>977714.10314750357</v>
      </c>
      <c r="AJ382" s="21">
        <f t="shared" si="278"/>
        <v>973162.17326407752</v>
      </c>
      <c r="AK382" s="21">
        <f t="shared" si="278"/>
        <v>968610.24338065146</v>
      </c>
      <c r="AL382" s="21">
        <f t="shared" si="278"/>
        <v>964058.3134972254</v>
      </c>
      <c r="AM382" s="21">
        <f t="shared" si="278"/>
        <v>959506.38361379935</v>
      </c>
    </row>
    <row r="383" spans="1:39" x14ac:dyDescent="0.25">
      <c r="A383" s="11" t="s">
        <v>104</v>
      </c>
      <c r="B383" s="5" t="str">
        <f t="shared" si="256"/>
        <v>Yes</v>
      </c>
      <c r="C383" s="21">
        <f t="shared" ref="C383:AM383" si="279">C265+C324</f>
        <v>0</v>
      </c>
      <c r="D383" s="21">
        <f t="shared" si="279"/>
        <v>0</v>
      </c>
      <c r="E383" s="21">
        <f t="shared" si="279"/>
        <v>0</v>
      </c>
      <c r="F383" s="21">
        <f t="shared" si="279"/>
        <v>0</v>
      </c>
      <c r="G383" s="21">
        <f t="shared" si="279"/>
        <v>0</v>
      </c>
      <c r="H383" s="21">
        <f t="shared" si="279"/>
        <v>0</v>
      </c>
      <c r="I383" s="21">
        <f t="shared" si="279"/>
        <v>0</v>
      </c>
      <c r="J383" s="21">
        <f t="shared" si="279"/>
        <v>0</v>
      </c>
      <c r="K383" s="21">
        <f t="shared" si="279"/>
        <v>0</v>
      </c>
      <c r="L383" s="21">
        <f t="shared" si="279"/>
        <v>0</v>
      </c>
      <c r="M383" s="21">
        <f t="shared" si="279"/>
        <v>0</v>
      </c>
      <c r="N383" s="21">
        <f t="shared" si="279"/>
        <v>0</v>
      </c>
      <c r="O383" s="21">
        <f t="shared" si="279"/>
        <v>0</v>
      </c>
      <c r="P383" s="21">
        <f t="shared" si="279"/>
        <v>0</v>
      </c>
      <c r="Q383" s="21">
        <f t="shared" si="279"/>
        <v>0</v>
      </c>
      <c r="R383" s="21">
        <f t="shared" si="279"/>
        <v>0</v>
      </c>
      <c r="S383" s="21">
        <f t="shared" si="279"/>
        <v>0</v>
      </c>
      <c r="T383" s="21">
        <f t="shared" si="279"/>
        <v>0</v>
      </c>
      <c r="U383" s="21">
        <f t="shared" si="279"/>
        <v>0</v>
      </c>
      <c r="V383" s="21">
        <f t="shared" si="279"/>
        <v>0</v>
      </c>
      <c r="W383" s="21">
        <f t="shared" si="279"/>
        <v>0</v>
      </c>
      <c r="X383" s="21">
        <f t="shared" si="279"/>
        <v>0</v>
      </c>
      <c r="Y383" s="21">
        <f t="shared" si="279"/>
        <v>0</v>
      </c>
      <c r="Z383" s="21">
        <f t="shared" si="279"/>
        <v>0</v>
      </c>
      <c r="AA383" s="21">
        <f t="shared" si="279"/>
        <v>0</v>
      </c>
      <c r="AB383" s="21">
        <f t="shared" si="279"/>
        <v>30000</v>
      </c>
      <c r="AC383" s="21">
        <f t="shared" si="279"/>
        <v>80000</v>
      </c>
      <c r="AD383" s="21">
        <f t="shared" si="279"/>
        <v>180000</v>
      </c>
      <c r="AE383" s="21">
        <f t="shared" si="279"/>
        <v>305000</v>
      </c>
      <c r="AF383" s="21">
        <f t="shared" si="279"/>
        <v>430000</v>
      </c>
      <c r="AG383" s="21">
        <f t="shared" si="279"/>
        <v>605000</v>
      </c>
      <c r="AH383" s="21">
        <f t="shared" si="279"/>
        <v>780000</v>
      </c>
      <c r="AI383" s="21">
        <f t="shared" si="279"/>
        <v>900000</v>
      </c>
      <c r="AJ383" s="21">
        <f t="shared" si="279"/>
        <v>900000</v>
      </c>
      <c r="AK383" s="21">
        <f t="shared" si="279"/>
        <v>8769293.9525261782</v>
      </c>
      <c r="AL383" s="21">
        <f t="shared" si="279"/>
        <v>8857181.347869575</v>
      </c>
      <c r="AM383" s="21">
        <f t="shared" si="279"/>
        <v>8882003.6594813224</v>
      </c>
    </row>
    <row r="384" spans="1:39" x14ac:dyDescent="0.25">
      <c r="A384" s="11" t="s">
        <v>105</v>
      </c>
      <c r="B384" s="5" t="str">
        <f t="shared" si="256"/>
        <v>Yes</v>
      </c>
      <c r="C384" s="21">
        <f t="shared" ref="C384:AM384" si="280">C266+C325</f>
        <v>0</v>
      </c>
      <c r="D384" s="21">
        <f t="shared" si="280"/>
        <v>0</v>
      </c>
      <c r="E384" s="21">
        <f t="shared" si="280"/>
        <v>0</v>
      </c>
      <c r="F384" s="21">
        <f t="shared" si="280"/>
        <v>0</v>
      </c>
      <c r="G384" s="21">
        <f t="shared" si="280"/>
        <v>0</v>
      </c>
      <c r="H384" s="21">
        <f t="shared" si="280"/>
        <v>0</v>
      </c>
      <c r="I384" s="21">
        <f t="shared" si="280"/>
        <v>0</v>
      </c>
      <c r="J384" s="21">
        <f t="shared" si="280"/>
        <v>0</v>
      </c>
      <c r="K384" s="21">
        <f t="shared" si="280"/>
        <v>0</v>
      </c>
      <c r="L384" s="21">
        <f t="shared" si="280"/>
        <v>0</v>
      </c>
      <c r="M384" s="21">
        <f t="shared" si="280"/>
        <v>0</v>
      </c>
      <c r="N384" s="21">
        <f t="shared" si="280"/>
        <v>0</v>
      </c>
      <c r="O384" s="21">
        <f t="shared" si="280"/>
        <v>0</v>
      </c>
      <c r="P384" s="21">
        <f t="shared" si="280"/>
        <v>0</v>
      </c>
      <c r="Q384" s="21">
        <f t="shared" si="280"/>
        <v>0</v>
      </c>
      <c r="R384" s="21">
        <f t="shared" si="280"/>
        <v>0</v>
      </c>
      <c r="S384" s="21">
        <f t="shared" si="280"/>
        <v>0</v>
      </c>
      <c r="T384" s="21">
        <f t="shared" si="280"/>
        <v>0</v>
      </c>
      <c r="U384" s="21">
        <f t="shared" si="280"/>
        <v>0</v>
      </c>
      <c r="V384" s="21">
        <f t="shared" si="280"/>
        <v>0</v>
      </c>
      <c r="W384" s="21">
        <f t="shared" si="280"/>
        <v>0</v>
      </c>
      <c r="X384" s="21">
        <f t="shared" si="280"/>
        <v>0</v>
      </c>
      <c r="Y384" s="21">
        <f t="shared" si="280"/>
        <v>0</v>
      </c>
      <c r="Z384" s="21">
        <f t="shared" si="280"/>
        <v>0</v>
      </c>
      <c r="AA384" s="21">
        <f t="shared" si="280"/>
        <v>0</v>
      </c>
      <c r="AB384" s="21">
        <f t="shared" si="280"/>
        <v>0</v>
      </c>
      <c r="AC384" s="21">
        <f t="shared" si="280"/>
        <v>0</v>
      </c>
      <c r="AD384" s="21">
        <f t="shared" si="280"/>
        <v>0</v>
      </c>
      <c r="AE384" s="21">
        <f t="shared" si="280"/>
        <v>0</v>
      </c>
      <c r="AF384" s="21">
        <f t="shared" si="280"/>
        <v>0</v>
      </c>
      <c r="AG384" s="21">
        <f t="shared" si="280"/>
        <v>0</v>
      </c>
      <c r="AH384" s="21">
        <f t="shared" si="280"/>
        <v>0</v>
      </c>
      <c r="AI384" s="21">
        <f t="shared" si="280"/>
        <v>0</v>
      </c>
      <c r="AJ384" s="21">
        <f t="shared" si="280"/>
        <v>2425041.6107777068</v>
      </c>
      <c r="AK384" s="21">
        <f t="shared" si="280"/>
        <v>2546826.8318355791</v>
      </c>
      <c r="AL384" s="21">
        <f t="shared" si="280"/>
        <v>2593555.5805813158</v>
      </c>
      <c r="AM384" s="21">
        <f t="shared" si="280"/>
        <v>2590284.3293270525</v>
      </c>
    </row>
    <row r="385" spans="1:39" x14ac:dyDescent="0.25">
      <c r="A385" s="11" t="s">
        <v>106</v>
      </c>
      <c r="B385" s="5" t="str">
        <f t="shared" si="256"/>
        <v>Yes</v>
      </c>
      <c r="C385" s="21">
        <f t="shared" ref="C385:AM385" si="281">C267+C326</f>
        <v>0</v>
      </c>
      <c r="D385" s="21">
        <f t="shared" si="281"/>
        <v>0</v>
      </c>
      <c r="E385" s="21">
        <f t="shared" si="281"/>
        <v>0</v>
      </c>
      <c r="F385" s="21">
        <f t="shared" si="281"/>
        <v>0</v>
      </c>
      <c r="G385" s="21">
        <f t="shared" si="281"/>
        <v>25000</v>
      </c>
      <c r="H385" s="21">
        <f t="shared" si="281"/>
        <v>75000</v>
      </c>
      <c r="I385" s="21">
        <f t="shared" si="281"/>
        <v>1520000.1172138518</v>
      </c>
      <c r="J385" s="21">
        <f t="shared" si="281"/>
        <v>1517664.6036550063</v>
      </c>
      <c r="K385" s="21">
        <f t="shared" si="281"/>
        <v>1515329.0900961608</v>
      </c>
      <c r="L385" s="21">
        <f t="shared" si="281"/>
        <v>1512993.5765373153</v>
      </c>
      <c r="M385" s="21">
        <f t="shared" si="281"/>
        <v>1510658.0629784698</v>
      </c>
      <c r="N385" s="21">
        <f t="shared" si="281"/>
        <v>1508322.5494196243</v>
      </c>
      <c r="O385" s="21">
        <f t="shared" si="281"/>
        <v>1505987.0358607788</v>
      </c>
      <c r="P385" s="21">
        <f t="shared" si="281"/>
        <v>1503651.5223019333</v>
      </c>
      <c r="Q385" s="21">
        <f t="shared" si="281"/>
        <v>1501316.0087430878</v>
      </c>
      <c r="R385" s="21">
        <f t="shared" si="281"/>
        <v>1498980.4951842423</v>
      </c>
      <c r="S385" s="21">
        <f t="shared" si="281"/>
        <v>1496644.9816253968</v>
      </c>
      <c r="T385" s="21">
        <f t="shared" si="281"/>
        <v>1494309.4680665513</v>
      </c>
      <c r="U385" s="21">
        <f t="shared" si="281"/>
        <v>1491973.9545077058</v>
      </c>
      <c r="V385" s="21">
        <f t="shared" si="281"/>
        <v>1489638.4409488603</v>
      </c>
      <c r="W385" s="21">
        <f t="shared" si="281"/>
        <v>1487302.9273900148</v>
      </c>
      <c r="X385" s="21">
        <f t="shared" si="281"/>
        <v>1484967.4138311693</v>
      </c>
      <c r="Y385" s="21">
        <f t="shared" si="281"/>
        <v>1482631.9002723237</v>
      </c>
      <c r="Z385" s="21">
        <f t="shared" si="281"/>
        <v>1480296.3867134782</v>
      </c>
      <c r="AA385" s="21">
        <f t="shared" si="281"/>
        <v>1477960.8731546327</v>
      </c>
      <c r="AB385" s="21">
        <f t="shared" si="281"/>
        <v>1475625.3595957872</v>
      </c>
      <c r="AC385" s="21">
        <f t="shared" si="281"/>
        <v>1473289.8460369417</v>
      </c>
      <c r="AD385" s="21">
        <f t="shared" si="281"/>
        <v>1470954.3324780962</v>
      </c>
      <c r="AE385" s="21">
        <f t="shared" si="281"/>
        <v>1468618.8189192507</v>
      </c>
      <c r="AF385" s="21">
        <f t="shared" si="281"/>
        <v>1466283.3053604052</v>
      </c>
      <c r="AG385" s="21">
        <f t="shared" si="281"/>
        <v>1463947.7918015597</v>
      </c>
      <c r="AH385" s="21">
        <f t="shared" si="281"/>
        <v>1461612.2782427142</v>
      </c>
      <c r="AI385" s="21">
        <f t="shared" si="281"/>
        <v>1459276.7646838687</v>
      </c>
      <c r="AJ385" s="21">
        <f t="shared" si="281"/>
        <v>1456941.2511250232</v>
      </c>
      <c r="AK385" s="21">
        <f t="shared" si="281"/>
        <v>1454605.7375661777</v>
      </c>
      <c r="AL385" s="21">
        <f t="shared" si="281"/>
        <v>1452270.2240073322</v>
      </c>
      <c r="AM385" s="21">
        <f t="shared" si="281"/>
        <v>1449934.7104484867</v>
      </c>
    </row>
    <row r="386" spans="1:39" x14ac:dyDescent="0.25">
      <c r="A386" s="11" t="s">
        <v>107</v>
      </c>
      <c r="B386" s="5" t="str">
        <f t="shared" si="256"/>
        <v>Yes</v>
      </c>
      <c r="C386" s="21">
        <f t="shared" ref="C386:AM386" si="282">C268+C327</f>
        <v>0</v>
      </c>
      <c r="D386" s="21">
        <f t="shared" si="282"/>
        <v>0</v>
      </c>
      <c r="E386" s="21">
        <f t="shared" si="282"/>
        <v>0</v>
      </c>
      <c r="F386" s="21">
        <f t="shared" si="282"/>
        <v>0</v>
      </c>
      <c r="G386" s="21">
        <f t="shared" si="282"/>
        <v>0</v>
      </c>
      <c r="H386" s="21">
        <f t="shared" si="282"/>
        <v>0</v>
      </c>
      <c r="I386" s="21">
        <f t="shared" si="282"/>
        <v>0</v>
      </c>
      <c r="J386" s="21">
        <f t="shared" si="282"/>
        <v>0</v>
      </c>
      <c r="K386" s="21">
        <f t="shared" si="282"/>
        <v>0</v>
      </c>
      <c r="L386" s="21">
        <f t="shared" si="282"/>
        <v>8645273.7694316171</v>
      </c>
      <c r="M386" s="21">
        <f t="shared" si="282"/>
        <v>8710582.765569523</v>
      </c>
      <c r="N386" s="21">
        <f t="shared" si="282"/>
        <v>8719089.8291398138</v>
      </c>
      <c r="O386" s="21">
        <f t="shared" si="282"/>
        <v>8703520.2019463871</v>
      </c>
      <c r="P386" s="21">
        <f t="shared" si="282"/>
        <v>8687950.5747529622</v>
      </c>
      <c r="Q386" s="21">
        <f t="shared" si="282"/>
        <v>8672380.9475595355</v>
      </c>
      <c r="R386" s="21">
        <f t="shared" si="282"/>
        <v>8656811.3203661107</v>
      </c>
      <c r="S386" s="21">
        <f t="shared" si="282"/>
        <v>8641241.6931726839</v>
      </c>
      <c r="T386" s="21">
        <f t="shared" si="282"/>
        <v>8625672.0659792591</v>
      </c>
      <c r="U386" s="21">
        <f t="shared" si="282"/>
        <v>8610102.4387858324</v>
      </c>
      <c r="V386" s="21">
        <f t="shared" si="282"/>
        <v>8594532.8115924075</v>
      </c>
      <c r="W386" s="21">
        <f t="shared" si="282"/>
        <v>8578963.1843989808</v>
      </c>
      <c r="X386" s="21">
        <f t="shared" si="282"/>
        <v>8563393.557205556</v>
      </c>
      <c r="Y386" s="21">
        <f t="shared" si="282"/>
        <v>8547823.9300121292</v>
      </c>
      <c r="Z386" s="21">
        <f t="shared" si="282"/>
        <v>8532254.3028187044</v>
      </c>
      <c r="AA386" s="21">
        <f t="shared" si="282"/>
        <v>8516684.6756252777</v>
      </c>
      <c r="AB386" s="21">
        <f t="shared" si="282"/>
        <v>8501115.0484318528</v>
      </c>
      <c r="AC386" s="21">
        <f t="shared" si="282"/>
        <v>8485545.4212384261</v>
      </c>
      <c r="AD386" s="21">
        <f t="shared" si="282"/>
        <v>8469975.7940450013</v>
      </c>
      <c r="AE386" s="21">
        <f t="shared" si="282"/>
        <v>8454406.1668515746</v>
      </c>
      <c r="AF386" s="21">
        <f t="shared" si="282"/>
        <v>8438836.5396581497</v>
      </c>
      <c r="AG386" s="21">
        <f t="shared" si="282"/>
        <v>8423266.912464723</v>
      </c>
      <c r="AH386" s="21">
        <f t="shared" si="282"/>
        <v>8407697.2852712981</v>
      </c>
      <c r="AI386" s="21">
        <f t="shared" si="282"/>
        <v>8392127.6580778714</v>
      </c>
      <c r="AJ386" s="21">
        <f t="shared" si="282"/>
        <v>8376558.0308844456</v>
      </c>
      <c r="AK386" s="21">
        <f t="shared" si="282"/>
        <v>8360988.4036910199</v>
      </c>
      <c r="AL386" s="21">
        <f t="shared" si="282"/>
        <v>8345418.7764975941</v>
      </c>
      <c r="AM386" s="21">
        <f t="shared" si="282"/>
        <v>8329849.1493041683</v>
      </c>
    </row>
    <row r="387" spans="1:39" x14ac:dyDescent="0.25">
      <c r="A387" s="11" t="s">
        <v>108</v>
      </c>
      <c r="B387" s="5" t="str">
        <f t="shared" si="256"/>
        <v>No</v>
      </c>
      <c r="C387" s="21">
        <f t="shared" ref="C387:AM387" si="283">C269+C328</f>
        <v>0</v>
      </c>
      <c r="D387" s="21">
        <f t="shared" si="283"/>
        <v>0</v>
      </c>
      <c r="E387" s="21">
        <f t="shared" si="283"/>
        <v>0</v>
      </c>
      <c r="F387" s="21">
        <f t="shared" si="283"/>
        <v>0</v>
      </c>
      <c r="G387" s="21">
        <f t="shared" si="283"/>
        <v>0</v>
      </c>
      <c r="H387" s="21">
        <f t="shared" si="283"/>
        <v>0</v>
      </c>
      <c r="I387" s="21">
        <f t="shared" si="283"/>
        <v>0</v>
      </c>
      <c r="J387" s="21">
        <f t="shared" si="283"/>
        <v>0</v>
      </c>
      <c r="K387" s="21">
        <f t="shared" si="283"/>
        <v>0</v>
      </c>
      <c r="L387" s="21">
        <f t="shared" si="283"/>
        <v>0</v>
      </c>
      <c r="M387" s="21">
        <f t="shared" si="283"/>
        <v>0</v>
      </c>
      <c r="N387" s="21">
        <f t="shared" si="283"/>
        <v>0</v>
      </c>
      <c r="O387" s="21">
        <f t="shared" si="283"/>
        <v>0</v>
      </c>
      <c r="P387" s="21">
        <f t="shared" si="283"/>
        <v>0</v>
      </c>
      <c r="Q387" s="21">
        <f t="shared" si="283"/>
        <v>0</v>
      </c>
      <c r="R387" s="21">
        <f t="shared" si="283"/>
        <v>0</v>
      </c>
      <c r="S387" s="21">
        <f t="shared" si="283"/>
        <v>0</v>
      </c>
      <c r="T387" s="21">
        <f t="shared" si="283"/>
        <v>0</v>
      </c>
      <c r="U387" s="21">
        <f t="shared" si="283"/>
        <v>0</v>
      </c>
      <c r="V387" s="21">
        <f t="shared" si="283"/>
        <v>0</v>
      </c>
      <c r="W387" s="21">
        <f t="shared" si="283"/>
        <v>0</v>
      </c>
      <c r="X387" s="21">
        <f t="shared" si="283"/>
        <v>0</v>
      </c>
      <c r="Y387" s="21">
        <f t="shared" si="283"/>
        <v>0</v>
      </c>
      <c r="Z387" s="21">
        <f t="shared" si="283"/>
        <v>0</v>
      </c>
      <c r="AA387" s="21">
        <f t="shared" si="283"/>
        <v>0</v>
      </c>
      <c r="AB387" s="21">
        <f t="shared" si="283"/>
        <v>0</v>
      </c>
      <c r="AC387" s="21">
        <f t="shared" si="283"/>
        <v>0</v>
      </c>
      <c r="AD387" s="21">
        <f t="shared" si="283"/>
        <v>0</v>
      </c>
      <c r="AE387" s="21">
        <f t="shared" si="283"/>
        <v>0</v>
      </c>
      <c r="AF387" s="21">
        <f t="shared" si="283"/>
        <v>0</v>
      </c>
      <c r="AG387" s="21">
        <f t="shared" si="283"/>
        <v>0</v>
      </c>
      <c r="AH387" s="21">
        <f t="shared" si="283"/>
        <v>0</v>
      </c>
      <c r="AI387" s="21">
        <f t="shared" si="283"/>
        <v>0</v>
      </c>
      <c r="AJ387" s="21">
        <f t="shared" si="283"/>
        <v>0</v>
      </c>
      <c r="AK387" s="21">
        <f t="shared" si="283"/>
        <v>0</v>
      </c>
      <c r="AL387" s="21">
        <f t="shared" si="283"/>
        <v>0</v>
      </c>
      <c r="AM387" s="21">
        <f t="shared" si="283"/>
        <v>0</v>
      </c>
    </row>
    <row r="388" spans="1:39" x14ac:dyDescent="0.25">
      <c r="A388" s="11" t="s">
        <v>109</v>
      </c>
      <c r="B388" s="5" t="str">
        <f t="shared" si="256"/>
        <v>No</v>
      </c>
      <c r="C388" s="21">
        <f t="shared" ref="C388:AM388" si="284">C270+C329</f>
        <v>0</v>
      </c>
      <c r="D388" s="21">
        <f t="shared" si="284"/>
        <v>0</v>
      </c>
      <c r="E388" s="21">
        <f t="shared" si="284"/>
        <v>0</v>
      </c>
      <c r="F388" s="21">
        <f t="shared" si="284"/>
        <v>0</v>
      </c>
      <c r="G388" s="21">
        <f t="shared" si="284"/>
        <v>0</v>
      </c>
      <c r="H388" s="21">
        <f t="shared" si="284"/>
        <v>0</v>
      </c>
      <c r="I388" s="21">
        <f t="shared" si="284"/>
        <v>0</v>
      </c>
      <c r="J388" s="21">
        <f t="shared" si="284"/>
        <v>0</v>
      </c>
      <c r="K388" s="21">
        <f t="shared" si="284"/>
        <v>0</v>
      </c>
      <c r="L388" s="21">
        <f t="shared" si="284"/>
        <v>0</v>
      </c>
      <c r="M388" s="21">
        <f t="shared" si="284"/>
        <v>0</v>
      </c>
      <c r="N388" s="21">
        <f t="shared" si="284"/>
        <v>0</v>
      </c>
      <c r="O388" s="21">
        <f t="shared" si="284"/>
        <v>0</v>
      </c>
      <c r="P388" s="21">
        <f t="shared" si="284"/>
        <v>0</v>
      </c>
      <c r="Q388" s="21">
        <f t="shared" si="284"/>
        <v>0</v>
      </c>
      <c r="R388" s="21">
        <f t="shared" si="284"/>
        <v>0</v>
      </c>
      <c r="S388" s="21">
        <f t="shared" si="284"/>
        <v>0</v>
      </c>
      <c r="T388" s="21">
        <f t="shared" si="284"/>
        <v>0</v>
      </c>
      <c r="U388" s="21">
        <f t="shared" si="284"/>
        <v>0</v>
      </c>
      <c r="V388" s="21">
        <f t="shared" si="284"/>
        <v>0</v>
      </c>
      <c r="W388" s="21">
        <f t="shared" si="284"/>
        <v>0</v>
      </c>
      <c r="X388" s="21">
        <f t="shared" si="284"/>
        <v>0</v>
      </c>
      <c r="Y388" s="21">
        <f t="shared" si="284"/>
        <v>0</v>
      </c>
      <c r="Z388" s="21">
        <f t="shared" si="284"/>
        <v>0</v>
      </c>
      <c r="AA388" s="21">
        <f t="shared" si="284"/>
        <v>0</v>
      </c>
      <c r="AB388" s="21">
        <f t="shared" si="284"/>
        <v>0</v>
      </c>
      <c r="AC388" s="21">
        <f t="shared" si="284"/>
        <v>0</v>
      </c>
      <c r="AD388" s="21">
        <f t="shared" si="284"/>
        <v>0</v>
      </c>
      <c r="AE388" s="21">
        <f t="shared" si="284"/>
        <v>0</v>
      </c>
      <c r="AF388" s="21">
        <f t="shared" si="284"/>
        <v>0</v>
      </c>
      <c r="AG388" s="21">
        <f t="shared" si="284"/>
        <v>0</v>
      </c>
      <c r="AH388" s="21">
        <f t="shared" si="284"/>
        <v>0</v>
      </c>
      <c r="AI388" s="21">
        <f t="shared" si="284"/>
        <v>0</v>
      </c>
      <c r="AJ388" s="21">
        <f t="shared" si="284"/>
        <v>0</v>
      </c>
      <c r="AK388" s="21">
        <f t="shared" si="284"/>
        <v>0</v>
      </c>
      <c r="AL388" s="21">
        <f t="shared" si="284"/>
        <v>0</v>
      </c>
      <c r="AM388" s="21">
        <f t="shared" si="284"/>
        <v>0</v>
      </c>
    </row>
    <row r="389" spans="1:39" x14ac:dyDescent="0.25">
      <c r="A389" s="11" t="s">
        <v>110</v>
      </c>
      <c r="B389" s="5" t="str">
        <f t="shared" si="256"/>
        <v>Yes</v>
      </c>
      <c r="C389" s="21">
        <f t="shared" ref="C389:AM389" si="285">C271+C330</f>
        <v>0</v>
      </c>
      <c r="D389" s="21">
        <f t="shared" si="285"/>
        <v>0</v>
      </c>
      <c r="E389" s="21">
        <f t="shared" si="285"/>
        <v>0</v>
      </c>
      <c r="F389" s="21">
        <f t="shared" si="285"/>
        <v>0</v>
      </c>
      <c r="G389" s="21">
        <f t="shared" si="285"/>
        <v>0</v>
      </c>
      <c r="H389" s="21">
        <f t="shared" si="285"/>
        <v>0</v>
      </c>
      <c r="I389" s="21">
        <f t="shared" si="285"/>
        <v>0</v>
      </c>
      <c r="J389" s="21">
        <f t="shared" si="285"/>
        <v>0</v>
      </c>
      <c r="K389" s="21">
        <f t="shared" si="285"/>
        <v>0</v>
      </c>
      <c r="L389" s="21">
        <f t="shared" si="285"/>
        <v>0</v>
      </c>
      <c r="M389" s="21">
        <f t="shared" si="285"/>
        <v>0</v>
      </c>
      <c r="N389" s="21">
        <f t="shared" si="285"/>
        <v>0</v>
      </c>
      <c r="O389" s="21">
        <f t="shared" si="285"/>
        <v>0</v>
      </c>
      <c r="P389" s="21">
        <f t="shared" si="285"/>
        <v>0</v>
      </c>
      <c r="Q389" s="21">
        <f t="shared" si="285"/>
        <v>0</v>
      </c>
      <c r="R389" s="21">
        <f t="shared" si="285"/>
        <v>0</v>
      </c>
      <c r="S389" s="21">
        <f t="shared" si="285"/>
        <v>0</v>
      </c>
      <c r="T389" s="21">
        <f t="shared" si="285"/>
        <v>25000</v>
      </c>
      <c r="U389" s="21">
        <f t="shared" si="285"/>
        <v>50000</v>
      </c>
      <c r="V389" s="21">
        <f t="shared" si="285"/>
        <v>75000</v>
      </c>
      <c r="W389" s="21">
        <f t="shared" si="285"/>
        <v>100000</v>
      </c>
      <c r="X389" s="21">
        <f t="shared" si="285"/>
        <v>125000</v>
      </c>
      <c r="Y389" s="21">
        <f t="shared" si="285"/>
        <v>3150000.4029552178</v>
      </c>
      <c r="Z389" s="21">
        <f t="shared" si="285"/>
        <v>3146245.4945720481</v>
      </c>
      <c r="AA389" s="21">
        <f t="shared" si="285"/>
        <v>3142490.5861888784</v>
      </c>
      <c r="AB389" s="21">
        <f t="shared" si="285"/>
        <v>3138735.6778057087</v>
      </c>
      <c r="AC389" s="21">
        <f t="shared" si="285"/>
        <v>3134980.769422539</v>
      </c>
      <c r="AD389" s="21">
        <f t="shared" si="285"/>
        <v>3131225.8610393694</v>
      </c>
      <c r="AE389" s="21">
        <f t="shared" si="285"/>
        <v>3127470.9526561997</v>
      </c>
      <c r="AF389" s="21">
        <f t="shared" si="285"/>
        <v>3123716.04427303</v>
      </c>
      <c r="AG389" s="21">
        <f t="shared" si="285"/>
        <v>3119961.1358898603</v>
      </c>
      <c r="AH389" s="21">
        <f t="shared" si="285"/>
        <v>3116206.2275066907</v>
      </c>
      <c r="AI389" s="21">
        <f t="shared" si="285"/>
        <v>3112451.319123521</v>
      </c>
      <c r="AJ389" s="21">
        <f t="shared" si="285"/>
        <v>3108696.4107403513</v>
      </c>
      <c r="AK389" s="21">
        <f t="shared" si="285"/>
        <v>3104941.5023571816</v>
      </c>
      <c r="AL389" s="21">
        <f t="shared" si="285"/>
        <v>3101186.593974012</v>
      </c>
      <c r="AM389" s="21">
        <f t="shared" si="285"/>
        <v>3097431.6855908423</v>
      </c>
    </row>
    <row r="390" spans="1:39" x14ac:dyDescent="0.25">
      <c r="A390" s="11" t="s">
        <v>111</v>
      </c>
      <c r="B390" s="5" t="str">
        <f t="shared" si="256"/>
        <v>No</v>
      </c>
      <c r="C390" s="21">
        <f t="shared" ref="C390:AM390" si="286">C272+C331</f>
        <v>0</v>
      </c>
      <c r="D390" s="21">
        <f t="shared" si="286"/>
        <v>0</v>
      </c>
      <c r="E390" s="21">
        <f t="shared" si="286"/>
        <v>0</v>
      </c>
      <c r="F390" s="21">
        <f t="shared" si="286"/>
        <v>0</v>
      </c>
      <c r="G390" s="21">
        <f t="shared" si="286"/>
        <v>0</v>
      </c>
      <c r="H390" s="21">
        <f t="shared" si="286"/>
        <v>0</v>
      </c>
      <c r="I390" s="21">
        <f t="shared" si="286"/>
        <v>0</v>
      </c>
      <c r="J390" s="21">
        <f t="shared" si="286"/>
        <v>0</v>
      </c>
      <c r="K390" s="21">
        <f t="shared" si="286"/>
        <v>0</v>
      </c>
      <c r="L390" s="21">
        <f t="shared" si="286"/>
        <v>0</v>
      </c>
      <c r="M390" s="21">
        <f t="shared" si="286"/>
        <v>0</v>
      </c>
      <c r="N390" s="21">
        <f t="shared" si="286"/>
        <v>0</v>
      </c>
      <c r="O390" s="21">
        <f t="shared" si="286"/>
        <v>0</v>
      </c>
      <c r="P390" s="21">
        <f t="shared" si="286"/>
        <v>0</v>
      </c>
      <c r="Q390" s="21">
        <f t="shared" si="286"/>
        <v>0</v>
      </c>
      <c r="R390" s="21">
        <f t="shared" si="286"/>
        <v>0</v>
      </c>
      <c r="S390" s="21">
        <f t="shared" si="286"/>
        <v>0</v>
      </c>
      <c r="T390" s="21">
        <f t="shared" si="286"/>
        <v>0</v>
      </c>
      <c r="U390" s="21">
        <f t="shared" si="286"/>
        <v>0</v>
      </c>
      <c r="V390" s="21">
        <f t="shared" si="286"/>
        <v>0</v>
      </c>
      <c r="W390" s="21">
        <f t="shared" si="286"/>
        <v>0</v>
      </c>
      <c r="X390" s="21">
        <f t="shared" si="286"/>
        <v>0</v>
      </c>
      <c r="Y390" s="21">
        <f t="shared" si="286"/>
        <v>0</v>
      </c>
      <c r="Z390" s="21">
        <f t="shared" si="286"/>
        <v>0</v>
      </c>
      <c r="AA390" s="21">
        <f t="shared" si="286"/>
        <v>0</v>
      </c>
      <c r="AB390" s="21">
        <f t="shared" si="286"/>
        <v>0</v>
      </c>
      <c r="AC390" s="21">
        <f t="shared" si="286"/>
        <v>0</v>
      </c>
      <c r="AD390" s="21">
        <f t="shared" si="286"/>
        <v>0</v>
      </c>
      <c r="AE390" s="21">
        <f t="shared" si="286"/>
        <v>0</v>
      </c>
      <c r="AF390" s="21">
        <f t="shared" si="286"/>
        <v>0</v>
      </c>
      <c r="AG390" s="21">
        <f t="shared" si="286"/>
        <v>0</v>
      </c>
      <c r="AH390" s="21">
        <f t="shared" si="286"/>
        <v>0</v>
      </c>
      <c r="AI390" s="21">
        <f t="shared" si="286"/>
        <v>0</v>
      </c>
      <c r="AJ390" s="21">
        <f t="shared" si="286"/>
        <v>0</v>
      </c>
      <c r="AK390" s="21">
        <f t="shared" si="286"/>
        <v>0</v>
      </c>
      <c r="AL390" s="21">
        <f t="shared" si="286"/>
        <v>0</v>
      </c>
      <c r="AM390" s="21">
        <f t="shared" si="286"/>
        <v>0</v>
      </c>
    </row>
    <row r="391" spans="1:39" x14ac:dyDescent="0.25">
      <c r="A391" s="11" t="s">
        <v>112</v>
      </c>
      <c r="B391" s="5" t="str">
        <f t="shared" si="256"/>
        <v>Yes</v>
      </c>
      <c r="C391" s="21">
        <f t="shared" ref="C391:AM391" si="287">C273+C332</f>
        <v>0</v>
      </c>
      <c r="D391" s="21">
        <f t="shared" si="287"/>
        <v>100000</v>
      </c>
      <c r="E391" s="21">
        <f t="shared" si="287"/>
        <v>175000</v>
      </c>
      <c r="F391" s="21">
        <f t="shared" si="287"/>
        <v>237500</v>
      </c>
      <c r="G391" s="21">
        <f t="shared" si="287"/>
        <v>2612500.2906955509</v>
      </c>
      <c r="H391" s="21">
        <f t="shared" si="287"/>
        <v>2612500.2906955509</v>
      </c>
      <c r="I391" s="21">
        <f t="shared" si="287"/>
        <v>2612500.2906955509</v>
      </c>
      <c r="J391" s="21">
        <f t="shared" si="287"/>
        <v>2612500.2906955509</v>
      </c>
      <c r="K391" s="21">
        <f t="shared" si="287"/>
        <v>2612500.2906955509</v>
      </c>
      <c r="L391" s="21">
        <f t="shared" si="287"/>
        <v>2612500.2906955509</v>
      </c>
      <c r="M391" s="21">
        <f t="shared" si="287"/>
        <v>2612500.2906955509</v>
      </c>
      <c r="N391" s="21">
        <f t="shared" si="287"/>
        <v>2612500.2906955509</v>
      </c>
      <c r="O391" s="21">
        <f t="shared" si="287"/>
        <v>2612500.2906955509</v>
      </c>
      <c r="P391" s="21">
        <f t="shared" si="287"/>
        <v>2612500.2906955509</v>
      </c>
      <c r="Q391" s="21">
        <f t="shared" si="287"/>
        <v>2612500.2906955509</v>
      </c>
      <c r="R391" s="21">
        <f t="shared" si="287"/>
        <v>2612500.2906955509</v>
      </c>
      <c r="S391" s="21">
        <f t="shared" si="287"/>
        <v>2612500.2906955509</v>
      </c>
      <c r="T391" s="21">
        <f t="shared" si="287"/>
        <v>2612500.2906955509</v>
      </c>
      <c r="U391" s="21">
        <f t="shared" si="287"/>
        <v>2612500.2906955509</v>
      </c>
      <c r="V391" s="21">
        <f t="shared" si="287"/>
        <v>2612500.2906955509</v>
      </c>
      <c r="W391" s="21">
        <f t="shared" si="287"/>
        <v>2612500.2906955509</v>
      </c>
      <c r="X391" s="21">
        <f t="shared" si="287"/>
        <v>2612500.2906955509</v>
      </c>
      <c r="Y391" s="21">
        <f t="shared" si="287"/>
        <v>2612500.2906955509</v>
      </c>
      <c r="Z391" s="21">
        <f t="shared" si="287"/>
        <v>2612500.2906955509</v>
      </c>
      <c r="AA391" s="21">
        <f t="shared" si="287"/>
        <v>2612500.2906955509</v>
      </c>
      <c r="AB391" s="21">
        <f t="shared" si="287"/>
        <v>2612500.2906955509</v>
      </c>
      <c r="AC391" s="21">
        <f t="shared" si="287"/>
        <v>2612500.2906955509</v>
      </c>
      <c r="AD391" s="21">
        <f t="shared" si="287"/>
        <v>2612500.2906955509</v>
      </c>
      <c r="AE391" s="21">
        <f t="shared" si="287"/>
        <v>2612500.2906955509</v>
      </c>
      <c r="AF391" s="21">
        <f t="shared" si="287"/>
        <v>2612500.2906955509</v>
      </c>
      <c r="AG391" s="21">
        <f t="shared" si="287"/>
        <v>2612500.2906955509</v>
      </c>
      <c r="AH391" s="21">
        <f t="shared" si="287"/>
        <v>2612500.2906955509</v>
      </c>
      <c r="AI391" s="21">
        <f t="shared" si="287"/>
        <v>2612500.2906955509</v>
      </c>
      <c r="AJ391" s="21">
        <f t="shared" si="287"/>
        <v>2612500.2906955509</v>
      </c>
      <c r="AK391" s="21">
        <f t="shared" si="287"/>
        <v>2612500.2906955509</v>
      </c>
      <c r="AL391" s="21">
        <f t="shared" si="287"/>
        <v>2612500.2906955509</v>
      </c>
      <c r="AM391" s="21">
        <f t="shared" si="287"/>
        <v>2612500.2906955509</v>
      </c>
    </row>
    <row r="392" spans="1:39" x14ac:dyDescent="0.25">
      <c r="A392" s="11" t="s">
        <v>113</v>
      </c>
      <c r="B392" s="5" t="str">
        <f t="shared" si="256"/>
        <v>Yes</v>
      </c>
      <c r="C392" s="21">
        <f t="shared" ref="C392:AM392" si="288">C274+C333</f>
        <v>0</v>
      </c>
      <c r="D392" s="21">
        <f t="shared" si="288"/>
        <v>0</v>
      </c>
      <c r="E392" s="21">
        <f t="shared" si="288"/>
        <v>0</v>
      </c>
      <c r="F392" s="21">
        <f t="shared" si="288"/>
        <v>0</v>
      </c>
      <c r="G392" s="21">
        <f t="shared" si="288"/>
        <v>0</v>
      </c>
      <c r="H392" s="21">
        <f t="shared" si="288"/>
        <v>0</v>
      </c>
      <c r="I392" s="21">
        <f t="shared" si="288"/>
        <v>0</v>
      </c>
      <c r="J392" s="21">
        <f t="shared" si="288"/>
        <v>0</v>
      </c>
      <c r="K392" s="21">
        <f t="shared" si="288"/>
        <v>0</v>
      </c>
      <c r="L392" s="21">
        <f t="shared" si="288"/>
        <v>0</v>
      </c>
      <c r="M392" s="21">
        <f t="shared" si="288"/>
        <v>0</v>
      </c>
      <c r="N392" s="21">
        <f t="shared" si="288"/>
        <v>0</v>
      </c>
      <c r="O392" s="21">
        <f t="shared" si="288"/>
        <v>0</v>
      </c>
      <c r="P392" s="21">
        <f t="shared" si="288"/>
        <v>0</v>
      </c>
      <c r="Q392" s="21">
        <f t="shared" si="288"/>
        <v>0</v>
      </c>
      <c r="R392" s="21">
        <f t="shared" si="288"/>
        <v>0</v>
      </c>
      <c r="S392" s="21">
        <f t="shared" si="288"/>
        <v>0</v>
      </c>
      <c r="T392" s="21">
        <f t="shared" si="288"/>
        <v>0</v>
      </c>
      <c r="U392" s="21">
        <f t="shared" si="288"/>
        <v>0</v>
      </c>
      <c r="V392" s="21">
        <f t="shared" si="288"/>
        <v>0</v>
      </c>
      <c r="W392" s="21">
        <f t="shared" si="288"/>
        <v>75000</v>
      </c>
      <c r="X392" s="21">
        <f t="shared" si="288"/>
        <v>175000</v>
      </c>
      <c r="Y392" s="21">
        <f t="shared" si="288"/>
        <v>3513766.5198475644</v>
      </c>
      <c r="Z392" s="21">
        <f t="shared" si="288"/>
        <v>3611638.1203788114</v>
      </c>
      <c r="AA392" s="21">
        <f t="shared" si="288"/>
        <v>3616659.2208108273</v>
      </c>
      <c r="AB392" s="21">
        <f t="shared" si="288"/>
        <v>3609914.4058589963</v>
      </c>
      <c r="AC392" s="21">
        <f t="shared" si="288"/>
        <v>3603169.5909071658</v>
      </c>
      <c r="AD392" s="21">
        <f t="shared" si="288"/>
        <v>3596424.7759553348</v>
      </c>
      <c r="AE392" s="21">
        <f t="shared" si="288"/>
        <v>3589679.9610035038</v>
      </c>
      <c r="AF392" s="21">
        <f t="shared" si="288"/>
        <v>3582935.1460516728</v>
      </c>
      <c r="AG392" s="21">
        <f t="shared" si="288"/>
        <v>3576190.3310998417</v>
      </c>
      <c r="AH392" s="21">
        <f t="shared" si="288"/>
        <v>3569445.5161480112</v>
      </c>
      <c r="AI392" s="21">
        <f t="shared" si="288"/>
        <v>3562700.7011961802</v>
      </c>
      <c r="AJ392" s="21">
        <f t="shared" si="288"/>
        <v>3555955.8862443492</v>
      </c>
      <c r="AK392" s="21">
        <f t="shared" si="288"/>
        <v>3549211.0712925186</v>
      </c>
      <c r="AL392" s="21">
        <f t="shared" si="288"/>
        <v>3542466.2563406876</v>
      </c>
      <c r="AM392" s="21">
        <f t="shared" si="288"/>
        <v>3535721.4413888566</v>
      </c>
    </row>
    <row r="393" spans="1:39" x14ac:dyDescent="0.25">
      <c r="A393" s="11" t="s">
        <v>114</v>
      </c>
      <c r="B393" s="5" t="str">
        <f t="shared" si="256"/>
        <v>No</v>
      </c>
      <c r="C393" s="21">
        <f t="shared" ref="C393:AM393" si="289">C275+C334</f>
        <v>0</v>
      </c>
      <c r="D393" s="21">
        <f t="shared" si="289"/>
        <v>0</v>
      </c>
      <c r="E393" s="21">
        <f t="shared" si="289"/>
        <v>0</v>
      </c>
      <c r="F393" s="21">
        <f t="shared" si="289"/>
        <v>0</v>
      </c>
      <c r="G393" s="21">
        <f t="shared" si="289"/>
        <v>0</v>
      </c>
      <c r="H393" s="21">
        <f t="shared" si="289"/>
        <v>0</v>
      </c>
      <c r="I393" s="21">
        <f t="shared" si="289"/>
        <v>0</v>
      </c>
      <c r="J393" s="21">
        <f t="shared" si="289"/>
        <v>0</v>
      </c>
      <c r="K393" s="21">
        <f t="shared" si="289"/>
        <v>0</v>
      </c>
      <c r="L393" s="21">
        <f t="shared" si="289"/>
        <v>0</v>
      </c>
      <c r="M393" s="21">
        <f t="shared" si="289"/>
        <v>0</v>
      </c>
      <c r="N393" s="21">
        <f t="shared" si="289"/>
        <v>0</v>
      </c>
      <c r="O393" s="21">
        <f t="shared" si="289"/>
        <v>0</v>
      </c>
      <c r="P393" s="21">
        <f t="shared" si="289"/>
        <v>0</v>
      </c>
      <c r="Q393" s="21">
        <f t="shared" si="289"/>
        <v>0</v>
      </c>
      <c r="R393" s="21">
        <f t="shared" si="289"/>
        <v>0</v>
      </c>
      <c r="S393" s="21">
        <f t="shared" si="289"/>
        <v>0</v>
      </c>
      <c r="T393" s="21">
        <f t="shared" si="289"/>
        <v>0</v>
      </c>
      <c r="U393" s="21">
        <f t="shared" si="289"/>
        <v>0</v>
      </c>
      <c r="V393" s="21">
        <f t="shared" si="289"/>
        <v>0</v>
      </c>
      <c r="W393" s="21">
        <f t="shared" si="289"/>
        <v>0</v>
      </c>
      <c r="X393" s="21">
        <f t="shared" si="289"/>
        <v>0</v>
      </c>
      <c r="Y393" s="21">
        <f t="shared" si="289"/>
        <v>0</v>
      </c>
      <c r="Z393" s="21">
        <f t="shared" si="289"/>
        <v>0</v>
      </c>
      <c r="AA393" s="21">
        <f t="shared" si="289"/>
        <v>0</v>
      </c>
      <c r="AB393" s="21">
        <f t="shared" si="289"/>
        <v>0</v>
      </c>
      <c r="AC393" s="21">
        <f t="shared" si="289"/>
        <v>0</v>
      </c>
      <c r="AD393" s="21">
        <f t="shared" si="289"/>
        <v>0</v>
      </c>
      <c r="AE393" s="21">
        <f t="shared" si="289"/>
        <v>0</v>
      </c>
      <c r="AF393" s="21">
        <f t="shared" si="289"/>
        <v>0</v>
      </c>
      <c r="AG393" s="21">
        <f t="shared" si="289"/>
        <v>0</v>
      </c>
      <c r="AH393" s="21">
        <f t="shared" si="289"/>
        <v>0</v>
      </c>
      <c r="AI393" s="21">
        <f t="shared" si="289"/>
        <v>0</v>
      </c>
      <c r="AJ393" s="21">
        <f t="shared" si="289"/>
        <v>0</v>
      </c>
      <c r="AK393" s="21">
        <f t="shared" si="289"/>
        <v>0</v>
      </c>
      <c r="AL393" s="21">
        <f t="shared" si="289"/>
        <v>0</v>
      </c>
      <c r="AM393" s="21">
        <f t="shared" si="289"/>
        <v>0</v>
      </c>
    </row>
    <row r="394" spans="1:39" x14ac:dyDescent="0.25">
      <c r="A394" s="11" t="s">
        <v>115</v>
      </c>
      <c r="B394" s="5" t="str">
        <f t="shared" si="256"/>
        <v>No</v>
      </c>
      <c r="C394" s="21">
        <f t="shared" ref="C394:AM394" si="290">C276+C335</f>
        <v>0</v>
      </c>
      <c r="D394" s="21">
        <f t="shared" si="290"/>
        <v>0</v>
      </c>
      <c r="E394" s="21">
        <f t="shared" si="290"/>
        <v>0</v>
      </c>
      <c r="F394" s="21">
        <f t="shared" si="290"/>
        <v>0</v>
      </c>
      <c r="G394" s="21">
        <f t="shared" si="290"/>
        <v>0</v>
      </c>
      <c r="H394" s="21">
        <f t="shared" si="290"/>
        <v>0</v>
      </c>
      <c r="I394" s="21">
        <f t="shared" si="290"/>
        <v>0</v>
      </c>
      <c r="J394" s="21">
        <f t="shared" si="290"/>
        <v>0</v>
      </c>
      <c r="K394" s="21">
        <f t="shared" si="290"/>
        <v>0</v>
      </c>
      <c r="L394" s="21">
        <f t="shared" si="290"/>
        <v>0</v>
      </c>
      <c r="M394" s="21">
        <f t="shared" si="290"/>
        <v>0</v>
      </c>
      <c r="N394" s="21">
        <f t="shared" si="290"/>
        <v>0</v>
      </c>
      <c r="O394" s="21">
        <f t="shared" si="290"/>
        <v>0</v>
      </c>
      <c r="P394" s="21">
        <f t="shared" si="290"/>
        <v>0</v>
      </c>
      <c r="Q394" s="21">
        <f t="shared" si="290"/>
        <v>0</v>
      </c>
      <c r="R394" s="21">
        <f t="shared" si="290"/>
        <v>0</v>
      </c>
      <c r="S394" s="21">
        <f t="shared" si="290"/>
        <v>0</v>
      </c>
      <c r="T394" s="21">
        <f t="shared" si="290"/>
        <v>0</v>
      </c>
      <c r="U394" s="21">
        <f t="shared" si="290"/>
        <v>0</v>
      </c>
      <c r="V394" s="21">
        <f t="shared" si="290"/>
        <v>0</v>
      </c>
      <c r="W394" s="21">
        <f t="shared" si="290"/>
        <v>0</v>
      </c>
      <c r="X394" s="21">
        <f t="shared" si="290"/>
        <v>0</v>
      </c>
      <c r="Y394" s="21">
        <f t="shared" si="290"/>
        <v>0</v>
      </c>
      <c r="Z394" s="21">
        <f t="shared" si="290"/>
        <v>0</v>
      </c>
      <c r="AA394" s="21">
        <f t="shared" si="290"/>
        <v>0</v>
      </c>
      <c r="AB394" s="21">
        <f t="shared" si="290"/>
        <v>0</v>
      </c>
      <c r="AC394" s="21">
        <f t="shared" si="290"/>
        <v>0</v>
      </c>
      <c r="AD394" s="21">
        <f t="shared" si="290"/>
        <v>0</v>
      </c>
      <c r="AE394" s="21">
        <f t="shared" si="290"/>
        <v>0</v>
      </c>
      <c r="AF394" s="21">
        <f t="shared" si="290"/>
        <v>0</v>
      </c>
      <c r="AG394" s="21">
        <f t="shared" si="290"/>
        <v>0</v>
      </c>
      <c r="AH394" s="21">
        <f t="shared" si="290"/>
        <v>0</v>
      </c>
      <c r="AI394" s="21">
        <f t="shared" si="290"/>
        <v>0</v>
      </c>
      <c r="AJ394" s="21">
        <f t="shared" si="290"/>
        <v>0</v>
      </c>
      <c r="AK394" s="21">
        <f t="shared" si="290"/>
        <v>0</v>
      </c>
      <c r="AL394" s="21">
        <f t="shared" si="290"/>
        <v>0</v>
      </c>
      <c r="AM394" s="21">
        <f t="shared" si="290"/>
        <v>0</v>
      </c>
    </row>
    <row r="395" spans="1:39" x14ac:dyDescent="0.25">
      <c r="A395" s="11" t="s">
        <v>116</v>
      </c>
      <c r="B395" s="5" t="str">
        <f t="shared" si="256"/>
        <v>No</v>
      </c>
      <c r="C395" s="21">
        <f t="shared" ref="C395:AM395" si="291">C277+C336</f>
        <v>0</v>
      </c>
      <c r="D395" s="21">
        <f t="shared" si="291"/>
        <v>0</v>
      </c>
      <c r="E395" s="21">
        <f t="shared" si="291"/>
        <v>0</v>
      </c>
      <c r="F395" s="21">
        <f t="shared" si="291"/>
        <v>0</v>
      </c>
      <c r="G395" s="21">
        <f t="shared" si="291"/>
        <v>0</v>
      </c>
      <c r="H395" s="21">
        <f t="shared" si="291"/>
        <v>0</v>
      </c>
      <c r="I395" s="21">
        <f t="shared" si="291"/>
        <v>0</v>
      </c>
      <c r="J395" s="21">
        <f t="shared" si="291"/>
        <v>0</v>
      </c>
      <c r="K395" s="21">
        <f t="shared" si="291"/>
        <v>0</v>
      </c>
      <c r="L395" s="21">
        <f t="shared" si="291"/>
        <v>0</v>
      </c>
      <c r="M395" s="21">
        <f t="shared" si="291"/>
        <v>0</v>
      </c>
      <c r="N395" s="21">
        <f t="shared" si="291"/>
        <v>0</v>
      </c>
      <c r="O395" s="21">
        <f t="shared" si="291"/>
        <v>0</v>
      </c>
      <c r="P395" s="21">
        <f t="shared" si="291"/>
        <v>0</v>
      </c>
      <c r="Q395" s="21">
        <f t="shared" si="291"/>
        <v>0</v>
      </c>
      <c r="R395" s="21">
        <f t="shared" si="291"/>
        <v>0</v>
      </c>
      <c r="S395" s="21">
        <f t="shared" si="291"/>
        <v>0</v>
      </c>
      <c r="T395" s="21">
        <f t="shared" si="291"/>
        <v>0</v>
      </c>
      <c r="U395" s="21">
        <f t="shared" si="291"/>
        <v>0</v>
      </c>
      <c r="V395" s="21">
        <f t="shared" si="291"/>
        <v>0</v>
      </c>
      <c r="W395" s="21">
        <f t="shared" si="291"/>
        <v>0</v>
      </c>
      <c r="X395" s="21">
        <f t="shared" si="291"/>
        <v>0</v>
      </c>
      <c r="Y395" s="21">
        <f t="shared" si="291"/>
        <v>0</v>
      </c>
      <c r="Z395" s="21">
        <f t="shared" si="291"/>
        <v>0</v>
      </c>
      <c r="AA395" s="21">
        <f t="shared" si="291"/>
        <v>0</v>
      </c>
      <c r="AB395" s="21">
        <f t="shared" si="291"/>
        <v>0</v>
      </c>
      <c r="AC395" s="21">
        <f t="shared" si="291"/>
        <v>0</v>
      </c>
      <c r="AD395" s="21">
        <f t="shared" si="291"/>
        <v>0</v>
      </c>
      <c r="AE395" s="21">
        <f t="shared" si="291"/>
        <v>0</v>
      </c>
      <c r="AF395" s="21">
        <f t="shared" si="291"/>
        <v>0</v>
      </c>
      <c r="AG395" s="21">
        <f t="shared" si="291"/>
        <v>0</v>
      </c>
      <c r="AH395" s="21">
        <f t="shared" si="291"/>
        <v>0</v>
      </c>
      <c r="AI395" s="21">
        <f t="shared" si="291"/>
        <v>0</v>
      </c>
      <c r="AJ395" s="21">
        <f t="shared" si="291"/>
        <v>0</v>
      </c>
      <c r="AK395" s="21">
        <f t="shared" si="291"/>
        <v>0</v>
      </c>
      <c r="AL395" s="21">
        <f t="shared" si="291"/>
        <v>0</v>
      </c>
      <c r="AM395" s="21">
        <f t="shared" si="291"/>
        <v>0</v>
      </c>
    </row>
    <row r="396" spans="1:39" x14ac:dyDescent="0.25">
      <c r="A396" s="11" t="s">
        <v>117</v>
      </c>
      <c r="B396" s="5" t="str">
        <f t="shared" si="256"/>
        <v>No</v>
      </c>
      <c r="C396" s="21">
        <f t="shared" ref="C396:AM396" si="292">C278+C337</f>
        <v>0</v>
      </c>
      <c r="D396" s="21">
        <f t="shared" si="292"/>
        <v>0</v>
      </c>
      <c r="E396" s="21">
        <f t="shared" si="292"/>
        <v>0</v>
      </c>
      <c r="F396" s="21">
        <f t="shared" si="292"/>
        <v>0</v>
      </c>
      <c r="G396" s="21">
        <f t="shared" si="292"/>
        <v>0</v>
      </c>
      <c r="H396" s="21">
        <f t="shared" si="292"/>
        <v>0</v>
      </c>
      <c r="I396" s="21">
        <f t="shared" si="292"/>
        <v>0</v>
      </c>
      <c r="J396" s="21">
        <f t="shared" si="292"/>
        <v>0</v>
      </c>
      <c r="K396" s="21">
        <f t="shared" si="292"/>
        <v>0</v>
      </c>
      <c r="L396" s="21">
        <f t="shared" si="292"/>
        <v>0</v>
      </c>
      <c r="M396" s="21">
        <f t="shared" si="292"/>
        <v>0</v>
      </c>
      <c r="N396" s="21">
        <f t="shared" si="292"/>
        <v>0</v>
      </c>
      <c r="O396" s="21">
        <f t="shared" si="292"/>
        <v>0</v>
      </c>
      <c r="P396" s="21">
        <f t="shared" si="292"/>
        <v>0</v>
      </c>
      <c r="Q396" s="21">
        <f t="shared" si="292"/>
        <v>0</v>
      </c>
      <c r="R396" s="21">
        <f t="shared" si="292"/>
        <v>0</v>
      </c>
      <c r="S396" s="21">
        <f t="shared" si="292"/>
        <v>0</v>
      </c>
      <c r="T396" s="21">
        <f t="shared" si="292"/>
        <v>0</v>
      </c>
      <c r="U396" s="21">
        <f t="shared" si="292"/>
        <v>0</v>
      </c>
      <c r="V396" s="21">
        <f t="shared" si="292"/>
        <v>0</v>
      </c>
      <c r="W396" s="21">
        <f t="shared" si="292"/>
        <v>0</v>
      </c>
      <c r="X396" s="21">
        <f t="shared" si="292"/>
        <v>0</v>
      </c>
      <c r="Y396" s="21">
        <f t="shared" si="292"/>
        <v>0</v>
      </c>
      <c r="Z396" s="21">
        <f t="shared" si="292"/>
        <v>0</v>
      </c>
      <c r="AA396" s="21">
        <f t="shared" si="292"/>
        <v>0</v>
      </c>
      <c r="AB396" s="21">
        <f t="shared" si="292"/>
        <v>0</v>
      </c>
      <c r="AC396" s="21">
        <f t="shared" si="292"/>
        <v>0</v>
      </c>
      <c r="AD396" s="21">
        <f t="shared" si="292"/>
        <v>0</v>
      </c>
      <c r="AE396" s="21">
        <f t="shared" si="292"/>
        <v>0</v>
      </c>
      <c r="AF396" s="21">
        <f t="shared" si="292"/>
        <v>0</v>
      </c>
      <c r="AG396" s="21">
        <f t="shared" si="292"/>
        <v>0</v>
      </c>
      <c r="AH396" s="21">
        <f t="shared" si="292"/>
        <v>0</v>
      </c>
      <c r="AI396" s="21">
        <f t="shared" si="292"/>
        <v>0</v>
      </c>
      <c r="AJ396" s="21">
        <f t="shared" si="292"/>
        <v>0</v>
      </c>
      <c r="AK396" s="21">
        <f t="shared" si="292"/>
        <v>0</v>
      </c>
      <c r="AL396" s="21">
        <f t="shared" si="292"/>
        <v>0</v>
      </c>
      <c r="AM396" s="21">
        <f t="shared" si="292"/>
        <v>0</v>
      </c>
    </row>
    <row r="397" spans="1:39" x14ac:dyDescent="0.25">
      <c r="A397" s="11" t="s">
        <v>118</v>
      </c>
      <c r="B397" s="5" t="str">
        <f t="shared" si="256"/>
        <v>No</v>
      </c>
      <c r="C397" s="21">
        <f t="shared" ref="C397:AM397" si="293">C279+C338</f>
        <v>0</v>
      </c>
      <c r="D397" s="21">
        <f t="shared" si="293"/>
        <v>0</v>
      </c>
      <c r="E397" s="21">
        <f t="shared" si="293"/>
        <v>0</v>
      </c>
      <c r="F397" s="21">
        <f t="shared" si="293"/>
        <v>0</v>
      </c>
      <c r="G397" s="21">
        <f t="shared" si="293"/>
        <v>0</v>
      </c>
      <c r="H397" s="21">
        <f t="shared" si="293"/>
        <v>0</v>
      </c>
      <c r="I397" s="21">
        <f t="shared" si="293"/>
        <v>0</v>
      </c>
      <c r="J397" s="21">
        <f t="shared" si="293"/>
        <v>0</v>
      </c>
      <c r="K397" s="21">
        <f t="shared" si="293"/>
        <v>0</v>
      </c>
      <c r="L397" s="21">
        <f t="shared" si="293"/>
        <v>0</v>
      </c>
      <c r="M397" s="21">
        <f t="shared" si="293"/>
        <v>0</v>
      </c>
      <c r="N397" s="21">
        <f t="shared" si="293"/>
        <v>0</v>
      </c>
      <c r="O397" s="21">
        <f t="shared" si="293"/>
        <v>0</v>
      </c>
      <c r="P397" s="21">
        <f t="shared" si="293"/>
        <v>0</v>
      </c>
      <c r="Q397" s="21">
        <f t="shared" si="293"/>
        <v>0</v>
      </c>
      <c r="R397" s="21">
        <f t="shared" si="293"/>
        <v>0</v>
      </c>
      <c r="S397" s="21">
        <f t="shared" si="293"/>
        <v>0</v>
      </c>
      <c r="T397" s="21">
        <f t="shared" si="293"/>
        <v>0</v>
      </c>
      <c r="U397" s="21">
        <f t="shared" si="293"/>
        <v>0</v>
      </c>
      <c r="V397" s="21">
        <f t="shared" si="293"/>
        <v>0</v>
      </c>
      <c r="W397" s="21">
        <f t="shared" si="293"/>
        <v>0</v>
      </c>
      <c r="X397" s="21">
        <f t="shared" si="293"/>
        <v>0</v>
      </c>
      <c r="Y397" s="21">
        <f t="shared" si="293"/>
        <v>0</v>
      </c>
      <c r="Z397" s="21">
        <f t="shared" si="293"/>
        <v>0</v>
      </c>
      <c r="AA397" s="21">
        <f t="shared" si="293"/>
        <v>0</v>
      </c>
      <c r="AB397" s="21">
        <f t="shared" si="293"/>
        <v>0</v>
      </c>
      <c r="AC397" s="21">
        <f t="shared" si="293"/>
        <v>0</v>
      </c>
      <c r="AD397" s="21">
        <f t="shared" si="293"/>
        <v>0</v>
      </c>
      <c r="AE397" s="21">
        <f t="shared" si="293"/>
        <v>0</v>
      </c>
      <c r="AF397" s="21">
        <f t="shared" si="293"/>
        <v>0</v>
      </c>
      <c r="AG397" s="21">
        <f t="shared" si="293"/>
        <v>0</v>
      </c>
      <c r="AH397" s="21">
        <f t="shared" si="293"/>
        <v>0</v>
      </c>
      <c r="AI397" s="21">
        <f t="shared" si="293"/>
        <v>0</v>
      </c>
      <c r="AJ397" s="21">
        <f t="shared" si="293"/>
        <v>0</v>
      </c>
      <c r="AK397" s="21">
        <f t="shared" si="293"/>
        <v>0</v>
      </c>
      <c r="AL397" s="21">
        <f t="shared" si="293"/>
        <v>0</v>
      </c>
      <c r="AM397" s="21">
        <f t="shared" si="293"/>
        <v>0</v>
      </c>
    </row>
    <row r="398" spans="1:39" x14ac:dyDescent="0.25">
      <c r="A398" s="11" t="s">
        <v>119</v>
      </c>
      <c r="B398" s="5" t="str">
        <f t="shared" si="256"/>
        <v>Yes</v>
      </c>
      <c r="C398" s="21">
        <f t="shared" ref="C398:AM398" si="294">C280+C339</f>
        <v>0</v>
      </c>
      <c r="D398" s="21">
        <f t="shared" si="294"/>
        <v>0</v>
      </c>
      <c r="E398" s="21">
        <f t="shared" si="294"/>
        <v>0</v>
      </c>
      <c r="F398" s="21">
        <f t="shared" si="294"/>
        <v>0</v>
      </c>
      <c r="G398" s="21">
        <f t="shared" si="294"/>
        <v>0</v>
      </c>
      <c r="H398" s="21">
        <f t="shared" si="294"/>
        <v>0</v>
      </c>
      <c r="I398" s="21">
        <f t="shared" si="294"/>
        <v>0</v>
      </c>
      <c r="J398" s="21">
        <f t="shared" si="294"/>
        <v>0</v>
      </c>
      <c r="K398" s="21">
        <f t="shared" si="294"/>
        <v>0</v>
      </c>
      <c r="L398" s="21">
        <f t="shared" si="294"/>
        <v>0</v>
      </c>
      <c r="M398" s="21">
        <f t="shared" si="294"/>
        <v>0</v>
      </c>
      <c r="N398" s="21">
        <f t="shared" si="294"/>
        <v>0</v>
      </c>
      <c r="O398" s="21">
        <f t="shared" si="294"/>
        <v>0</v>
      </c>
      <c r="P398" s="21">
        <f t="shared" si="294"/>
        <v>0</v>
      </c>
      <c r="Q398" s="21">
        <f t="shared" si="294"/>
        <v>0</v>
      </c>
      <c r="R398" s="21">
        <f t="shared" si="294"/>
        <v>0</v>
      </c>
      <c r="S398" s="21">
        <f t="shared" si="294"/>
        <v>0</v>
      </c>
      <c r="T398" s="21">
        <f t="shared" si="294"/>
        <v>0</v>
      </c>
      <c r="U398" s="21">
        <f t="shared" si="294"/>
        <v>0</v>
      </c>
      <c r="V398" s="21">
        <f t="shared" si="294"/>
        <v>0</v>
      </c>
      <c r="W398" s="21">
        <f t="shared" si="294"/>
        <v>33750</v>
      </c>
      <c r="X398" s="21">
        <f t="shared" si="294"/>
        <v>67500</v>
      </c>
      <c r="Y398" s="21">
        <f t="shared" si="294"/>
        <v>101250</v>
      </c>
      <c r="Z398" s="21">
        <f t="shared" si="294"/>
        <v>131250</v>
      </c>
      <c r="AA398" s="21">
        <f t="shared" si="294"/>
        <v>150265.80164757252</v>
      </c>
      <c r="AB398" s="21">
        <f t="shared" si="294"/>
        <v>169015.80164757252</v>
      </c>
      <c r="AC398" s="21">
        <f t="shared" si="294"/>
        <v>199015.80164757252</v>
      </c>
      <c r="AD398" s="21">
        <f t="shared" si="294"/>
        <v>232765.80164757252</v>
      </c>
      <c r="AE398" s="21">
        <f t="shared" si="294"/>
        <v>266515.80164757255</v>
      </c>
      <c r="AF398" s="21">
        <f t="shared" si="294"/>
        <v>300265.80164757255</v>
      </c>
      <c r="AG398" s="21">
        <f t="shared" si="294"/>
        <v>5715087.5709471563</v>
      </c>
      <c r="AH398" s="21">
        <f t="shared" si="294"/>
        <v>5731994.5537785646</v>
      </c>
      <c r="AI398" s="21">
        <f t="shared" si="294"/>
        <v>5723901.5366099719</v>
      </c>
      <c r="AJ398" s="21">
        <f t="shared" si="294"/>
        <v>5715808.5194413802</v>
      </c>
      <c r="AK398" s="21">
        <f t="shared" si="294"/>
        <v>5707715.5022727884</v>
      </c>
      <c r="AL398" s="21">
        <f t="shared" si="294"/>
        <v>5699622.4851041967</v>
      </c>
      <c r="AM398" s="21">
        <f t="shared" si="294"/>
        <v>5691529.467935605</v>
      </c>
    </row>
    <row r="399" spans="1:39" x14ac:dyDescent="0.25">
      <c r="A399" s="11" t="s">
        <v>120</v>
      </c>
      <c r="B399" s="5" t="str">
        <f t="shared" si="256"/>
        <v>Yes</v>
      </c>
      <c r="C399" s="21">
        <f t="shared" ref="C399:AM399" si="295">C281+C340</f>
        <v>0</v>
      </c>
      <c r="D399" s="21">
        <f t="shared" si="295"/>
        <v>0</v>
      </c>
      <c r="E399" s="21">
        <f t="shared" si="295"/>
        <v>0</v>
      </c>
      <c r="F399" s="21">
        <f t="shared" si="295"/>
        <v>0</v>
      </c>
      <c r="G399" s="21">
        <f t="shared" si="295"/>
        <v>0</v>
      </c>
      <c r="H399" s="21">
        <f t="shared" si="295"/>
        <v>0</v>
      </c>
      <c r="I399" s="21">
        <f t="shared" si="295"/>
        <v>0</v>
      </c>
      <c r="J399" s="21">
        <f t="shared" si="295"/>
        <v>0</v>
      </c>
      <c r="K399" s="21">
        <f t="shared" si="295"/>
        <v>2269999.9999999735</v>
      </c>
      <c r="L399" s="21">
        <f t="shared" si="295"/>
        <v>2339481.0882510743</v>
      </c>
      <c r="M399" s="21">
        <f t="shared" si="295"/>
        <v>2333962.1765021752</v>
      </c>
      <c r="N399" s="21">
        <f t="shared" si="295"/>
        <v>2328443.2647532756</v>
      </c>
      <c r="O399" s="21">
        <f t="shared" si="295"/>
        <v>2322924.3530043764</v>
      </c>
      <c r="P399" s="21">
        <f t="shared" si="295"/>
        <v>2317405.4412554773</v>
      </c>
      <c r="Q399" s="21">
        <f t="shared" si="295"/>
        <v>2311886.5295065781</v>
      </c>
      <c r="R399" s="21">
        <f t="shared" si="295"/>
        <v>2306367.617757679</v>
      </c>
      <c r="S399" s="21">
        <f t="shared" si="295"/>
        <v>2300848.7060087794</v>
      </c>
      <c r="T399" s="21">
        <f t="shared" si="295"/>
        <v>2295329.7942598802</v>
      </c>
      <c r="U399" s="21">
        <f t="shared" si="295"/>
        <v>2289810.8825109811</v>
      </c>
      <c r="V399" s="21">
        <f t="shared" si="295"/>
        <v>2284291.9707620814</v>
      </c>
      <c r="W399" s="21">
        <f t="shared" si="295"/>
        <v>2278773.0590131823</v>
      </c>
      <c r="X399" s="21">
        <f t="shared" si="295"/>
        <v>2273254.1472642832</v>
      </c>
      <c r="Y399" s="21">
        <f t="shared" si="295"/>
        <v>2267735.235515384</v>
      </c>
      <c r="Z399" s="21">
        <f t="shared" si="295"/>
        <v>2262216.3237664849</v>
      </c>
      <c r="AA399" s="21">
        <f t="shared" si="295"/>
        <v>2256697.4120175852</v>
      </c>
      <c r="AB399" s="21">
        <f t="shared" si="295"/>
        <v>2251178.5002686861</v>
      </c>
      <c r="AC399" s="21">
        <f t="shared" si="295"/>
        <v>2245659.588519787</v>
      </c>
      <c r="AD399" s="21">
        <f t="shared" si="295"/>
        <v>2240140.6767708873</v>
      </c>
      <c r="AE399" s="21">
        <f t="shared" si="295"/>
        <v>2234621.7650219882</v>
      </c>
      <c r="AF399" s="21">
        <f t="shared" si="295"/>
        <v>2229102.853273089</v>
      </c>
      <c r="AG399" s="21">
        <f t="shared" si="295"/>
        <v>2223583.9415241899</v>
      </c>
      <c r="AH399" s="21">
        <f t="shared" si="295"/>
        <v>2218065.0297752907</v>
      </c>
      <c r="AI399" s="21">
        <f t="shared" si="295"/>
        <v>2212546.1180263911</v>
      </c>
      <c r="AJ399" s="21">
        <f t="shared" si="295"/>
        <v>2207027.206277492</v>
      </c>
      <c r="AK399" s="21">
        <f t="shared" si="295"/>
        <v>2201508.2945285928</v>
      </c>
      <c r="AL399" s="21">
        <f t="shared" si="295"/>
        <v>2195989.3827796932</v>
      </c>
      <c r="AM399" s="21">
        <f t="shared" si="295"/>
        <v>2190470.4710307941</v>
      </c>
    </row>
    <row r="400" spans="1:39" x14ac:dyDescent="0.25">
      <c r="A400" s="11" t="s">
        <v>121</v>
      </c>
      <c r="B400" s="5" t="str">
        <f t="shared" si="256"/>
        <v>No</v>
      </c>
      <c r="C400" s="21">
        <f t="shared" ref="C400:AM400" si="296">C282+C341</f>
        <v>0</v>
      </c>
      <c r="D400" s="21">
        <f t="shared" si="296"/>
        <v>0</v>
      </c>
      <c r="E400" s="21">
        <f t="shared" si="296"/>
        <v>0</v>
      </c>
      <c r="F400" s="21">
        <f t="shared" si="296"/>
        <v>0</v>
      </c>
      <c r="G400" s="21">
        <f t="shared" si="296"/>
        <v>0</v>
      </c>
      <c r="H400" s="21">
        <f t="shared" si="296"/>
        <v>0</v>
      </c>
      <c r="I400" s="21">
        <f t="shared" si="296"/>
        <v>0</v>
      </c>
      <c r="J400" s="21">
        <f t="shared" si="296"/>
        <v>0</v>
      </c>
      <c r="K400" s="21">
        <f t="shared" si="296"/>
        <v>0</v>
      </c>
      <c r="L400" s="21">
        <f t="shared" si="296"/>
        <v>0</v>
      </c>
      <c r="M400" s="21">
        <f t="shared" si="296"/>
        <v>0</v>
      </c>
      <c r="N400" s="21">
        <f t="shared" si="296"/>
        <v>0</v>
      </c>
      <c r="O400" s="21">
        <f t="shared" si="296"/>
        <v>0</v>
      </c>
      <c r="P400" s="21">
        <f t="shared" si="296"/>
        <v>0</v>
      </c>
      <c r="Q400" s="21">
        <f t="shared" si="296"/>
        <v>0</v>
      </c>
      <c r="R400" s="21">
        <f t="shared" si="296"/>
        <v>0</v>
      </c>
      <c r="S400" s="21">
        <f t="shared" si="296"/>
        <v>0</v>
      </c>
      <c r="T400" s="21">
        <f t="shared" si="296"/>
        <v>0</v>
      </c>
      <c r="U400" s="21">
        <f t="shared" si="296"/>
        <v>0</v>
      </c>
      <c r="V400" s="21">
        <f t="shared" si="296"/>
        <v>0</v>
      </c>
      <c r="W400" s="21">
        <f t="shared" si="296"/>
        <v>0</v>
      </c>
      <c r="X400" s="21">
        <f t="shared" si="296"/>
        <v>0</v>
      </c>
      <c r="Y400" s="21">
        <f t="shared" si="296"/>
        <v>0</v>
      </c>
      <c r="Z400" s="21">
        <f t="shared" si="296"/>
        <v>0</v>
      </c>
      <c r="AA400" s="21">
        <f t="shared" si="296"/>
        <v>0</v>
      </c>
      <c r="AB400" s="21">
        <f t="shared" si="296"/>
        <v>0</v>
      </c>
      <c r="AC400" s="21">
        <f t="shared" si="296"/>
        <v>0</v>
      </c>
      <c r="AD400" s="21">
        <f t="shared" si="296"/>
        <v>0</v>
      </c>
      <c r="AE400" s="21">
        <f t="shared" si="296"/>
        <v>0</v>
      </c>
      <c r="AF400" s="21">
        <f t="shared" si="296"/>
        <v>0</v>
      </c>
      <c r="AG400" s="21">
        <f t="shared" si="296"/>
        <v>0</v>
      </c>
      <c r="AH400" s="21">
        <f t="shared" si="296"/>
        <v>0</v>
      </c>
      <c r="AI400" s="21">
        <f t="shared" si="296"/>
        <v>0</v>
      </c>
      <c r="AJ400" s="21">
        <f t="shared" si="296"/>
        <v>0</v>
      </c>
      <c r="AK400" s="21">
        <f t="shared" si="296"/>
        <v>0</v>
      </c>
      <c r="AL400" s="21">
        <f t="shared" si="296"/>
        <v>0</v>
      </c>
      <c r="AM400" s="21">
        <f t="shared" si="296"/>
        <v>0</v>
      </c>
    </row>
    <row r="401" spans="1:39" x14ac:dyDescent="0.25">
      <c r="A401" s="11" t="s">
        <v>122</v>
      </c>
      <c r="B401" s="5" t="str">
        <f t="shared" si="256"/>
        <v>Yes</v>
      </c>
      <c r="C401" s="21">
        <f t="shared" ref="C401:AM401" si="297">C283+C342</f>
        <v>0</v>
      </c>
      <c r="D401" s="21">
        <f t="shared" si="297"/>
        <v>0</v>
      </c>
      <c r="E401" s="21">
        <f t="shared" si="297"/>
        <v>0</v>
      </c>
      <c r="F401" s="21">
        <f t="shared" si="297"/>
        <v>0</v>
      </c>
      <c r="G401" s="21">
        <f t="shared" si="297"/>
        <v>0</v>
      </c>
      <c r="H401" s="21">
        <f t="shared" si="297"/>
        <v>0</v>
      </c>
      <c r="I401" s="21">
        <f t="shared" si="297"/>
        <v>0</v>
      </c>
      <c r="J401" s="21">
        <f t="shared" si="297"/>
        <v>0</v>
      </c>
      <c r="K401" s="21">
        <f t="shared" si="297"/>
        <v>0</v>
      </c>
      <c r="L401" s="21">
        <f t="shared" si="297"/>
        <v>0</v>
      </c>
      <c r="M401" s="21">
        <f t="shared" si="297"/>
        <v>0</v>
      </c>
      <c r="N401" s="21">
        <f t="shared" si="297"/>
        <v>0</v>
      </c>
      <c r="O401" s="21">
        <f t="shared" si="297"/>
        <v>0</v>
      </c>
      <c r="P401" s="21">
        <f t="shared" si="297"/>
        <v>0</v>
      </c>
      <c r="Q401" s="21">
        <f t="shared" si="297"/>
        <v>0</v>
      </c>
      <c r="R401" s="21">
        <f t="shared" si="297"/>
        <v>0</v>
      </c>
      <c r="S401" s="21">
        <f t="shared" si="297"/>
        <v>0</v>
      </c>
      <c r="T401" s="21">
        <f t="shared" si="297"/>
        <v>0</v>
      </c>
      <c r="U401" s="21">
        <f t="shared" si="297"/>
        <v>0</v>
      </c>
      <c r="V401" s="21">
        <f t="shared" si="297"/>
        <v>0</v>
      </c>
      <c r="W401" s="21">
        <f t="shared" si="297"/>
        <v>0</v>
      </c>
      <c r="X401" s="21">
        <f t="shared" si="297"/>
        <v>0</v>
      </c>
      <c r="Y401" s="21">
        <f t="shared" si="297"/>
        <v>0</v>
      </c>
      <c r="Z401" s="21">
        <f t="shared" si="297"/>
        <v>0</v>
      </c>
      <c r="AA401" s="21">
        <f t="shared" si="297"/>
        <v>0</v>
      </c>
      <c r="AB401" s="21">
        <f t="shared" si="297"/>
        <v>0</v>
      </c>
      <c r="AC401" s="21">
        <f t="shared" si="297"/>
        <v>0</v>
      </c>
      <c r="AD401" s="21">
        <f t="shared" si="297"/>
        <v>200000</v>
      </c>
      <c r="AE401" s="21">
        <f t="shared" si="297"/>
        <v>500000</v>
      </c>
      <c r="AF401" s="21">
        <f t="shared" si="297"/>
        <v>800000</v>
      </c>
      <c r="AG401" s="21">
        <f t="shared" si="297"/>
        <v>1000000</v>
      </c>
      <c r="AH401" s="21">
        <f t="shared" si="297"/>
        <v>1000000</v>
      </c>
      <c r="AI401" s="21">
        <f t="shared" si="297"/>
        <v>1000000</v>
      </c>
      <c r="AJ401" s="21">
        <f t="shared" si="297"/>
        <v>1000000</v>
      </c>
      <c r="AK401" s="21">
        <f t="shared" si="297"/>
        <v>10479341.726421023</v>
      </c>
      <c r="AL401" s="21">
        <f t="shared" si="297"/>
        <v>10892607.95064437</v>
      </c>
      <c r="AM401" s="21">
        <f t="shared" si="297"/>
        <v>10965038.851482891</v>
      </c>
    </row>
    <row r="402" spans="1:39" x14ac:dyDescent="0.25">
      <c r="A402" s="11" t="s">
        <v>123</v>
      </c>
      <c r="B402" s="5" t="str">
        <f t="shared" si="256"/>
        <v>Yes</v>
      </c>
      <c r="C402" s="21">
        <f t="shared" ref="C402:AM402" si="298">C284+C343</f>
        <v>0</v>
      </c>
      <c r="D402" s="21">
        <f t="shared" si="298"/>
        <v>0</v>
      </c>
      <c r="E402" s="21">
        <f t="shared" si="298"/>
        <v>0</v>
      </c>
      <c r="F402" s="21">
        <f t="shared" si="298"/>
        <v>0</v>
      </c>
      <c r="G402" s="21">
        <f t="shared" si="298"/>
        <v>0</v>
      </c>
      <c r="H402" s="21">
        <f t="shared" si="298"/>
        <v>0</v>
      </c>
      <c r="I402" s="21">
        <f t="shared" si="298"/>
        <v>0</v>
      </c>
      <c r="J402" s="21">
        <f t="shared" si="298"/>
        <v>0</v>
      </c>
      <c r="K402" s="21">
        <f t="shared" si="298"/>
        <v>0</v>
      </c>
      <c r="L402" s="21">
        <f t="shared" si="298"/>
        <v>0</v>
      </c>
      <c r="M402" s="21">
        <f t="shared" si="298"/>
        <v>0</v>
      </c>
      <c r="N402" s="21">
        <f t="shared" si="298"/>
        <v>0</v>
      </c>
      <c r="O402" s="21">
        <f t="shared" si="298"/>
        <v>0</v>
      </c>
      <c r="P402" s="21">
        <f t="shared" si="298"/>
        <v>0</v>
      </c>
      <c r="Q402" s="21">
        <f t="shared" si="298"/>
        <v>0</v>
      </c>
      <c r="R402" s="21">
        <f t="shared" si="298"/>
        <v>0</v>
      </c>
      <c r="S402" s="21">
        <f t="shared" si="298"/>
        <v>0</v>
      </c>
      <c r="T402" s="21">
        <f t="shared" si="298"/>
        <v>0</v>
      </c>
      <c r="U402" s="21">
        <f t="shared" si="298"/>
        <v>0</v>
      </c>
      <c r="V402" s="21">
        <f t="shared" si="298"/>
        <v>0</v>
      </c>
      <c r="W402" s="21">
        <f t="shared" si="298"/>
        <v>0</v>
      </c>
      <c r="X402" s="21">
        <f t="shared" si="298"/>
        <v>0</v>
      </c>
      <c r="Y402" s="21">
        <f t="shared" si="298"/>
        <v>0</v>
      </c>
      <c r="Z402" s="21">
        <f t="shared" si="298"/>
        <v>0</v>
      </c>
      <c r="AA402" s="21">
        <f t="shared" si="298"/>
        <v>0</v>
      </c>
      <c r="AB402" s="21">
        <f t="shared" si="298"/>
        <v>0</v>
      </c>
      <c r="AC402" s="21">
        <f t="shared" si="298"/>
        <v>0</v>
      </c>
      <c r="AD402" s="21">
        <f t="shared" si="298"/>
        <v>0</v>
      </c>
      <c r="AE402" s="21">
        <f t="shared" si="298"/>
        <v>0</v>
      </c>
      <c r="AF402" s="21">
        <f t="shared" si="298"/>
        <v>0</v>
      </c>
      <c r="AG402" s="21">
        <f t="shared" si="298"/>
        <v>0</v>
      </c>
      <c r="AH402" s="21">
        <f t="shared" si="298"/>
        <v>100000</v>
      </c>
      <c r="AI402" s="21">
        <f t="shared" si="298"/>
        <v>250000</v>
      </c>
      <c r="AJ402" s="21">
        <f t="shared" si="298"/>
        <v>400000</v>
      </c>
      <c r="AK402" s="21">
        <f t="shared" si="298"/>
        <v>4400000.0000000382</v>
      </c>
      <c r="AL402" s="21">
        <f t="shared" si="298"/>
        <v>4381803.4933357053</v>
      </c>
      <c r="AM402" s="21">
        <f t="shared" si="298"/>
        <v>4363606.9866713732</v>
      </c>
    </row>
    <row r="403" spans="1:39" x14ac:dyDescent="0.25">
      <c r="A403" s="11" t="s">
        <v>124</v>
      </c>
      <c r="B403" s="5" t="str">
        <f t="shared" si="256"/>
        <v>Yes</v>
      </c>
      <c r="C403" s="21">
        <f t="shared" ref="C403:AM403" si="299">C285+C344</f>
        <v>0</v>
      </c>
      <c r="D403" s="21">
        <f t="shared" si="299"/>
        <v>0</v>
      </c>
      <c r="E403" s="21">
        <f t="shared" si="299"/>
        <v>0</v>
      </c>
      <c r="F403" s="21">
        <f t="shared" si="299"/>
        <v>0</v>
      </c>
      <c r="G403" s="21">
        <f t="shared" si="299"/>
        <v>0</v>
      </c>
      <c r="H403" s="21">
        <f t="shared" si="299"/>
        <v>0</v>
      </c>
      <c r="I403" s="21">
        <f t="shared" si="299"/>
        <v>0</v>
      </c>
      <c r="J403" s="21">
        <f t="shared" si="299"/>
        <v>0</v>
      </c>
      <c r="K403" s="21">
        <f t="shared" si="299"/>
        <v>0</v>
      </c>
      <c r="L403" s="21">
        <f t="shared" si="299"/>
        <v>0</v>
      </c>
      <c r="M403" s="21">
        <f t="shared" si="299"/>
        <v>0</v>
      </c>
      <c r="N403" s="21">
        <f t="shared" si="299"/>
        <v>0</v>
      </c>
      <c r="O403" s="21">
        <f t="shared" si="299"/>
        <v>0</v>
      </c>
      <c r="P403" s="21">
        <f t="shared" si="299"/>
        <v>0</v>
      </c>
      <c r="Q403" s="21">
        <f t="shared" si="299"/>
        <v>0</v>
      </c>
      <c r="R403" s="21">
        <f t="shared" si="299"/>
        <v>0</v>
      </c>
      <c r="S403" s="21">
        <f t="shared" si="299"/>
        <v>0</v>
      </c>
      <c r="T403" s="21">
        <f t="shared" si="299"/>
        <v>0</v>
      </c>
      <c r="U403" s="21">
        <f t="shared" si="299"/>
        <v>0</v>
      </c>
      <c r="V403" s="21">
        <f t="shared" si="299"/>
        <v>0</v>
      </c>
      <c r="W403" s="21">
        <f t="shared" si="299"/>
        <v>0</v>
      </c>
      <c r="X403" s="21">
        <f t="shared" si="299"/>
        <v>0</v>
      </c>
      <c r="Y403" s="21">
        <f t="shared" si="299"/>
        <v>0</v>
      </c>
      <c r="Z403" s="21">
        <f t="shared" si="299"/>
        <v>0</v>
      </c>
      <c r="AA403" s="21">
        <f t="shared" si="299"/>
        <v>0</v>
      </c>
      <c r="AB403" s="21">
        <f t="shared" si="299"/>
        <v>0</v>
      </c>
      <c r="AC403" s="21">
        <f t="shared" si="299"/>
        <v>0</v>
      </c>
      <c r="AD403" s="21">
        <f t="shared" si="299"/>
        <v>0</v>
      </c>
      <c r="AE403" s="21">
        <f t="shared" si="299"/>
        <v>0</v>
      </c>
      <c r="AF403" s="21">
        <f t="shared" si="299"/>
        <v>0</v>
      </c>
      <c r="AG403" s="21">
        <f t="shared" si="299"/>
        <v>0</v>
      </c>
      <c r="AH403" s="21">
        <f t="shared" si="299"/>
        <v>0</v>
      </c>
      <c r="AI403" s="21">
        <f t="shared" si="299"/>
        <v>0</v>
      </c>
      <c r="AJ403" s="21">
        <f t="shared" si="299"/>
        <v>0</v>
      </c>
      <c r="AK403" s="21">
        <f t="shared" si="299"/>
        <v>0</v>
      </c>
      <c r="AL403" s="21">
        <f t="shared" si="299"/>
        <v>0</v>
      </c>
      <c r="AM403" s="21">
        <f t="shared" si="299"/>
        <v>0</v>
      </c>
    </row>
    <row r="404" spans="1:39" x14ac:dyDescent="0.25">
      <c r="A404" s="11" t="s">
        <v>125</v>
      </c>
      <c r="B404" s="5" t="str">
        <f t="shared" si="256"/>
        <v>Yes</v>
      </c>
      <c r="C404" s="21">
        <f t="shared" ref="C404:AM404" si="300">C286+C345</f>
        <v>0</v>
      </c>
      <c r="D404" s="21">
        <f t="shared" si="300"/>
        <v>0</v>
      </c>
      <c r="E404" s="21">
        <f t="shared" si="300"/>
        <v>0</v>
      </c>
      <c r="F404" s="21">
        <f t="shared" si="300"/>
        <v>0</v>
      </c>
      <c r="G404" s="21">
        <f t="shared" si="300"/>
        <v>0</v>
      </c>
      <c r="H404" s="21">
        <f t="shared" si="300"/>
        <v>0</v>
      </c>
      <c r="I404" s="21">
        <f t="shared" si="300"/>
        <v>0</v>
      </c>
      <c r="J404" s="21">
        <f t="shared" si="300"/>
        <v>0</v>
      </c>
      <c r="K404" s="21">
        <f t="shared" si="300"/>
        <v>0</v>
      </c>
      <c r="L404" s="21">
        <f t="shared" si="300"/>
        <v>0</v>
      </c>
      <c r="M404" s="21">
        <f t="shared" si="300"/>
        <v>0</v>
      </c>
      <c r="N404" s="21">
        <f t="shared" si="300"/>
        <v>0</v>
      </c>
      <c r="O404" s="21">
        <f t="shared" si="300"/>
        <v>0</v>
      </c>
      <c r="P404" s="21">
        <f t="shared" si="300"/>
        <v>0</v>
      </c>
      <c r="Q404" s="21">
        <f t="shared" si="300"/>
        <v>0</v>
      </c>
      <c r="R404" s="21">
        <f t="shared" si="300"/>
        <v>0</v>
      </c>
      <c r="S404" s="21">
        <f t="shared" si="300"/>
        <v>0</v>
      </c>
      <c r="T404" s="21">
        <f t="shared" si="300"/>
        <v>0</v>
      </c>
      <c r="U404" s="21">
        <f t="shared" si="300"/>
        <v>0</v>
      </c>
      <c r="V404" s="21">
        <f t="shared" si="300"/>
        <v>0</v>
      </c>
      <c r="W404" s="21">
        <f t="shared" si="300"/>
        <v>0</v>
      </c>
      <c r="X404" s="21">
        <f t="shared" si="300"/>
        <v>0</v>
      </c>
      <c r="Y404" s="21">
        <f t="shared" si="300"/>
        <v>0</v>
      </c>
      <c r="Z404" s="21">
        <f t="shared" si="300"/>
        <v>0</v>
      </c>
      <c r="AA404" s="21">
        <f t="shared" si="300"/>
        <v>0</v>
      </c>
      <c r="AB404" s="21">
        <f t="shared" si="300"/>
        <v>0</v>
      </c>
      <c r="AC404" s="21">
        <f t="shared" si="300"/>
        <v>0</v>
      </c>
      <c r="AD404" s="21">
        <f t="shared" si="300"/>
        <v>0</v>
      </c>
      <c r="AE404" s="21">
        <f t="shared" si="300"/>
        <v>0</v>
      </c>
      <c r="AF404" s="21">
        <f t="shared" si="300"/>
        <v>0</v>
      </c>
      <c r="AG404" s="21">
        <f t="shared" si="300"/>
        <v>0</v>
      </c>
      <c r="AH404" s="21">
        <f t="shared" si="300"/>
        <v>0</v>
      </c>
      <c r="AI404" s="21">
        <f t="shared" si="300"/>
        <v>50000</v>
      </c>
      <c r="AJ404" s="21">
        <f t="shared" si="300"/>
        <v>200000</v>
      </c>
      <c r="AK404" s="21">
        <f t="shared" si="300"/>
        <v>3515658.6027236865</v>
      </c>
      <c r="AL404" s="21">
        <f t="shared" si="300"/>
        <v>3501030.1644250164</v>
      </c>
      <c r="AM404" s="21">
        <f t="shared" si="300"/>
        <v>3486401.7261263467</v>
      </c>
    </row>
    <row r="405" spans="1:39" x14ac:dyDescent="0.25">
      <c r="A405" s="11" t="s">
        <v>126</v>
      </c>
      <c r="B405" s="5" t="str">
        <f t="shared" si="256"/>
        <v>Yes</v>
      </c>
      <c r="C405" s="21">
        <f t="shared" ref="C405:AM405" si="301">C287+C346</f>
        <v>0</v>
      </c>
      <c r="D405" s="21">
        <f t="shared" si="301"/>
        <v>0</v>
      </c>
      <c r="E405" s="21">
        <f t="shared" si="301"/>
        <v>0</v>
      </c>
      <c r="F405" s="21">
        <f t="shared" si="301"/>
        <v>0</v>
      </c>
      <c r="G405" s="21">
        <f t="shared" si="301"/>
        <v>0</v>
      </c>
      <c r="H405" s="21">
        <f t="shared" si="301"/>
        <v>0</v>
      </c>
      <c r="I405" s="21">
        <f t="shared" si="301"/>
        <v>0</v>
      </c>
      <c r="J405" s="21">
        <f t="shared" si="301"/>
        <v>0</v>
      </c>
      <c r="K405" s="21">
        <f t="shared" si="301"/>
        <v>0</v>
      </c>
      <c r="L405" s="21">
        <f t="shared" si="301"/>
        <v>0</v>
      </c>
      <c r="M405" s="21">
        <f t="shared" si="301"/>
        <v>0</v>
      </c>
      <c r="N405" s="21">
        <f t="shared" si="301"/>
        <v>0</v>
      </c>
      <c r="O405" s="21">
        <f t="shared" si="301"/>
        <v>0</v>
      </c>
      <c r="P405" s="21">
        <f t="shared" si="301"/>
        <v>0</v>
      </c>
      <c r="Q405" s="21">
        <f t="shared" si="301"/>
        <v>0</v>
      </c>
      <c r="R405" s="21">
        <f t="shared" si="301"/>
        <v>0</v>
      </c>
      <c r="S405" s="21">
        <f t="shared" si="301"/>
        <v>0</v>
      </c>
      <c r="T405" s="21">
        <f t="shared" si="301"/>
        <v>0</v>
      </c>
      <c r="U405" s="21">
        <f t="shared" si="301"/>
        <v>0</v>
      </c>
      <c r="V405" s="21">
        <f t="shared" si="301"/>
        <v>0</v>
      </c>
      <c r="W405" s="21">
        <f t="shared" si="301"/>
        <v>0</v>
      </c>
      <c r="X405" s="21">
        <f t="shared" si="301"/>
        <v>0</v>
      </c>
      <c r="Y405" s="21">
        <f t="shared" si="301"/>
        <v>0</v>
      </c>
      <c r="Z405" s="21">
        <f t="shared" si="301"/>
        <v>0</v>
      </c>
      <c r="AA405" s="21">
        <f t="shared" si="301"/>
        <v>0</v>
      </c>
      <c r="AB405" s="21">
        <f t="shared" si="301"/>
        <v>0</v>
      </c>
      <c r="AC405" s="21">
        <f t="shared" si="301"/>
        <v>0</v>
      </c>
      <c r="AD405" s="21">
        <f t="shared" si="301"/>
        <v>0</v>
      </c>
      <c r="AE405" s="21">
        <f t="shared" si="301"/>
        <v>0</v>
      </c>
      <c r="AF405" s="21">
        <f t="shared" si="301"/>
        <v>0</v>
      </c>
      <c r="AG405" s="21">
        <f t="shared" si="301"/>
        <v>0</v>
      </c>
      <c r="AH405" s="21">
        <f t="shared" si="301"/>
        <v>0</v>
      </c>
      <c r="AI405" s="21">
        <f t="shared" si="301"/>
        <v>0</v>
      </c>
      <c r="AJ405" s="21">
        <f t="shared" si="301"/>
        <v>0</v>
      </c>
      <c r="AK405" s="21">
        <f t="shared" si="301"/>
        <v>300000</v>
      </c>
      <c r="AL405" s="21">
        <f t="shared" si="301"/>
        <v>600000</v>
      </c>
      <c r="AM405" s="21">
        <f t="shared" si="301"/>
        <v>600000</v>
      </c>
    </row>
    <row r="406" spans="1:39" x14ac:dyDescent="0.25">
      <c r="A406" s="11" t="s">
        <v>127</v>
      </c>
      <c r="B406" s="5" t="str">
        <f t="shared" si="256"/>
        <v>No</v>
      </c>
      <c r="C406" s="21">
        <f t="shared" ref="C406:AM406" si="302">C288+C347</f>
        <v>0</v>
      </c>
      <c r="D406" s="21">
        <f t="shared" si="302"/>
        <v>0</v>
      </c>
      <c r="E406" s="21">
        <f t="shared" si="302"/>
        <v>0</v>
      </c>
      <c r="F406" s="21">
        <f t="shared" si="302"/>
        <v>0</v>
      </c>
      <c r="G406" s="21">
        <f t="shared" si="302"/>
        <v>0</v>
      </c>
      <c r="H406" s="21">
        <f t="shared" si="302"/>
        <v>0</v>
      </c>
      <c r="I406" s="21">
        <f t="shared" si="302"/>
        <v>0</v>
      </c>
      <c r="J406" s="21">
        <f t="shared" si="302"/>
        <v>0</v>
      </c>
      <c r="K406" s="21">
        <f t="shared" si="302"/>
        <v>0</v>
      </c>
      <c r="L406" s="21">
        <f t="shared" si="302"/>
        <v>0</v>
      </c>
      <c r="M406" s="21">
        <f t="shared" si="302"/>
        <v>0</v>
      </c>
      <c r="N406" s="21">
        <f t="shared" si="302"/>
        <v>0</v>
      </c>
      <c r="O406" s="21">
        <f t="shared" si="302"/>
        <v>0</v>
      </c>
      <c r="P406" s="21">
        <f t="shared" si="302"/>
        <v>0</v>
      </c>
      <c r="Q406" s="21">
        <f t="shared" si="302"/>
        <v>0</v>
      </c>
      <c r="R406" s="21">
        <f t="shared" si="302"/>
        <v>0</v>
      </c>
      <c r="S406" s="21">
        <f t="shared" si="302"/>
        <v>0</v>
      </c>
      <c r="T406" s="21">
        <f t="shared" si="302"/>
        <v>0</v>
      </c>
      <c r="U406" s="21">
        <f t="shared" si="302"/>
        <v>0</v>
      </c>
      <c r="V406" s="21">
        <f t="shared" si="302"/>
        <v>0</v>
      </c>
      <c r="W406" s="21">
        <f t="shared" si="302"/>
        <v>0</v>
      </c>
      <c r="X406" s="21">
        <f t="shared" si="302"/>
        <v>0</v>
      </c>
      <c r="Y406" s="21">
        <f t="shared" si="302"/>
        <v>0</v>
      </c>
      <c r="Z406" s="21">
        <f t="shared" si="302"/>
        <v>0</v>
      </c>
      <c r="AA406" s="21">
        <f t="shared" si="302"/>
        <v>0</v>
      </c>
      <c r="AB406" s="21">
        <f t="shared" si="302"/>
        <v>0</v>
      </c>
      <c r="AC406" s="21">
        <f t="shared" si="302"/>
        <v>0</v>
      </c>
      <c r="AD406" s="21">
        <f t="shared" si="302"/>
        <v>0</v>
      </c>
      <c r="AE406" s="21">
        <f t="shared" si="302"/>
        <v>0</v>
      </c>
      <c r="AF406" s="21">
        <f t="shared" si="302"/>
        <v>0</v>
      </c>
      <c r="AG406" s="21">
        <f t="shared" si="302"/>
        <v>0</v>
      </c>
      <c r="AH406" s="21">
        <f t="shared" si="302"/>
        <v>0</v>
      </c>
      <c r="AI406" s="21">
        <f t="shared" si="302"/>
        <v>0</v>
      </c>
      <c r="AJ406" s="21">
        <f t="shared" si="302"/>
        <v>0</v>
      </c>
      <c r="AK406" s="21">
        <f t="shared" si="302"/>
        <v>0</v>
      </c>
      <c r="AL406" s="21">
        <f t="shared" si="302"/>
        <v>0</v>
      </c>
      <c r="AM406" s="21">
        <f t="shared" si="302"/>
        <v>0</v>
      </c>
    </row>
    <row r="407" spans="1:39" x14ac:dyDescent="0.25">
      <c r="A407" s="11" t="s">
        <v>128</v>
      </c>
      <c r="B407" s="5" t="str">
        <f t="shared" si="256"/>
        <v>No</v>
      </c>
      <c r="C407" s="21">
        <f t="shared" ref="C407:AM407" si="303">C289+C348</f>
        <v>0</v>
      </c>
      <c r="D407" s="21">
        <f t="shared" si="303"/>
        <v>0</v>
      </c>
      <c r="E407" s="21">
        <f t="shared" si="303"/>
        <v>0</v>
      </c>
      <c r="F407" s="21">
        <f t="shared" si="303"/>
        <v>0</v>
      </c>
      <c r="G407" s="21">
        <f t="shared" si="303"/>
        <v>0</v>
      </c>
      <c r="H407" s="21">
        <f t="shared" si="303"/>
        <v>0</v>
      </c>
      <c r="I407" s="21">
        <f t="shared" si="303"/>
        <v>0</v>
      </c>
      <c r="J407" s="21">
        <f t="shared" si="303"/>
        <v>0</v>
      </c>
      <c r="K407" s="21">
        <f t="shared" si="303"/>
        <v>0</v>
      </c>
      <c r="L407" s="21">
        <f t="shared" si="303"/>
        <v>0</v>
      </c>
      <c r="M407" s="21">
        <f t="shared" si="303"/>
        <v>0</v>
      </c>
      <c r="N407" s="21">
        <f t="shared" si="303"/>
        <v>0</v>
      </c>
      <c r="O407" s="21">
        <f t="shared" si="303"/>
        <v>0</v>
      </c>
      <c r="P407" s="21">
        <f t="shared" si="303"/>
        <v>0</v>
      </c>
      <c r="Q407" s="21">
        <f t="shared" si="303"/>
        <v>0</v>
      </c>
      <c r="R407" s="21">
        <f t="shared" si="303"/>
        <v>0</v>
      </c>
      <c r="S407" s="21">
        <f t="shared" si="303"/>
        <v>0</v>
      </c>
      <c r="T407" s="21">
        <f t="shared" si="303"/>
        <v>0</v>
      </c>
      <c r="U407" s="21">
        <f t="shared" si="303"/>
        <v>0</v>
      </c>
      <c r="V407" s="21">
        <f t="shared" si="303"/>
        <v>0</v>
      </c>
      <c r="W407" s="21">
        <f t="shared" si="303"/>
        <v>0</v>
      </c>
      <c r="X407" s="21">
        <f t="shared" si="303"/>
        <v>0</v>
      </c>
      <c r="Y407" s="21">
        <f t="shared" si="303"/>
        <v>0</v>
      </c>
      <c r="Z407" s="21">
        <f t="shared" si="303"/>
        <v>0</v>
      </c>
      <c r="AA407" s="21">
        <f t="shared" si="303"/>
        <v>0</v>
      </c>
      <c r="AB407" s="21">
        <f t="shared" si="303"/>
        <v>0</v>
      </c>
      <c r="AC407" s="21">
        <f t="shared" si="303"/>
        <v>0</v>
      </c>
      <c r="AD407" s="21">
        <f t="shared" si="303"/>
        <v>0</v>
      </c>
      <c r="AE407" s="21">
        <f t="shared" si="303"/>
        <v>0</v>
      </c>
      <c r="AF407" s="21">
        <f t="shared" si="303"/>
        <v>0</v>
      </c>
      <c r="AG407" s="21">
        <f t="shared" si="303"/>
        <v>0</v>
      </c>
      <c r="AH407" s="21">
        <f t="shared" si="303"/>
        <v>0</v>
      </c>
      <c r="AI407" s="21">
        <f t="shared" si="303"/>
        <v>0</v>
      </c>
      <c r="AJ407" s="21">
        <f t="shared" si="303"/>
        <v>0</v>
      </c>
      <c r="AK407" s="21">
        <f t="shared" si="303"/>
        <v>0</v>
      </c>
      <c r="AL407" s="21">
        <f t="shared" si="303"/>
        <v>0</v>
      </c>
      <c r="AM407" s="21">
        <f t="shared" si="303"/>
        <v>0</v>
      </c>
    </row>
    <row r="408" spans="1:39" x14ac:dyDescent="0.25">
      <c r="A408" s="11" t="s">
        <v>129</v>
      </c>
      <c r="B408" s="5" t="str">
        <f t="shared" si="256"/>
        <v>No</v>
      </c>
      <c r="C408" s="21">
        <f t="shared" ref="C408:AM408" si="304">C290+C349</f>
        <v>0</v>
      </c>
      <c r="D408" s="21">
        <f t="shared" si="304"/>
        <v>0</v>
      </c>
      <c r="E408" s="21">
        <f t="shared" si="304"/>
        <v>0</v>
      </c>
      <c r="F408" s="21">
        <f t="shared" si="304"/>
        <v>0</v>
      </c>
      <c r="G408" s="21">
        <f t="shared" si="304"/>
        <v>0</v>
      </c>
      <c r="H408" s="21">
        <f t="shared" si="304"/>
        <v>0</v>
      </c>
      <c r="I408" s="21">
        <f t="shared" si="304"/>
        <v>0</v>
      </c>
      <c r="J408" s="21">
        <f t="shared" si="304"/>
        <v>0</v>
      </c>
      <c r="K408" s="21">
        <f t="shared" si="304"/>
        <v>0</v>
      </c>
      <c r="L408" s="21">
        <f t="shared" si="304"/>
        <v>0</v>
      </c>
      <c r="M408" s="21">
        <f t="shared" si="304"/>
        <v>0</v>
      </c>
      <c r="N408" s="21">
        <f t="shared" si="304"/>
        <v>0</v>
      </c>
      <c r="O408" s="21">
        <f t="shared" si="304"/>
        <v>0</v>
      </c>
      <c r="P408" s="21">
        <f t="shared" si="304"/>
        <v>0</v>
      </c>
      <c r="Q408" s="21">
        <f t="shared" si="304"/>
        <v>0</v>
      </c>
      <c r="R408" s="21">
        <f t="shared" si="304"/>
        <v>0</v>
      </c>
      <c r="S408" s="21">
        <f t="shared" si="304"/>
        <v>0</v>
      </c>
      <c r="T408" s="21">
        <f t="shared" si="304"/>
        <v>0</v>
      </c>
      <c r="U408" s="21">
        <f t="shared" si="304"/>
        <v>0</v>
      </c>
      <c r="V408" s="21">
        <f t="shared" si="304"/>
        <v>0</v>
      </c>
      <c r="W408" s="21">
        <f t="shared" si="304"/>
        <v>0</v>
      </c>
      <c r="X408" s="21">
        <f t="shared" si="304"/>
        <v>0</v>
      </c>
      <c r="Y408" s="21">
        <f t="shared" si="304"/>
        <v>0</v>
      </c>
      <c r="Z408" s="21">
        <f t="shared" si="304"/>
        <v>0</v>
      </c>
      <c r="AA408" s="21">
        <f t="shared" si="304"/>
        <v>0</v>
      </c>
      <c r="AB408" s="21">
        <f t="shared" si="304"/>
        <v>0</v>
      </c>
      <c r="AC408" s="21">
        <f t="shared" si="304"/>
        <v>0</v>
      </c>
      <c r="AD408" s="21">
        <f t="shared" si="304"/>
        <v>0</v>
      </c>
      <c r="AE408" s="21">
        <f t="shared" si="304"/>
        <v>0</v>
      </c>
      <c r="AF408" s="21">
        <f t="shared" si="304"/>
        <v>0</v>
      </c>
      <c r="AG408" s="21">
        <f t="shared" si="304"/>
        <v>0</v>
      </c>
      <c r="AH408" s="21">
        <f t="shared" si="304"/>
        <v>0</v>
      </c>
      <c r="AI408" s="21">
        <f t="shared" si="304"/>
        <v>0</v>
      </c>
      <c r="AJ408" s="21">
        <f t="shared" si="304"/>
        <v>0</v>
      </c>
      <c r="AK408" s="21">
        <f t="shared" si="304"/>
        <v>0</v>
      </c>
      <c r="AL408" s="21">
        <f t="shared" si="304"/>
        <v>0</v>
      </c>
      <c r="AM408" s="21">
        <f t="shared" si="304"/>
        <v>0</v>
      </c>
    </row>
    <row r="409" spans="1:39" x14ac:dyDescent="0.25">
      <c r="A409" s="11" t="s">
        <v>130</v>
      </c>
      <c r="B409" s="5" t="str">
        <f t="shared" si="256"/>
        <v>Yes</v>
      </c>
      <c r="C409" s="21">
        <f t="shared" ref="C409:AM409" si="305">C291+C350</f>
        <v>0</v>
      </c>
      <c r="D409" s="21">
        <f t="shared" si="305"/>
        <v>0</v>
      </c>
      <c r="E409" s="21">
        <f t="shared" si="305"/>
        <v>0</v>
      </c>
      <c r="F409" s="21">
        <f t="shared" si="305"/>
        <v>0</v>
      </c>
      <c r="G409" s="21">
        <f t="shared" si="305"/>
        <v>0</v>
      </c>
      <c r="H409" s="21">
        <f t="shared" si="305"/>
        <v>0</v>
      </c>
      <c r="I409" s="21">
        <f t="shared" si="305"/>
        <v>0</v>
      </c>
      <c r="J409" s="21">
        <f t="shared" si="305"/>
        <v>0</v>
      </c>
      <c r="K409" s="21">
        <f t="shared" si="305"/>
        <v>0</v>
      </c>
      <c r="L409" s="21">
        <f t="shared" si="305"/>
        <v>0</v>
      </c>
      <c r="M409" s="21">
        <f t="shared" si="305"/>
        <v>0</v>
      </c>
      <c r="N409" s="21">
        <f t="shared" si="305"/>
        <v>0</v>
      </c>
      <c r="O409" s="21">
        <f t="shared" si="305"/>
        <v>0</v>
      </c>
      <c r="P409" s="21">
        <f t="shared" si="305"/>
        <v>0</v>
      </c>
      <c r="Q409" s="21">
        <f t="shared" si="305"/>
        <v>0</v>
      </c>
      <c r="R409" s="21">
        <f t="shared" si="305"/>
        <v>0</v>
      </c>
      <c r="S409" s="21">
        <f t="shared" si="305"/>
        <v>0</v>
      </c>
      <c r="T409" s="21">
        <f t="shared" si="305"/>
        <v>0</v>
      </c>
      <c r="U409" s="21">
        <f t="shared" si="305"/>
        <v>0</v>
      </c>
      <c r="V409" s="21">
        <f t="shared" si="305"/>
        <v>0</v>
      </c>
      <c r="W409" s="21">
        <f t="shared" si="305"/>
        <v>0</v>
      </c>
      <c r="X409" s="21">
        <f t="shared" si="305"/>
        <v>0</v>
      </c>
      <c r="Y409" s="21">
        <f t="shared" si="305"/>
        <v>0</v>
      </c>
      <c r="Z409" s="21">
        <f t="shared" si="305"/>
        <v>0</v>
      </c>
      <c r="AA409" s="21">
        <f t="shared" si="305"/>
        <v>0</v>
      </c>
      <c r="AB409" s="21">
        <f t="shared" si="305"/>
        <v>0</v>
      </c>
      <c r="AC409" s="21">
        <f t="shared" si="305"/>
        <v>0</v>
      </c>
      <c r="AD409" s="21">
        <f t="shared" si="305"/>
        <v>0</v>
      </c>
      <c r="AE409" s="21">
        <f t="shared" si="305"/>
        <v>0</v>
      </c>
      <c r="AF409" s="21">
        <f t="shared" si="305"/>
        <v>3300049.3944946793</v>
      </c>
      <c r="AG409" s="21">
        <f t="shared" si="305"/>
        <v>3567011.5574510554</v>
      </c>
      <c r="AH409" s="21">
        <f t="shared" si="305"/>
        <v>3558898.3550381293</v>
      </c>
      <c r="AI409" s="21">
        <f t="shared" si="305"/>
        <v>3550785.1526252031</v>
      </c>
      <c r="AJ409" s="21">
        <f t="shared" si="305"/>
        <v>3542671.950212277</v>
      </c>
      <c r="AK409" s="21">
        <f t="shared" si="305"/>
        <v>3534558.7477993509</v>
      </c>
      <c r="AL409" s="21">
        <f t="shared" si="305"/>
        <v>3526445.5453864252</v>
      </c>
      <c r="AM409" s="21">
        <f t="shared" si="305"/>
        <v>3518332.3429734991</v>
      </c>
    </row>
    <row r="410" spans="1:39" x14ac:dyDescent="0.25">
      <c r="A410" s="11" t="s">
        <v>131</v>
      </c>
      <c r="B410" s="5" t="str">
        <f t="shared" si="256"/>
        <v>No</v>
      </c>
      <c r="C410" s="21">
        <f t="shared" ref="C410:AM410" si="306">C292+C351</f>
        <v>0</v>
      </c>
      <c r="D410" s="21">
        <f t="shared" si="306"/>
        <v>0</v>
      </c>
      <c r="E410" s="21">
        <f t="shared" si="306"/>
        <v>0</v>
      </c>
      <c r="F410" s="21">
        <f t="shared" si="306"/>
        <v>0</v>
      </c>
      <c r="G410" s="21">
        <f t="shared" si="306"/>
        <v>0</v>
      </c>
      <c r="H410" s="21">
        <f t="shared" si="306"/>
        <v>0</v>
      </c>
      <c r="I410" s="21">
        <f t="shared" si="306"/>
        <v>0</v>
      </c>
      <c r="J410" s="21">
        <f t="shared" si="306"/>
        <v>0</v>
      </c>
      <c r="K410" s="21">
        <f t="shared" si="306"/>
        <v>0</v>
      </c>
      <c r="L410" s="21">
        <f t="shared" si="306"/>
        <v>0</v>
      </c>
      <c r="M410" s="21">
        <f t="shared" si="306"/>
        <v>0</v>
      </c>
      <c r="N410" s="21">
        <f t="shared" si="306"/>
        <v>0</v>
      </c>
      <c r="O410" s="21">
        <f t="shared" si="306"/>
        <v>0</v>
      </c>
      <c r="P410" s="21">
        <f t="shared" si="306"/>
        <v>0</v>
      </c>
      <c r="Q410" s="21">
        <f t="shared" si="306"/>
        <v>0</v>
      </c>
      <c r="R410" s="21">
        <f t="shared" si="306"/>
        <v>0</v>
      </c>
      <c r="S410" s="21">
        <f t="shared" si="306"/>
        <v>0</v>
      </c>
      <c r="T410" s="21">
        <f t="shared" si="306"/>
        <v>0</v>
      </c>
      <c r="U410" s="21">
        <f t="shared" si="306"/>
        <v>0</v>
      </c>
      <c r="V410" s="21">
        <f t="shared" si="306"/>
        <v>0</v>
      </c>
      <c r="W410" s="21">
        <f t="shared" si="306"/>
        <v>0</v>
      </c>
      <c r="X410" s="21">
        <f t="shared" si="306"/>
        <v>0</v>
      </c>
      <c r="Y410" s="21">
        <f t="shared" si="306"/>
        <v>0</v>
      </c>
      <c r="Z410" s="21">
        <f t="shared" si="306"/>
        <v>0</v>
      </c>
      <c r="AA410" s="21">
        <f t="shared" si="306"/>
        <v>0</v>
      </c>
      <c r="AB410" s="21">
        <f t="shared" si="306"/>
        <v>0</v>
      </c>
      <c r="AC410" s="21">
        <f t="shared" si="306"/>
        <v>0</v>
      </c>
      <c r="AD410" s="21">
        <f t="shared" si="306"/>
        <v>0</v>
      </c>
      <c r="AE410" s="21">
        <f t="shared" si="306"/>
        <v>0</v>
      </c>
      <c r="AF410" s="21">
        <f t="shared" si="306"/>
        <v>0</v>
      </c>
      <c r="AG410" s="21">
        <f t="shared" si="306"/>
        <v>0</v>
      </c>
      <c r="AH410" s="21">
        <f t="shared" si="306"/>
        <v>0</v>
      </c>
      <c r="AI410" s="21">
        <f t="shared" si="306"/>
        <v>0</v>
      </c>
      <c r="AJ410" s="21">
        <f t="shared" si="306"/>
        <v>0</v>
      </c>
      <c r="AK410" s="21">
        <f t="shared" si="306"/>
        <v>0</v>
      </c>
      <c r="AL410" s="21">
        <f t="shared" si="306"/>
        <v>0</v>
      </c>
      <c r="AM410" s="21">
        <f t="shared" si="306"/>
        <v>0</v>
      </c>
    </row>
    <row r="411" spans="1:39" x14ac:dyDescent="0.25">
      <c r="A411" s="11" t="s">
        <v>132</v>
      </c>
      <c r="B411" s="5" t="str">
        <f t="shared" si="256"/>
        <v>No</v>
      </c>
      <c r="C411" s="21">
        <f t="shared" ref="C411:AM411" si="307">C293+C352</f>
        <v>0</v>
      </c>
      <c r="D411" s="21">
        <f t="shared" si="307"/>
        <v>0</v>
      </c>
      <c r="E411" s="21">
        <f t="shared" si="307"/>
        <v>0</v>
      </c>
      <c r="F411" s="21">
        <f t="shared" si="307"/>
        <v>0</v>
      </c>
      <c r="G411" s="21">
        <f t="shared" si="307"/>
        <v>0</v>
      </c>
      <c r="H411" s="21">
        <f t="shared" si="307"/>
        <v>0</v>
      </c>
      <c r="I411" s="21">
        <f t="shared" si="307"/>
        <v>0</v>
      </c>
      <c r="J411" s="21">
        <f t="shared" si="307"/>
        <v>0</v>
      </c>
      <c r="K411" s="21">
        <f t="shared" si="307"/>
        <v>0</v>
      </c>
      <c r="L411" s="21">
        <f t="shared" si="307"/>
        <v>0</v>
      </c>
      <c r="M411" s="21">
        <f t="shared" si="307"/>
        <v>0</v>
      </c>
      <c r="N411" s="21">
        <f t="shared" si="307"/>
        <v>0</v>
      </c>
      <c r="O411" s="21">
        <f t="shared" si="307"/>
        <v>0</v>
      </c>
      <c r="P411" s="21">
        <f t="shared" si="307"/>
        <v>0</v>
      </c>
      <c r="Q411" s="21">
        <f t="shared" si="307"/>
        <v>0</v>
      </c>
      <c r="R411" s="21">
        <f t="shared" si="307"/>
        <v>0</v>
      </c>
      <c r="S411" s="21">
        <f t="shared" si="307"/>
        <v>0</v>
      </c>
      <c r="T411" s="21">
        <f t="shared" si="307"/>
        <v>0</v>
      </c>
      <c r="U411" s="21">
        <f t="shared" si="307"/>
        <v>0</v>
      </c>
      <c r="V411" s="21">
        <f t="shared" si="307"/>
        <v>0</v>
      </c>
      <c r="W411" s="21">
        <f t="shared" si="307"/>
        <v>0</v>
      </c>
      <c r="X411" s="21">
        <f t="shared" si="307"/>
        <v>0</v>
      </c>
      <c r="Y411" s="21">
        <f t="shared" si="307"/>
        <v>0</v>
      </c>
      <c r="Z411" s="21">
        <f t="shared" si="307"/>
        <v>0</v>
      </c>
      <c r="AA411" s="21">
        <f t="shared" si="307"/>
        <v>0</v>
      </c>
      <c r="AB411" s="21">
        <f t="shared" si="307"/>
        <v>0</v>
      </c>
      <c r="AC411" s="21">
        <f t="shared" si="307"/>
        <v>0</v>
      </c>
      <c r="AD411" s="21">
        <f t="shared" si="307"/>
        <v>0</v>
      </c>
      <c r="AE411" s="21">
        <f t="shared" si="307"/>
        <v>0</v>
      </c>
      <c r="AF411" s="21">
        <f t="shared" si="307"/>
        <v>0</v>
      </c>
      <c r="AG411" s="21">
        <f t="shared" si="307"/>
        <v>0</v>
      </c>
      <c r="AH411" s="21">
        <f t="shared" si="307"/>
        <v>0</v>
      </c>
      <c r="AI411" s="21">
        <f t="shared" si="307"/>
        <v>0</v>
      </c>
      <c r="AJ411" s="21">
        <f t="shared" si="307"/>
        <v>0</v>
      </c>
      <c r="AK411" s="21">
        <f t="shared" si="307"/>
        <v>0</v>
      </c>
      <c r="AL411" s="21">
        <f t="shared" si="307"/>
        <v>0</v>
      </c>
      <c r="AM411" s="21">
        <f t="shared" si="307"/>
        <v>0</v>
      </c>
    </row>
    <row r="412" spans="1:39" x14ac:dyDescent="0.25">
      <c r="A412" s="11" t="s">
        <v>133</v>
      </c>
      <c r="B412" s="5" t="str">
        <f t="shared" si="256"/>
        <v>No</v>
      </c>
      <c r="C412" s="21">
        <f t="shared" ref="C412:AM412" si="308">C294+C353</f>
        <v>0</v>
      </c>
      <c r="D412" s="21">
        <f t="shared" si="308"/>
        <v>0</v>
      </c>
      <c r="E412" s="21">
        <f t="shared" si="308"/>
        <v>0</v>
      </c>
      <c r="F412" s="21">
        <f t="shared" si="308"/>
        <v>0</v>
      </c>
      <c r="G412" s="21">
        <f t="shared" si="308"/>
        <v>0</v>
      </c>
      <c r="H412" s="21">
        <f t="shared" si="308"/>
        <v>0</v>
      </c>
      <c r="I412" s="21">
        <f t="shared" si="308"/>
        <v>0</v>
      </c>
      <c r="J412" s="21">
        <f t="shared" si="308"/>
        <v>0</v>
      </c>
      <c r="K412" s="21">
        <f t="shared" si="308"/>
        <v>0</v>
      </c>
      <c r="L412" s="21">
        <f t="shared" si="308"/>
        <v>0</v>
      </c>
      <c r="M412" s="21">
        <f t="shared" si="308"/>
        <v>0</v>
      </c>
      <c r="N412" s="21">
        <f t="shared" si="308"/>
        <v>0</v>
      </c>
      <c r="O412" s="21">
        <f t="shared" si="308"/>
        <v>0</v>
      </c>
      <c r="P412" s="21">
        <f t="shared" si="308"/>
        <v>0</v>
      </c>
      <c r="Q412" s="21">
        <f t="shared" si="308"/>
        <v>0</v>
      </c>
      <c r="R412" s="21">
        <f t="shared" si="308"/>
        <v>0</v>
      </c>
      <c r="S412" s="21">
        <f t="shared" si="308"/>
        <v>0</v>
      </c>
      <c r="T412" s="21">
        <f t="shared" si="308"/>
        <v>0</v>
      </c>
      <c r="U412" s="21">
        <f t="shared" si="308"/>
        <v>0</v>
      </c>
      <c r="V412" s="21">
        <f t="shared" si="308"/>
        <v>0</v>
      </c>
      <c r="W412" s="21">
        <f t="shared" si="308"/>
        <v>0</v>
      </c>
      <c r="X412" s="21">
        <f t="shared" si="308"/>
        <v>0</v>
      </c>
      <c r="Y412" s="21">
        <f t="shared" si="308"/>
        <v>0</v>
      </c>
      <c r="Z412" s="21">
        <f t="shared" si="308"/>
        <v>0</v>
      </c>
      <c r="AA412" s="21">
        <f t="shared" si="308"/>
        <v>0</v>
      </c>
      <c r="AB412" s="21">
        <f t="shared" si="308"/>
        <v>0</v>
      </c>
      <c r="AC412" s="21">
        <f t="shared" si="308"/>
        <v>0</v>
      </c>
      <c r="AD412" s="21">
        <f t="shared" si="308"/>
        <v>0</v>
      </c>
      <c r="AE412" s="21">
        <f t="shared" si="308"/>
        <v>0</v>
      </c>
      <c r="AF412" s="21">
        <f t="shared" si="308"/>
        <v>0</v>
      </c>
      <c r="AG412" s="21">
        <f t="shared" si="308"/>
        <v>0</v>
      </c>
      <c r="AH412" s="21">
        <f t="shared" si="308"/>
        <v>0</v>
      </c>
      <c r="AI412" s="21">
        <f t="shared" si="308"/>
        <v>0</v>
      </c>
      <c r="AJ412" s="21">
        <f t="shared" si="308"/>
        <v>0</v>
      </c>
      <c r="AK412" s="21">
        <f t="shared" si="308"/>
        <v>0</v>
      </c>
      <c r="AL412" s="21">
        <f t="shared" si="308"/>
        <v>0</v>
      </c>
      <c r="AM412" s="21">
        <f t="shared" si="308"/>
        <v>0</v>
      </c>
    </row>
    <row r="413" spans="1:39" x14ac:dyDescent="0.25">
      <c r="A413" s="11" t="s">
        <v>134</v>
      </c>
      <c r="B413" s="5" t="str">
        <f t="shared" si="256"/>
        <v>Yes</v>
      </c>
      <c r="C413" s="21">
        <f t="shared" ref="C413:AM413" si="309">C295+C354</f>
        <v>0</v>
      </c>
      <c r="D413" s="21">
        <f t="shared" si="309"/>
        <v>0</v>
      </c>
      <c r="E413" s="21">
        <f t="shared" si="309"/>
        <v>0</v>
      </c>
      <c r="F413" s="21">
        <f t="shared" si="309"/>
        <v>0</v>
      </c>
      <c r="G413" s="21">
        <f t="shared" si="309"/>
        <v>0</v>
      </c>
      <c r="H413" s="21">
        <f t="shared" si="309"/>
        <v>0</v>
      </c>
      <c r="I413" s="21">
        <f t="shared" si="309"/>
        <v>0</v>
      </c>
      <c r="J413" s="21">
        <f t="shared" si="309"/>
        <v>0</v>
      </c>
      <c r="K413" s="21">
        <f t="shared" si="309"/>
        <v>0</v>
      </c>
      <c r="L413" s="21">
        <f t="shared" si="309"/>
        <v>0</v>
      </c>
      <c r="M413" s="21">
        <f t="shared" si="309"/>
        <v>0</v>
      </c>
      <c r="N413" s="21">
        <f t="shared" si="309"/>
        <v>0</v>
      </c>
      <c r="O413" s="21">
        <f t="shared" si="309"/>
        <v>0</v>
      </c>
      <c r="P413" s="21">
        <f t="shared" si="309"/>
        <v>0</v>
      </c>
      <c r="Q413" s="21">
        <f t="shared" si="309"/>
        <v>0</v>
      </c>
      <c r="R413" s="21">
        <f t="shared" si="309"/>
        <v>0</v>
      </c>
      <c r="S413" s="21">
        <f t="shared" si="309"/>
        <v>0</v>
      </c>
      <c r="T413" s="21">
        <f t="shared" si="309"/>
        <v>0</v>
      </c>
      <c r="U413" s="21">
        <f t="shared" si="309"/>
        <v>0</v>
      </c>
      <c r="V413" s="21">
        <f t="shared" si="309"/>
        <v>0</v>
      </c>
      <c r="W413" s="21">
        <f t="shared" si="309"/>
        <v>0</v>
      </c>
      <c r="X413" s="21">
        <f t="shared" si="309"/>
        <v>0</v>
      </c>
      <c r="Y413" s="21">
        <f t="shared" si="309"/>
        <v>0</v>
      </c>
      <c r="Z413" s="21">
        <f t="shared" si="309"/>
        <v>0</v>
      </c>
      <c r="AA413" s="21">
        <f t="shared" si="309"/>
        <v>0</v>
      </c>
      <c r="AB413" s="21">
        <f t="shared" si="309"/>
        <v>0</v>
      </c>
      <c r="AC413" s="21">
        <f t="shared" si="309"/>
        <v>0</v>
      </c>
      <c r="AD413" s="21">
        <f t="shared" si="309"/>
        <v>0</v>
      </c>
      <c r="AE413" s="21">
        <f t="shared" si="309"/>
        <v>0</v>
      </c>
      <c r="AF413" s="21">
        <f t="shared" si="309"/>
        <v>0</v>
      </c>
      <c r="AG413" s="21">
        <f t="shared" si="309"/>
        <v>0</v>
      </c>
      <c r="AH413" s="21">
        <f t="shared" si="309"/>
        <v>0</v>
      </c>
      <c r="AI413" s="21">
        <f t="shared" si="309"/>
        <v>0</v>
      </c>
      <c r="AJ413" s="21">
        <f t="shared" si="309"/>
        <v>0</v>
      </c>
      <c r="AK413" s="21">
        <f t="shared" si="309"/>
        <v>2843231.1253384184</v>
      </c>
      <c r="AL413" s="21">
        <f t="shared" si="309"/>
        <v>3022165.881009534</v>
      </c>
      <c r="AM413" s="21">
        <f t="shared" si="309"/>
        <v>3192549.1458729217</v>
      </c>
    </row>
    <row r="414" spans="1:39" x14ac:dyDescent="0.25">
      <c r="C414" s="20">
        <f t="shared" ref="C414:D414" si="310">SUM(C360:C413)</f>
        <v>0</v>
      </c>
      <c r="D414" s="20">
        <f t="shared" si="310"/>
        <v>2967984.2583689485</v>
      </c>
      <c r="E414" s="20">
        <f t="shared" ref="E414:P414" si="311">SUM(E360:E413)</f>
        <v>4844017.7516238037</v>
      </c>
      <c r="F414" s="20">
        <f t="shared" si="311"/>
        <v>7204229.5999033358</v>
      </c>
      <c r="G414" s="20">
        <f t="shared" si="311"/>
        <v>13448399.200760845</v>
      </c>
      <c r="H414" s="20">
        <f t="shared" si="311"/>
        <v>19126533.595504381</v>
      </c>
      <c r="I414" s="20">
        <f t="shared" si="311"/>
        <v>25408442.35294855</v>
      </c>
      <c r="J414" s="20">
        <f t="shared" si="311"/>
        <v>31925942.03017069</v>
      </c>
      <c r="K414" s="20">
        <f t="shared" si="311"/>
        <v>40508568.143339388</v>
      </c>
      <c r="L414" s="20">
        <f t="shared" si="311"/>
        <v>55263381.429037176</v>
      </c>
      <c r="M414" s="20">
        <f t="shared" si="311"/>
        <v>61280232.949087903</v>
      </c>
      <c r="N414" s="20">
        <f t="shared" si="311"/>
        <v>67014140.397806481</v>
      </c>
      <c r="O414" s="20">
        <f t="shared" si="311"/>
        <v>71106039.377252057</v>
      </c>
      <c r="P414" s="20">
        <f t="shared" si="311"/>
        <v>73785399.833586365</v>
      </c>
      <c r="Q414" s="20">
        <f t="shared" ref="Q414:AB414" si="312">SUM(Q360:Q413)</f>
        <v>75493176.452218026</v>
      </c>
      <c r="R414" s="20">
        <f t="shared" si="312"/>
        <v>77814138.510001525</v>
      </c>
      <c r="S414" s="20">
        <f t="shared" si="312"/>
        <v>81924294.053623095</v>
      </c>
      <c r="T414" s="20">
        <f t="shared" si="312"/>
        <v>86934667.481105551</v>
      </c>
      <c r="U414" s="20">
        <f t="shared" si="312"/>
        <v>92129249.804839924</v>
      </c>
      <c r="V414" s="20">
        <f t="shared" si="312"/>
        <v>99281644.789014339</v>
      </c>
      <c r="W414" s="20">
        <f t="shared" si="312"/>
        <v>106355533.28458911</v>
      </c>
      <c r="X414" s="20">
        <f t="shared" si="312"/>
        <v>113164287.59870009</v>
      </c>
      <c r="Y414" s="20">
        <f t="shared" si="312"/>
        <v>126072329.32054338</v>
      </c>
      <c r="Z414" s="20">
        <f t="shared" si="312"/>
        <v>132462706.0771472</v>
      </c>
      <c r="AA414" s="20">
        <f t="shared" si="312"/>
        <v>136936348.25917891</v>
      </c>
      <c r="AB414" s="20">
        <f t="shared" si="312"/>
        <v>140271064.79567897</v>
      </c>
      <c r="AC414" s="20">
        <f t="shared" ref="AC414:AM414" si="313">SUM(AC360:AC413)</f>
        <v>145487932.95919156</v>
      </c>
      <c r="AD414" s="20">
        <f t="shared" si="313"/>
        <v>150962711.69004264</v>
      </c>
      <c r="AE414" s="20">
        <f t="shared" si="313"/>
        <v>156541819.06757599</v>
      </c>
      <c r="AF414" s="20">
        <f t="shared" si="313"/>
        <v>165389227.4739227</v>
      </c>
      <c r="AG414" s="20">
        <f t="shared" si="313"/>
        <v>176538780.98536906</v>
      </c>
      <c r="AH414" s="20">
        <f t="shared" si="313"/>
        <v>181893919.88483614</v>
      </c>
      <c r="AI414" s="20">
        <f t="shared" si="313"/>
        <v>187238064.46520588</v>
      </c>
      <c r="AJ414" s="20">
        <f t="shared" si="313"/>
        <v>194990028.32253811</v>
      </c>
      <c r="AK414" s="20">
        <f t="shared" si="313"/>
        <v>227925525.69890618</v>
      </c>
      <c r="AL414" s="20">
        <f t="shared" si="313"/>
        <v>233895406.84012198</v>
      </c>
      <c r="AM414" s="20">
        <f t="shared" si="313"/>
        <v>239105613.74959829</v>
      </c>
    </row>
    <row r="415" spans="1:39" x14ac:dyDescent="0.25">
      <c r="B415" s="418" t="s">
        <v>142</v>
      </c>
      <c r="C415" s="19">
        <f t="shared" ref="C415:D415" si="314">C296+C355-C414</f>
        <v>0</v>
      </c>
      <c r="D415" s="19">
        <f t="shared" si="314"/>
        <v>0</v>
      </c>
      <c r="E415" s="19">
        <f t="shared" ref="E415:P415" si="315">E296+E355-E414</f>
        <v>0</v>
      </c>
      <c r="F415" s="19">
        <f t="shared" si="315"/>
        <v>0</v>
      </c>
      <c r="G415" s="19">
        <f t="shared" si="315"/>
        <v>0</v>
      </c>
      <c r="H415" s="19">
        <f t="shared" si="315"/>
        <v>0</v>
      </c>
      <c r="I415" s="19">
        <f t="shared" si="315"/>
        <v>0</v>
      </c>
      <c r="J415" s="19">
        <f t="shared" si="315"/>
        <v>0</v>
      </c>
      <c r="K415" s="19">
        <f t="shared" si="315"/>
        <v>0</v>
      </c>
      <c r="L415" s="19">
        <f t="shared" si="315"/>
        <v>0</v>
      </c>
      <c r="M415" s="19">
        <f t="shared" si="315"/>
        <v>0</v>
      </c>
      <c r="N415" s="19">
        <f t="shared" si="315"/>
        <v>0</v>
      </c>
      <c r="O415" s="19">
        <f t="shared" si="315"/>
        <v>0</v>
      </c>
      <c r="P415" s="19">
        <f t="shared" si="315"/>
        <v>0</v>
      </c>
      <c r="Q415" s="19">
        <f t="shared" ref="Q415:AB415" si="316">Q296+Q355-Q414</f>
        <v>0</v>
      </c>
      <c r="R415" s="19">
        <f t="shared" si="316"/>
        <v>0</v>
      </c>
      <c r="S415" s="19">
        <f t="shared" si="316"/>
        <v>0</v>
      </c>
      <c r="T415" s="19">
        <f t="shared" si="316"/>
        <v>0</v>
      </c>
      <c r="U415" s="19">
        <f t="shared" si="316"/>
        <v>0</v>
      </c>
      <c r="V415" s="19">
        <f t="shared" si="316"/>
        <v>0</v>
      </c>
      <c r="W415" s="19">
        <f t="shared" si="316"/>
        <v>0</v>
      </c>
      <c r="X415" s="19">
        <f t="shared" si="316"/>
        <v>0</v>
      </c>
      <c r="Y415" s="19">
        <f t="shared" si="316"/>
        <v>0</v>
      </c>
      <c r="Z415" s="19">
        <f t="shared" si="316"/>
        <v>0</v>
      </c>
      <c r="AA415" s="19">
        <f t="shared" si="316"/>
        <v>0</v>
      </c>
      <c r="AB415" s="19">
        <f t="shared" si="316"/>
        <v>0</v>
      </c>
      <c r="AC415" s="19">
        <f t="shared" ref="AC415:AM415" si="317">AC296+AC355-AC414</f>
        <v>0</v>
      </c>
      <c r="AD415" s="19">
        <f t="shared" si="317"/>
        <v>0</v>
      </c>
      <c r="AE415" s="19">
        <f t="shared" si="317"/>
        <v>0</v>
      </c>
      <c r="AF415" s="19">
        <f t="shared" si="317"/>
        <v>0</v>
      </c>
      <c r="AG415" s="19">
        <f t="shared" si="317"/>
        <v>0</v>
      </c>
      <c r="AH415" s="19">
        <f t="shared" si="317"/>
        <v>0</v>
      </c>
      <c r="AI415" s="19">
        <f t="shared" si="317"/>
        <v>0</v>
      </c>
      <c r="AJ415" s="19">
        <f t="shared" si="317"/>
        <v>0</v>
      </c>
      <c r="AK415" s="19">
        <f t="shared" si="317"/>
        <v>0</v>
      </c>
      <c r="AL415" s="19">
        <f t="shared" si="317"/>
        <v>0</v>
      </c>
      <c r="AM415" s="19">
        <f t="shared" si="317"/>
        <v>0</v>
      </c>
    </row>
    <row r="417" spans="1:39" x14ac:dyDescent="0.25">
      <c r="A417" s="8" t="s">
        <v>145</v>
      </c>
      <c r="B417" s="9"/>
      <c r="C417" s="5" t="str">
        <f t="shared" ref="C417:AB417" si="318">C$7</f>
        <v>Forecasted</v>
      </c>
      <c r="D417" s="5" t="str">
        <f t="shared" si="318"/>
        <v>Forecasted</v>
      </c>
      <c r="E417" s="5" t="str">
        <f t="shared" si="318"/>
        <v>Forecasted</v>
      </c>
      <c r="F417" s="5" t="str">
        <f t="shared" si="318"/>
        <v>Forecasted</v>
      </c>
      <c r="G417" s="5" t="str">
        <f t="shared" si="318"/>
        <v>Forecasted</v>
      </c>
      <c r="H417" s="5" t="str">
        <f t="shared" si="318"/>
        <v>Forecasted</v>
      </c>
      <c r="I417" s="5" t="str">
        <f t="shared" si="318"/>
        <v>Forecasted</v>
      </c>
      <c r="J417" s="5" t="str">
        <f t="shared" si="318"/>
        <v>Forecasted</v>
      </c>
      <c r="K417" s="5" t="str">
        <f t="shared" si="318"/>
        <v>Forecasted</v>
      </c>
      <c r="L417" s="5" t="str">
        <f t="shared" si="318"/>
        <v>Forecasted</v>
      </c>
      <c r="M417" s="5" t="str">
        <f t="shared" si="318"/>
        <v>Forecasted</v>
      </c>
      <c r="N417" s="5" t="str">
        <f t="shared" si="318"/>
        <v>Forecasted</v>
      </c>
      <c r="O417" s="5" t="str">
        <f t="shared" si="318"/>
        <v>Forecasted</v>
      </c>
      <c r="P417" s="5" t="str">
        <f t="shared" si="318"/>
        <v>Forecasted</v>
      </c>
      <c r="Q417" s="5" t="str">
        <f t="shared" si="318"/>
        <v>Forecasted</v>
      </c>
      <c r="R417" s="5" t="str">
        <f t="shared" si="318"/>
        <v>Forecasted</v>
      </c>
      <c r="S417" s="5" t="str">
        <f t="shared" si="318"/>
        <v>Forecasted</v>
      </c>
      <c r="T417" s="5" t="str">
        <f t="shared" si="318"/>
        <v>Forecasted</v>
      </c>
      <c r="U417" s="5" t="str">
        <f t="shared" si="318"/>
        <v>Forecasted</v>
      </c>
      <c r="V417" s="5" t="str">
        <f t="shared" si="318"/>
        <v>Forecasted</v>
      </c>
      <c r="W417" s="5" t="str">
        <f t="shared" si="318"/>
        <v>Forecasted</v>
      </c>
      <c r="X417" s="5" t="str">
        <f t="shared" si="318"/>
        <v>Forecasted</v>
      </c>
      <c r="Y417" s="5" t="str">
        <f t="shared" si="318"/>
        <v>Forecasted</v>
      </c>
      <c r="Z417" s="5" t="str">
        <f t="shared" si="318"/>
        <v>Forecasted</v>
      </c>
      <c r="AA417" s="5" t="str">
        <f t="shared" ref="AA417" si="319">AA$7</f>
        <v>Forecasted</v>
      </c>
      <c r="AB417" s="5" t="str">
        <f t="shared" si="318"/>
        <v>Forecasted</v>
      </c>
      <c r="AC417" s="5" t="str">
        <f t="shared" ref="AC417:AM417" si="320">AC$7</f>
        <v>Forecasted</v>
      </c>
      <c r="AD417" s="5" t="str">
        <f t="shared" si="320"/>
        <v>Forecasted</v>
      </c>
      <c r="AE417" s="5" t="str">
        <f t="shared" si="320"/>
        <v>Forecasted</v>
      </c>
      <c r="AF417" s="5" t="str">
        <f t="shared" si="320"/>
        <v>Forecasted</v>
      </c>
      <c r="AG417" s="5" t="str">
        <f t="shared" si="320"/>
        <v>Forecasted</v>
      </c>
      <c r="AH417" s="5" t="str">
        <f t="shared" si="320"/>
        <v>Forecasted</v>
      </c>
      <c r="AI417" s="5" t="str">
        <f t="shared" si="320"/>
        <v>Forecasted</v>
      </c>
      <c r="AJ417" s="5" t="str">
        <f t="shared" si="320"/>
        <v>Forecasted</v>
      </c>
      <c r="AK417" s="5" t="str">
        <f t="shared" si="320"/>
        <v>Forecasted</v>
      </c>
      <c r="AL417" s="5" t="str">
        <f t="shared" si="320"/>
        <v>Forecasted</v>
      </c>
      <c r="AM417" s="5" t="str">
        <f t="shared" si="320"/>
        <v>Forecasted</v>
      </c>
    </row>
    <row r="418" spans="1:39" x14ac:dyDescent="0.25">
      <c r="B418" s="9" t="s">
        <v>136</v>
      </c>
      <c r="C418" s="10">
        <f t="shared" ref="C418:AB418" si="321">C$8</f>
        <v>46387</v>
      </c>
      <c r="D418" s="10">
        <f t="shared" si="321"/>
        <v>46418</v>
      </c>
      <c r="E418" s="10">
        <f t="shared" si="321"/>
        <v>46446</v>
      </c>
      <c r="F418" s="10">
        <f t="shared" si="321"/>
        <v>46477</v>
      </c>
      <c r="G418" s="10">
        <f t="shared" si="321"/>
        <v>46507</v>
      </c>
      <c r="H418" s="10">
        <f t="shared" si="321"/>
        <v>46538</v>
      </c>
      <c r="I418" s="10">
        <f t="shared" si="321"/>
        <v>46568</v>
      </c>
      <c r="J418" s="10">
        <f t="shared" si="321"/>
        <v>46599</v>
      </c>
      <c r="K418" s="10">
        <f t="shared" si="321"/>
        <v>46630</v>
      </c>
      <c r="L418" s="10">
        <f t="shared" si="321"/>
        <v>46660</v>
      </c>
      <c r="M418" s="10">
        <f t="shared" si="321"/>
        <v>46691</v>
      </c>
      <c r="N418" s="10">
        <f t="shared" si="321"/>
        <v>46721</v>
      </c>
      <c r="O418" s="10">
        <f t="shared" si="321"/>
        <v>46752</v>
      </c>
      <c r="P418" s="10">
        <f t="shared" si="321"/>
        <v>46783</v>
      </c>
      <c r="Q418" s="10">
        <f t="shared" si="321"/>
        <v>46812</v>
      </c>
      <c r="R418" s="10">
        <f t="shared" si="321"/>
        <v>46843</v>
      </c>
      <c r="S418" s="10">
        <f t="shared" si="321"/>
        <v>46873</v>
      </c>
      <c r="T418" s="10">
        <f t="shared" si="321"/>
        <v>46904</v>
      </c>
      <c r="U418" s="10">
        <f t="shared" si="321"/>
        <v>46934</v>
      </c>
      <c r="V418" s="10">
        <f t="shared" si="321"/>
        <v>46965</v>
      </c>
      <c r="W418" s="10">
        <f t="shared" si="321"/>
        <v>46996</v>
      </c>
      <c r="X418" s="10">
        <f t="shared" si="321"/>
        <v>47026</v>
      </c>
      <c r="Y418" s="10">
        <f t="shared" si="321"/>
        <v>47057</v>
      </c>
      <c r="Z418" s="10">
        <f t="shared" si="321"/>
        <v>47087</v>
      </c>
      <c r="AA418" s="10">
        <f t="shared" ref="AA418" si="322">AA$8</f>
        <v>47118</v>
      </c>
      <c r="AB418" s="10">
        <f t="shared" si="321"/>
        <v>47149</v>
      </c>
      <c r="AC418" s="10">
        <f t="shared" ref="AC418:AM418" si="323">AC$8</f>
        <v>47177</v>
      </c>
      <c r="AD418" s="10">
        <f t="shared" si="323"/>
        <v>47208</v>
      </c>
      <c r="AE418" s="10">
        <f t="shared" si="323"/>
        <v>47238</v>
      </c>
      <c r="AF418" s="10">
        <f t="shared" si="323"/>
        <v>47269</v>
      </c>
      <c r="AG418" s="10">
        <f t="shared" si="323"/>
        <v>47299</v>
      </c>
      <c r="AH418" s="10">
        <f t="shared" si="323"/>
        <v>47330</v>
      </c>
      <c r="AI418" s="10">
        <f t="shared" si="323"/>
        <v>47361</v>
      </c>
      <c r="AJ418" s="10">
        <f t="shared" si="323"/>
        <v>47391</v>
      </c>
      <c r="AK418" s="10">
        <f t="shared" si="323"/>
        <v>47422</v>
      </c>
      <c r="AL418" s="10">
        <f t="shared" si="323"/>
        <v>47452</v>
      </c>
      <c r="AM418" s="10">
        <f t="shared" si="323"/>
        <v>47483</v>
      </c>
    </row>
    <row r="419" spans="1:39" x14ac:dyDescent="0.25">
      <c r="A419" s="11" t="s">
        <v>79</v>
      </c>
      <c r="B419" s="310">
        <f>INDEX('NARUC Accts for Depr &amp; Retire'!$B$63:$B$116,MATCH($A419,'NARUC Accts for Depr &amp; Retire'!$A$63:$A$116,0))</f>
        <v>1.5020158339831462E-2</v>
      </c>
      <c r="C419" s="12"/>
      <c r="D419" s="17">
        <f t="shared" ref="D419:AM419" si="324">C242*$B419/12</f>
        <v>0</v>
      </c>
      <c r="E419" s="17">
        <f t="shared" si="324"/>
        <v>0</v>
      </c>
      <c r="F419" s="17">
        <f t="shared" si="324"/>
        <v>0</v>
      </c>
      <c r="G419" s="17">
        <f t="shared" si="324"/>
        <v>0</v>
      </c>
      <c r="H419" s="17">
        <f t="shared" si="324"/>
        <v>0</v>
      </c>
      <c r="I419" s="17">
        <f t="shared" si="324"/>
        <v>0</v>
      </c>
      <c r="J419" s="17">
        <f t="shared" si="324"/>
        <v>0</v>
      </c>
      <c r="K419" s="17">
        <f t="shared" si="324"/>
        <v>0</v>
      </c>
      <c r="L419" s="17">
        <f t="shared" si="324"/>
        <v>0</v>
      </c>
      <c r="M419" s="17">
        <f t="shared" si="324"/>
        <v>0</v>
      </c>
      <c r="N419" s="17">
        <f t="shared" si="324"/>
        <v>0</v>
      </c>
      <c r="O419" s="17">
        <f t="shared" si="324"/>
        <v>0</v>
      </c>
      <c r="P419" s="17">
        <f t="shared" si="324"/>
        <v>0</v>
      </c>
      <c r="Q419" s="17">
        <f t="shared" si="324"/>
        <v>0</v>
      </c>
      <c r="R419" s="17">
        <f t="shared" si="324"/>
        <v>0</v>
      </c>
      <c r="S419" s="17">
        <f t="shared" si="324"/>
        <v>0</v>
      </c>
      <c r="T419" s="17">
        <f t="shared" si="324"/>
        <v>0</v>
      </c>
      <c r="U419" s="17">
        <f t="shared" si="324"/>
        <v>0</v>
      </c>
      <c r="V419" s="17">
        <f t="shared" si="324"/>
        <v>0</v>
      </c>
      <c r="W419" s="17">
        <f t="shared" si="324"/>
        <v>0</v>
      </c>
      <c r="X419" s="17">
        <f t="shared" si="324"/>
        <v>0</v>
      </c>
      <c r="Y419" s="17">
        <f t="shared" si="324"/>
        <v>0</v>
      </c>
      <c r="Z419" s="17">
        <f t="shared" si="324"/>
        <v>0</v>
      </c>
      <c r="AA419" s="17">
        <f t="shared" si="324"/>
        <v>0</v>
      </c>
      <c r="AB419" s="17">
        <f t="shared" si="324"/>
        <v>0</v>
      </c>
      <c r="AC419" s="17">
        <f t="shared" si="324"/>
        <v>0</v>
      </c>
      <c r="AD419" s="17">
        <f t="shared" si="324"/>
        <v>0</v>
      </c>
      <c r="AE419" s="17">
        <f t="shared" si="324"/>
        <v>0</v>
      </c>
      <c r="AF419" s="17">
        <f t="shared" si="324"/>
        <v>0</v>
      </c>
      <c r="AG419" s="17">
        <f t="shared" si="324"/>
        <v>0</v>
      </c>
      <c r="AH419" s="17">
        <f t="shared" si="324"/>
        <v>0</v>
      </c>
      <c r="AI419" s="17">
        <f t="shared" si="324"/>
        <v>0</v>
      </c>
      <c r="AJ419" s="17">
        <f t="shared" si="324"/>
        <v>0</v>
      </c>
      <c r="AK419" s="17">
        <f t="shared" si="324"/>
        <v>0</v>
      </c>
      <c r="AL419" s="17">
        <f t="shared" si="324"/>
        <v>0</v>
      </c>
      <c r="AM419" s="17">
        <f t="shared" si="324"/>
        <v>0</v>
      </c>
    </row>
    <row r="420" spans="1:39" x14ac:dyDescent="0.25">
      <c r="A420" s="11" t="s">
        <v>81</v>
      </c>
      <c r="B420" s="310">
        <f>INDEX('NARUC Accts for Depr &amp; Retire'!$B$63:$B$116,MATCH($A420,'NARUC Accts for Depr &amp; Retire'!$A$63:$A$116,0))</f>
        <v>1.5950514646146007E-2</v>
      </c>
      <c r="C420" s="12"/>
      <c r="D420" s="17">
        <f t="shared" ref="D420:AM420" si="325">C243*$B420/12</f>
        <v>0</v>
      </c>
      <c r="E420" s="17">
        <f t="shared" si="325"/>
        <v>1351.2270672293844</v>
      </c>
      <c r="F420" s="17">
        <f t="shared" si="325"/>
        <v>2313.9082480500169</v>
      </c>
      <c r="G420" s="17">
        <f t="shared" si="325"/>
        <v>3282.8873677578085</v>
      </c>
      <c r="H420" s="17">
        <f t="shared" si="325"/>
        <v>5211.6612361716325</v>
      </c>
      <c r="I420" s="17">
        <f t="shared" si="325"/>
        <v>8099.7047786335288</v>
      </c>
      <c r="J420" s="17">
        <f t="shared" si="325"/>
        <v>11006.642137756904</v>
      </c>
      <c r="K420" s="17">
        <f t="shared" si="325"/>
        <v>15831.041676852123</v>
      </c>
      <c r="L420" s="17">
        <f t="shared" si="325"/>
        <v>20644.447580955286</v>
      </c>
      <c r="M420" s="17">
        <f t="shared" si="325"/>
        <v>25480.034755081655</v>
      </c>
      <c r="N420" s="17">
        <f t="shared" si="325"/>
        <v>30308.388352621449</v>
      </c>
      <c r="O420" s="17">
        <f t="shared" si="325"/>
        <v>35114.638218879474</v>
      </c>
      <c r="P420" s="17">
        <f t="shared" si="325"/>
        <v>37985.12365880701</v>
      </c>
      <c r="Q420" s="17">
        <f t="shared" si="325"/>
        <v>39232.502841557121</v>
      </c>
      <c r="R420" s="17">
        <f t="shared" si="325"/>
        <v>40307.916150922574</v>
      </c>
      <c r="S420" s="17">
        <f t="shared" si="325"/>
        <v>41389.768261330777</v>
      </c>
      <c r="T420" s="17">
        <f t="shared" si="325"/>
        <v>43544.082689924246</v>
      </c>
      <c r="U420" s="17">
        <f t="shared" si="325"/>
        <v>46770.322618020589</v>
      </c>
      <c r="V420" s="17">
        <f t="shared" si="325"/>
        <v>50015.878949245198</v>
      </c>
      <c r="W420" s="17">
        <f t="shared" si="325"/>
        <v>55404.185018989177</v>
      </c>
      <c r="X420" s="17">
        <f t="shared" si="325"/>
        <v>60781.251565816434</v>
      </c>
      <c r="Y420" s="17">
        <f t="shared" si="325"/>
        <v>66175.291984390118</v>
      </c>
      <c r="Z420" s="17">
        <f t="shared" si="325"/>
        <v>71561.930007873976</v>
      </c>
      <c r="AA420" s="17">
        <f t="shared" si="325"/>
        <v>76925.976948918164</v>
      </c>
      <c r="AB420" s="17">
        <f t="shared" si="325"/>
        <v>80099.074858766122</v>
      </c>
      <c r="AC420" s="17">
        <f t="shared" si="325"/>
        <v>81481.8566742291</v>
      </c>
      <c r="AD420" s="17">
        <f t="shared" si="325"/>
        <v>85530.696888754988</v>
      </c>
      <c r="AE420" s="17">
        <f t="shared" si="325"/>
        <v>89603.778644991573</v>
      </c>
      <c r="AF420" s="17">
        <f t="shared" si="325"/>
        <v>93671.379160130411</v>
      </c>
      <c r="AG420" s="17">
        <f t="shared" si="325"/>
        <v>97720.219374656313</v>
      </c>
      <c r="AH420" s="17">
        <f t="shared" si="325"/>
        <v>101793.30113089288</v>
      </c>
      <c r="AI420" s="17">
        <f t="shared" si="325"/>
        <v>105859.99929086945</v>
      </c>
      <c r="AJ420" s="17">
        <f t="shared" si="325"/>
        <v>109908.83950539533</v>
      </c>
      <c r="AK420" s="17">
        <f t="shared" si="325"/>
        <v>113980.26430148391</v>
      </c>
      <c r="AL420" s="17">
        <f t="shared" si="325"/>
        <v>118046.12893186948</v>
      </c>
      <c r="AM420" s="17">
        <f t="shared" si="325"/>
        <v>122094.96914639538</v>
      </c>
    </row>
    <row r="421" spans="1:39" x14ac:dyDescent="0.25">
      <c r="A421" s="11" t="s">
        <v>83</v>
      </c>
      <c r="B421" s="310">
        <f>INDEX('NARUC Accts for Depr &amp; Retire'!$B$63:$B$116,MATCH($A421,'NARUC Accts for Depr &amp; Retire'!$A$63:$A$116,0))</f>
        <v>1.4932494767399048E-2</v>
      </c>
      <c r="C421" s="12"/>
      <c r="D421" s="17">
        <f t="shared" ref="D421:AM421" si="326">C244*$B421/12</f>
        <v>0</v>
      </c>
      <c r="E421" s="17">
        <f t="shared" si="326"/>
        <v>0</v>
      </c>
      <c r="F421" s="17">
        <f t="shared" si="326"/>
        <v>0</v>
      </c>
      <c r="G421" s="17">
        <f t="shared" si="326"/>
        <v>0</v>
      </c>
      <c r="H421" s="17">
        <f t="shared" si="326"/>
        <v>0</v>
      </c>
      <c r="I421" s="17">
        <f t="shared" si="326"/>
        <v>0</v>
      </c>
      <c r="J421" s="17">
        <f t="shared" si="326"/>
        <v>0</v>
      </c>
      <c r="K421" s="17">
        <f t="shared" si="326"/>
        <v>0</v>
      </c>
      <c r="L421" s="17">
        <f t="shared" si="326"/>
        <v>0</v>
      </c>
      <c r="M421" s="17">
        <f t="shared" si="326"/>
        <v>0</v>
      </c>
      <c r="N421" s="17">
        <f t="shared" si="326"/>
        <v>0</v>
      </c>
      <c r="O421" s="17">
        <f t="shared" si="326"/>
        <v>0</v>
      </c>
      <c r="P421" s="17">
        <f t="shared" si="326"/>
        <v>0</v>
      </c>
      <c r="Q421" s="17">
        <f t="shared" si="326"/>
        <v>0</v>
      </c>
      <c r="R421" s="17">
        <f t="shared" si="326"/>
        <v>0</v>
      </c>
      <c r="S421" s="17">
        <f t="shared" si="326"/>
        <v>0</v>
      </c>
      <c r="T421" s="17">
        <f t="shared" si="326"/>
        <v>0</v>
      </c>
      <c r="U421" s="17">
        <f t="shared" si="326"/>
        <v>0</v>
      </c>
      <c r="V421" s="17">
        <f t="shared" si="326"/>
        <v>0</v>
      </c>
      <c r="W421" s="17">
        <f t="shared" si="326"/>
        <v>0</v>
      </c>
      <c r="X421" s="17">
        <f t="shared" si="326"/>
        <v>0</v>
      </c>
      <c r="Y421" s="17">
        <f t="shared" si="326"/>
        <v>0</v>
      </c>
      <c r="Z421" s="17">
        <f t="shared" si="326"/>
        <v>0</v>
      </c>
      <c r="AA421" s="17">
        <f t="shared" si="326"/>
        <v>0</v>
      </c>
      <c r="AB421" s="17">
        <f t="shared" si="326"/>
        <v>0</v>
      </c>
      <c r="AC421" s="17">
        <f t="shared" si="326"/>
        <v>0</v>
      </c>
      <c r="AD421" s="17">
        <f t="shared" si="326"/>
        <v>0</v>
      </c>
      <c r="AE421" s="17">
        <f t="shared" si="326"/>
        <v>0</v>
      </c>
      <c r="AF421" s="17">
        <f t="shared" si="326"/>
        <v>0</v>
      </c>
      <c r="AG421" s="17">
        <f t="shared" si="326"/>
        <v>0</v>
      </c>
      <c r="AH421" s="17">
        <f t="shared" si="326"/>
        <v>0</v>
      </c>
      <c r="AI421" s="17">
        <f t="shared" si="326"/>
        <v>0</v>
      </c>
      <c r="AJ421" s="17">
        <f t="shared" si="326"/>
        <v>0</v>
      </c>
      <c r="AK421" s="17">
        <f t="shared" si="326"/>
        <v>0</v>
      </c>
      <c r="AL421" s="17">
        <f t="shared" si="326"/>
        <v>0</v>
      </c>
      <c r="AM421" s="17">
        <f t="shared" si="326"/>
        <v>0</v>
      </c>
    </row>
    <row r="422" spans="1:39" x14ac:dyDescent="0.25">
      <c r="A422" s="11" t="s">
        <v>84</v>
      </c>
      <c r="B422" s="310">
        <f>INDEX('NARUC Accts for Depr &amp; Retire'!$B$63:$B$116,MATCH($A422,'NARUC Accts for Depr &amp; Retire'!$A$63:$A$116,0))</f>
        <v>1.4932494767399048E-2</v>
      </c>
      <c r="C422" s="12"/>
      <c r="D422" s="17">
        <f t="shared" ref="D422:AM422" si="327">C245*$B422/12</f>
        <v>0</v>
      </c>
      <c r="E422" s="17">
        <f t="shared" si="327"/>
        <v>410.67617245939573</v>
      </c>
      <c r="F422" s="17">
        <f t="shared" si="327"/>
        <v>452.68568691711425</v>
      </c>
      <c r="G422" s="17">
        <f t="shared" si="327"/>
        <v>536.97954550618067</v>
      </c>
      <c r="H422" s="17">
        <f t="shared" si="327"/>
        <v>654.84141895929304</v>
      </c>
      <c r="I422" s="17">
        <f t="shared" si="327"/>
        <v>822.87947679016713</v>
      </c>
      <c r="J422" s="17">
        <f t="shared" si="327"/>
        <v>1034.0263677732771</v>
      </c>
      <c r="K422" s="17">
        <f t="shared" si="327"/>
        <v>1286.8936753559697</v>
      </c>
      <c r="L422" s="17">
        <f t="shared" si="327"/>
        <v>1496.9412476445623</v>
      </c>
      <c r="M422" s="17">
        <f t="shared" si="327"/>
        <v>1708.2690423822896</v>
      </c>
      <c r="N422" s="17">
        <f t="shared" si="327"/>
        <v>1835.3902596974704</v>
      </c>
      <c r="O422" s="17">
        <f t="shared" si="327"/>
        <v>1919.4092886129076</v>
      </c>
      <c r="P422" s="17">
        <f t="shared" si="327"/>
        <v>2003.9404065079987</v>
      </c>
      <c r="Q422" s="17">
        <f t="shared" si="327"/>
        <v>2088.5818830056992</v>
      </c>
      <c r="R422" s="17">
        <f t="shared" si="327"/>
        <v>2138.9819163975903</v>
      </c>
      <c r="S422" s="17">
        <f t="shared" si="327"/>
        <v>2240.0837423140997</v>
      </c>
      <c r="T422" s="17">
        <f t="shared" si="327"/>
        <v>2381.4621183197264</v>
      </c>
      <c r="U422" s="17">
        <f t="shared" si="327"/>
        <v>2583.0622518872901</v>
      </c>
      <c r="V422" s="17">
        <f t="shared" si="327"/>
        <v>2836.2694553776569</v>
      </c>
      <c r="W422" s="17">
        <f t="shared" si="327"/>
        <v>3139.5592668604204</v>
      </c>
      <c r="X422" s="17">
        <f t="shared" si="327"/>
        <v>3391.5594338198753</v>
      </c>
      <c r="Y422" s="17">
        <f t="shared" si="327"/>
        <v>3644.9652670993023</v>
      </c>
      <c r="Z422" s="17">
        <f t="shared" si="327"/>
        <v>3797.3651079607098</v>
      </c>
      <c r="AA422" s="17">
        <f t="shared" si="327"/>
        <v>3898.1651747444917</v>
      </c>
      <c r="AB422" s="17">
        <f t="shared" si="327"/>
        <v>3999.5275080562624</v>
      </c>
      <c r="AC422" s="17">
        <f t="shared" si="327"/>
        <v>4101.0351217541092</v>
      </c>
      <c r="AD422" s="17">
        <f t="shared" si="327"/>
        <v>4268.8687648987479</v>
      </c>
      <c r="AE422" s="17">
        <f t="shared" si="327"/>
        <v>4437.7072751275828</v>
      </c>
      <c r="AF422" s="17">
        <f t="shared" si="327"/>
        <v>4606.3185754361339</v>
      </c>
      <c r="AG422" s="17">
        <f t="shared" si="327"/>
        <v>4774.1522185807726</v>
      </c>
      <c r="AH422" s="17">
        <f t="shared" si="327"/>
        <v>4942.9907288096065</v>
      </c>
      <c r="AI422" s="17">
        <f t="shared" si="327"/>
        <v>5111.564624442678</v>
      </c>
      <c r="AJ422" s="17">
        <f t="shared" si="327"/>
        <v>5279.3982675873158</v>
      </c>
      <c r="AK422" s="17">
        <f t="shared" si="327"/>
        <v>5448.1680930463281</v>
      </c>
      <c r="AL422" s="17">
        <f t="shared" si="327"/>
        <v>5616.7074369805132</v>
      </c>
      <c r="AM422" s="17">
        <f t="shared" si="327"/>
        <v>5784.5410801251528</v>
      </c>
    </row>
    <row r="423" spans="1:39" x14ac:dyDescent="0.25">
      <c r="A423" s="11" t="s">
        <v>85</v>
      </c>
      <c r="B423" s="310">
        <f>INDEX('NARUC Accts for Depr &amp; Retire'!$B$63:$B$116,MATCH($A423,'NARUC Accts for Depr &amp; Retire'!$A$63:$A$116,0))</f>
        <v>5.5266904674253825E-2</v>
      </c>
      <c r="C423" s="12"/>
      <c r="D423" s="17">
        <f t="shared" ref="D423:AM423" si="328">C246*$B423/12</f>
        <v>0</v>
      </c>
      <c r="E423" s="17">
        <f t="shared" si="328"/>
        <v>0</v>
      </c>
      <c r="F423" s="17">
        <f t="shared" si="328"/>
        <v>0</v>
      </c>
      <c r="G423" s="17">
        <f t="shared" si="328"/>
        <v>0</v>
      </c>
      <c r="H423" s="17">
        <f t="shared" si="328"/>
        <v>0</v>
      </c>
      <c r="I423" s="17">
        <f t="shared" si="328"/>
        <v>0</v>
      </c>
      <c r="J423" s="17">
        <f t="shared" si="328"/>
        <v>0</v>
      </c>
      <c r="K423" s="17">
        <f t="shared" si="328"/>
        <v>0</v>
      </c>
      <c r="L423" s="17">
        <f t="shared" si="328"/>
        <v>0</v>
      </c>
      <c r="M423" s="17">
        <f t="shared" si="328"/>
        <v>0</v>
      </c>
      <c r="N423" s="17">
        <f t="shared" si="328"/>
        <v>0</v>
      </c>
      <c r="O423" s="17">
        <f t="shared" si="328"/>
        <v>0</v>
      </c>
      <c r="P423" s="17">
        <f t="shared" si="328"/>
        <v>0</v>
      </c>
      <c r="Q423" s="17">
        <f t="shared" si="328"/>
        <v>0</v>
      </c>
      <c r="R423" s="17">
        <f t="shared" si="328"/>
        <v>0</v>
      </c>
      <c r="S423" s="17">
        <f t="shared" si="328"/>
        <v>0</v>
      </c>
      <c r="T423" s="17">
        <f t="shared" si="328"/>
        <v>0</v>
      </c>
      <c r="U423" s="17">
        <f t="shared" si="328"/>
        <v>0</v>
      </c>
      <c r="V423" s="17">
        <f t="shared" si="328"/>
        <v>0</v>
      </c>
      <c r="W423" s="17">
        <f t="shared" si="328"/>
        <v>0</v>
      </c>
      <c r="X423" s="17">
        <f t="shared" si="328"/>
        <v>0</v>
      </c>
      <c r="Y423" s="17">
        <f t="shared" si="328"/>
        <v>0</v>
      </c>
      <c r="Z423" s="17">
        <f t="shared" si="328"/>
        <v>0</v>
      </c>
      <c r="AA423" s="17">
        <f t="shared" si="328"/>
        <v>0</v>
      </c>
      <c r="AB423" s="17">
        <f t="shared" si="328"/>
        <v>0</v>
      </c>
      <c r="AC423" s="17">
        <f t="shared" si="328"/>
        <v>0</v>
      </c>
      <c r="AD423" s="17">
        <f t="shared" si="328"/>
        <v>0</v>
      </c>
      <c r="AE423" s="17">
        <f t="shared" si="328"/>
        <v>0</v>
      </c>
      <c r="AF423" s="17">
        <f t="shared" si="328"/>
        <v>0</v>
      </c>
      <c r="AG423" s="17">
        <f t="shared" si="328"/>
        <v>0</v>
      </c>
      <c r="AH423" s="17">
        <f t="shared" si="328"/>
        <v>0</v>
      </c>
      <c r="AI423" s="17">
        <f t="shared" si="328"/>
        <v>0</v>
      </c>
      <c r="AJ423" s="17">
        <f t="shared" si="328"/>
        <v>0</v>
      </c>
      <c r="AK423" s="17">
        <f t="shared" si="328"/>
        <v>0</v>
      </c>
      <c r="AL423" s="17">
        <f t="shared" si="328"/>
        <v>0</v>
      </c>
      <c r="AM423" s="17">
        <f t="shared" si="328"/>
        <v>0</v>
      </c>
    </row>
    <row r="424" spans="1:39" x14ac:dyDescent="0.25">
      <c r="A424" s="11" t="s">
        <v>86</v>
      </c>
      <c r="B424" s="310">
        <f>INDEX('NARUC Accts for Depr &amp; Retire'!$B$63:$B$116,MATCH($A424,'NARUC Accts for Depr &amp; Retire'!$A$63:$A$116,0))</f>
        <v>1.9727049286446099E-2</v>
      </c>
      <c r="C424" s="12"/>
      <c r="D424" s="17">
        <f t="shared" ref="D424:AM424" si="329">C247*$B424/12</f>
        <v>0</v>
      </c>
      <c r="E424" s="17">
        <f t="shared" si="329"/>
        <v>216.15047924318378</v>
      </c>
      <c r="F424" s="17">
        <f t="shared" si="329"/>
        <v>344.34008592414108</v>
      </c>
      <c r="G424" s="17">
        <f t="shared" si="329"/>
        <v>472.52969260509843</v>
      </c>
      <c r="H424" s="17">
        <f t="shared" si="329"/>
        <v>857.09851264797032</v>
      </c>
      <c r="I424" s="17">
        <f t="shared" si="329"/>
        <v>1369.8569393717996</v>
      </c>
      <c r="J424" s="17">
        <f t="shared" si="329"/>
        <v>1882.6153660956288</v>
      </c>
      <c r="K424" s="17">
        <f t="shared" si="329"/>
        <v>2395.3737928194582</v>
      </c>
      <c r="L424" s="17">
        <f t="shared" si="329"/>
        <v>2908.1322195432876</v>
      </c>
      <c r="M424" s="17">
        <f t="shared" si="329"/>
        <v>3292.7010395861594</v>
      </c>
      <c r="N424" s="17">
        <f t="shared" si="329"/>
        <v>3677.2698596290306</v>
      </c>
      <c r="O424" s="17">
        <f t="shared" si="329"/>
        <v>4190.0282863528601</v>
      </c>
      <c r="P424" s="17">
        <f t="shared" si="329"/>
        <v>4702.786713076689</v>
      </c>
      <c r="Q424" s="17">
        <f t="shared" si="329"/>
        <v>5351.7857031192534</v>
      </c>
      <c r="R424" s="17">
        <f t="shared" si="329"/>
        <v>5539.0636536373031</v>
      </c>
      <c r="S424" s="17">
        <f t="shared" si="329"/>
        <v>5726.3416041553537</v>
      </c>
      <c r="T424" s="17">
        <f t="shared" si="329"/>
        <v>6288.1754557095046</v>
      </c>
      <c r="U424" s="17">
        <f t="shared" si="329"/>
        <v>7037.2872577817043</v>
      </c>
      <c r="V424" s="17">
        <f t="shared" si="329"/>
        <v>7786.3990598539058</v>
      </c>
      <c r="W424" s="17">
        <f t="shared" si="329"/>
        <v>8535.5108619261064</v>
      </c>
      <c r="X424" s="17">
        <f t="shared" si="329"/>
        <v>9284.6226639983088</v>
      </c>
      <c r="Y424" s="17">
        <f t="shared" si="329"/>
        <v>9846.4565155524579</v>
      </c>
      <c r="Z424" s="17">
        <f t="shared" si="329"/>
        <v>10408.290367106607</v>
      </c>
      <c r="AA424" s="17">
        <f t="shared" si="329"/>
        <v>11157.402169178808</v>
      </c>
      <c r="AB424" s="17">
        <f t="shared" si="329"/>
        <v>11906.513971251008</v>
      </c>
      <c r="AC424" s="17">
        <f t="shared" si="329"/>
        <v>12854.66507066934</v>
      </c>
      <c r="AD424" s="17">
        <f t="shared" si="329"/>
        <v>13497.779183072767</v>
      </c>
      <c r="AE424" s="17">
        <f t="shared" si="329"/>
        <v>14140.893295476197</v>
      </c>
      <c r="AF424" s="17">
        <f t="shared" si="329"/>
        <v>14784.007407879624</v>
      </c>
      <c r="AG424" s="17">
        <f t="shared" si="329"/>
        <v>15427.121520283052</v>
      </c>
      <c r="AH424" s="17">
        <f t="shared" si="329"/>
        <v>16070.235632686481</v>
      </c>
      <c r="AI424" s="17">
        <f t="shared" si="329"/>
        <v>16713.349745089909</v>
      </c>
      <c r="AJ424" s="17">
        <f t="shared" si="329"/>
        <v>17356.463857493338</v>
      </c>
      <c r="AK424" s="17">
        <f t="shared" si="329"/>
        <v>17999.577969896764</v>
      </c>
      <c r="AL424" s="17">
        <f t="shared" si="329"/>
        <v>18642.692082300193</v>
      </c>
      <c r="AM424" s="17">
        <f t="shared" si="329"/>
        <v>19285.806194703622</v>
      </c>
    </row>
    <row r="425" spans="1:39" x14ac:dyDescent="0.25">
      <c r="A425" s="11" t="s">
        <v>87</v>
      </c>
      <c r="B425" s="310">
        <f>INDEX('NARUC Accts for Depr &amp; Retire'!$B$63:$B$116,MATCH($A425,'NARUC Accts for Depr &amp; Retire'!$A$63:$A$116,0))</f>
        <v>0.11231876016081148</v>
      </c>
      <c r="C425" s="12"/>
      <c r="D425" s="17">
        <f t="shared" ref="D425:AM425" si="330">C248*$B425/12</f>
        <v>0</v>
      </c>
      <c r="E425" s="17">
        <f t="shared" si="330"/>
        <v>0</v>
      </c>
      <c r="F425" s="17">
        <f t="shared" si="330"/>
        <v>0</v>
      </c>
      <c r="G425" s="17">
        <f t="shared" si="330"/>
        <v>0</v>
      </c>
      <c r="H425" s="17">
        <f t="shared" si="330"/>
        <v>0</v>
      </c>
      <c r="I425" s="17">
        <f t="shared" si="330"/>
        <v>0</v>
      </c>
      <c r="J425" s="17">
        <f t="shared" si="330"/>
        <v>0</v>
      </c>
      <c r="K425" s="17">
        <f t="shared" si="330"/>
        <v>0</v>
      </c>
      <c r="L425" s="17">
        <f t="shared" si="330"/>
        <v>0</v>
      </c>
      <c r="M425" s="17">
        <f t="shared" si="330"/>
        <v>0</v>
      </c>
      <c r="N425" s="17">
        <f t="shared" si="330"/>
        <v>0</v>
      </c>
      <c r="O425" s="17">
        <f t="shared" si="330"/>
        <v>0</v>
      </c>
      <c r="P425" s="17">
        <f t="shared" si="330"/>
        <v>0</v>
      </c>
      <c r="Q425" s="17">
        <f t="shared" si="330"/>
        <v>0</v>
      </c>
      <c r="R425" s="17">
        <f t="shared" si="330"/>
        <v>0</v>
      </c>
      <c r="S425" s="17">
        <f t="shared" si="330"/>
        <v>0</v>
      </c>
      <c r="T425" s="17">
        <f t="shared" si="330"/>
        <v>0</v>
      </c>
      <c r="U425" s="17">
        <f t="shared" si="330"/>
        <v>0</v>
      </c>
      <c r="V425" s="17">
        <f t="shared" si="330"/>
        <v>0</v>
      </c>
      <c r="W425" s="17">
        <f t="shared" si="330"/>
        <v>0</v>
      </c>
      <c r="X425" s="17">
        <f t="shared" si="330"/>
        <v>0</v>
      </c>
      <c r="Y425" s="17">
        <f t="shared" si="330"/>
        <v>0</v>
      </c>
      <c r="Z425" s="17">
        <f t="shared" si="330"/>
        <v>0</v>
      </c>
      <c r="AA425" s="17">
        <f t="shared" si="330"/>
        <v>0</v>
      </c>
      <c r="AB425" s="17">
        <f t="shared" si="330"/>
        <v>0</v>
      </c>
      <c r="AC425" s="17">
        <f t="shared" si="330"/>
        <v>0</v>
      </c>
      <c r="AD425" s="17">
        <f t="shared" si="330"/>
        <v>0</v>
      </c>
      <c r="AE425" s="17">
        <f t="shared" si="330"/>
        <v>0</v>
      </c>
      <c r="AF425" s="17">
        <f t="shared" si="330"/>
        <v>0</v>
      </c>
      <c r="AG425" s="17">
        <f t="shared" si="330"/>
        <v>0</v>
      </c>
      <c r="AH425" s="17">
        <f t="shared" si="330"/>
        <v>0</v>
      </c>
      <c r="AI425" s="17">
        <f t="shared" si="330"/>
        <v>0</v>
      </c>
      <c r="AJ425" s="17">
        <f t="shared" si="330"/>
        <v>0</v>
      </c>
      <c r="AK425" s="17">
        <f t="shared" si="330"/>
        <v>0</v>
      </c>
      <c r="AL425" s="17">
        <f t="shared" si="330"/>
        <v>0</v>
      </c>
      <c r="AM425" s="17">
        <f t="shared" si="330"/>
        <v>0</v>
      </c>
    </row>
    <row r="426" spans="1:39" x14ac:dyDescent="0.25">
      <c r="A426" s="11" t="s">
        <v>88</v>
      </c>
      <c r="B426" s="310">
        <f>INDEX('NARUC Accts for Depr &amp; Retire'!$B$63:$B$116,MATCH($A426,'NARUC Accts for Depr &amp; Retire'!$A$63:$A$116,0))</f>
        <v>0.13339729056037333</v>
      </c>
      <c r="C426" s="12"/>
      <c r="D426" s="17">
        <f t="shared" ref="D426:AM426" si="331">C249*$B426/12</f>
        <v>0</v>
      </c>
      <c r="E426" s="17">
        <f t="shared" si="331"/>
        <v>1246.8907134259618</v>
      </c>
      <c r="F426" s="17">
        <f t="shared" si="331"/>
        <v>1601.5216248613194</v>
      </c>
      <c r="G426" s="17">
        <f t="shared" si="331"/>
        <v>2310.7834477320348</v>
      </c>
      <c r="H426" s="17">
        <f t="shared" si="331"/>
        <v>3729.3070934734656</v>
      </c>
      <c r="I426" s="17">
        <f t="shared" si="331"/>
        <v>5147.8307392148963</v>
      </c>
      <c r="J426" s="17">
        <f t="shared" si="331"/>
        <v>5857.0925620856133</v>
      </c>
      <c r="K426" s="17">
        <f t="shared" si="331"/>
        <v>7275.6162078270427</v>
      </c>
      <c r="L426" s="17">
        <f t="shared" si="331"/>
        <v>8694.139853568473</v>
      </c>
      <c r="M426" s="17">
        <f t="shared" si="331"/>
        <v>10112.663499309903</v>
      </c>
      <c r="N426" s="17">
        <f t="shared" si="331"/>
        <v>11176.556233615976</v>
      </c>
      <c r="O426" s="17">
        <f t="shared" si="331"/>
        <v>12595.079879357409</v>
      </c>
      <c r="P426" s="17">
        <f t="shared" si="331"/>
        <v>14013.603525098841</v>
      </c>
      <c r="Q426" s="17">
        <f t="shared" si="331"/>
        <v>15436.064280304754</v>
      </c>
      <c r="R426" s="17">
        <f t="shared" si="331"/>
        <v>16127.047132449501</v>
      </c>
      <c r="S426" s="17">
        <f t="shared" si="331"/>
        <v>17509.012836738988</v>
      </c>
      <c r="T426" s="17">
        <f t="shared" si="331"/>
        <v>20272.944245317969</v>
      </c>
      <c r="U426" s="17">
        <f t="shared" si="331"/>
        <v>23036.875653896943</v>
      </c>
      <c r="V426" s="17">
        <f t="shared" si="331"/>
        <v>24418.84135818643</v>
      </c>
      <c r="W426" s="17">
        <f t="shared" si="331"/>
        <v>27182.772766765411</v>
      </c>
      <c r="X426" s="17">
        <f t="shared" si="331"/>
        <v>29946.704175344392</v>
      </c>
      <c r="Y426" s="17">
        <f t="shared" si="331"/>
        <v>32710.635583923373</v>
      </c>
      <c r="Z426" s="17">
        <f t="shared" si="331"/>
        <v>34783.584140357605</v>
      </c>
      <c r="AA426" s="17">
        <f t="shared" si="331"/>
        <v>37547.515548936586</v>
      </c>
      <c r="AB426" s="17">
        <f t="shared" si="331"/>
        <v>40311.446957515567</v>
      </c>
      <c r="AC426" s="17">
        <f t="shared" si="331"/>
        <v>43084.856232066457</v>
      </c>
      <c r="AD426" s="17">
        <f t="shared" si="331"/>
        <v>45441.676422456185</v>
      </c>
      <c r="AE426" s="17">
        <f t="shared" si="331"/>
        <v>47798.496612845898</v>
      </c>
      <c r="AF426" s="17">
        <f t="shared" si="331"/>
        <v>50155.316803235626</v>
      </c>
      <c r="AG426" s="17">
        <f t="shared" si="331"/>
        <v>52512.136993625347</v>
      </c>
      <c r="AH426" s="17">
        <f t="shared" si="331"/>
        <v>54868.957184015067</v>
      </c>
      <c r="AI426" s="17">
        <f t="shared" si="331"/>
        <v>57225.777374404781</v>
      </c>
      <c r="AJ426" s="17">
        <f t="shared" si="331"/>
        <v>59582.597564794502</v>
      </c>
      <c r="AK426" s="17">
        <f t="shared" si="331"/>
        <v>61939.417755184222</v>
      </c>
      <c r="AL426" s="17">
        <f t="shared" si="331"/>
        <v>64296.237945573936</v>
      </c>
      <c r="AM426" s="17">
        <f t="shared" si="331"/>
        <v>66653.058135963656</v>
      </c>
    </row>
    <row r="427" spans="1:39" x14ac:dyDescent="0.25">
      <c r="A427" s="11" t="s">
        <v>89</v>
      </c>
      <c r="B427" s="310">
        <f>INDEX('NARUC Accts for Depr &amp; Retire'!$B$63:$B$116,MATCH($A427,'NARUC Accts for Depr &amp; Retire'!$A$63:$A$116,0))</f>
        <v>0.24038766445351445</v>
      </c>
      <c r="C427" s="12"/>
      <c r="D427" s="17">
        <f t="shared" ref="D427:AM427" si="332">C250*$B427/12</f>
        <v>0</v>
      </c>
      <c r="E427" s="17">
        <f t="shared" si="332"/>
        <v>0</v>
      </c>
      <c r="F427" s="17">
        <f t="shared" si="332"/>
        <v>0</v>
      </c>
      <c r="G427" s="17">
        <f t="shared" si="332"/>
        <v>0</v>
      </c>
      <c r="H427" s="17">
        <f t="shared" si="332"/>
        <v>0</v>
      </c>
      <c r="I427" s="17">
        <f t="shared" si="332"/>
        <v>0</v>
      </c>
      <c r="J427" s="17">
        <f t="shared" si="332"/>
        <v>0</v>
      </c>
      <c r="K427" s="17">
        <f t="shared" si="332"/>
        <v>0</v>
      </c>
      <c r="L427" s="17">
        <f t="shared" si="332"/>
        <v>0</v>
      </c>
      <c r="M427" s="17">
        <f t="shared" si="332"/>
        <v>0</v>
      </c>
      <c r="N427" s="17">
        <f t="shared" si="332"/>
        <v>0</v>
      </c>
      <c r="O427" s="17">
        <f t="shared" si="332"/>
        <v>0</v>
      </c>
      <c r="P427" s="17">
        <f t="shared" si="332"/>
        <v>0</v>
      </c>
      <c r="Q427" s="17">
        <f t="shared" si="332"/>
        <v>0</v>
      </c>
      <c r="R427" s="17">
        <f t="shared" si="332"/>
        <v>0</v>
      </c>
      <c r="S427" s="17">
        <f t="shared" si="332"/>
        <v>0</v>
      </c>
      <c r="T427" s="17">
        <f t="shared" si="332"/>
        <v>0</v>
      </c>
      <c r="U427" s="17">
        <f t="shared" si="332"/>
        <v>0</v>
      </c>
      <c r="V427" s="17">
        <f t="shared" si="332"/>
        <v>0</v>
      </c>
      <c r="W427" s="17">
        <f t="shared" si="332"/>
        <v>0</v>
      </c>
      <c r="X427" s="17">
        <f t="shared" si="332"/>
        <v>0</v>
      </c>
      <c r="Y427" s="17">
        <f t="shared" si="332"/>
        <v>0</v>
      </c>
      <c r="Z427" s="17">
        <f t="shared" si="332"/>
        <v>0</v>
      </c>
      <c r="AA427" s="17">
        <f t="shared" si="332"/>
        <v>0</v>
      </c>
      <c r="AB427" s="17">
        <f t="shared" si="332"/>
        <v>0</v>
      </c>
      <c r="AC427" s="17">
        <f t="shared" si="332"/>
        <v>0</v>
      </c>
      <c r="AD427" s="17">
        <f t="shared" si="332"/>
        <v>0</v>
      </c>
      <c r="AE427" s="17">
        <f t="shared" si="332"/>
        <v>0</v>
      </c>
      <c r="AF427" s="17">
        <f t="shared" si="332"/>
        <v>0</v>
      </c>
      <c r="AG427" s="17">
        <f t="shared" si="332"/>
        <v>0</v>
      </c>
      <c r="AH427" s="17">
        <f t="shared" si="332"/>
        <v>0</v>
      </c>
      <c r="AI427" s="17">
        <f t="shared" si="332"/>
        <v>0</v>
      </c>
      <c r="AJ427" s="17">
        <f t="shared" si="332"/>
        <v>0</v>
      </c>
      <c r="AK427" s="17">
        <f t="shared" si="332"/>
        <v>0</v>
      </c>
      <c r="AL427" s="17">
        <f t="shared" si="332"/>
        <v>0</v>
      </c>
      <c r="AM427" s="17">
        <f t="shared" si="332"/>
        <v>0</v>
      </c>
    </row>
    <row r="428" spans="1:39" x14ac:dyDescent="0.25">
      <c r="A428" s="11" t="s">
        <v>90</v>
      </c>
      <c r="B428" s="310">
        <f>INDEX('NARUC Accts for Depr &amp; Retire'!$B$63:$B$116,MATCH($A428,'NARUC Accts for Depr &amp; Retire'!$A$63:$A$116,0))</f>
        <v>0.24038766445351445</v>
      </c>
      <c r="C428" s="12"/>
      <c r="D428" s="17">
        <f t="shared" ref="D428:AM428" si="333">C251*$B428/12</f>
        <v>0</v>
      </c>
      <c r="E428" s="17">
        <f t="shared" si="333"/>
        <v>5092.5156318765448</v>
      </c>
      <c r="F428" s="17">
        <f t="shared" si="333"/>
        <v>12188.572364098125</v>
      </c>
      <c r="G428" s="17">
        <f t="shared" si="333"/>
        <v>19284.629096319706</v>
      </c>
      <c r="H428" s="17">
        <f t="shared" si="333"/>
        <v>31622.008817777885</v>
      </c>
      <c r="I428" s="17">
        <f t="shared" si="333"/>
        <v>44239.99239842203</v>
      </c>
      <c r="J428" s="17">
        <f t="shared" si="333"/>
        <v>56331.515525852323</v>
      </c>
      <c r="K428" s="17">
        <f t="shared" si="333"/>
        <v>68105.324364809421</v>
      </c>
      <c r="L428" s="17">
        <f t="shared" si="333"/>
        <v>79402.561771056731</v>
      </c>
      <c r="M428" s="17">
        <f t="shared" si="333"/>
        <v>88949.30722979334</v>
      </c>
      <c r="N428" s="17">
        <f t="shared" si="333"/>
        <v>98969.4732357342</v>
      </c>
      <c r="O428" s="17">
        <f t="shared" si="333"/>
        <v>106801.52430728666</v>
      </c>
      <c r="P428" s="17">
        <f t="shared" si="333"/>
        <v>114952.33996248084</v>
      </c>
      <c r="Q428" s="17">
        <f t="shared" si="333"/>
        <v>125365.36887620151</v>
      </c>
      <c r="R428" s="17">
        <f t="shared" si="333"/>
        <v>131603.93851579315</v>
      </c>
      <c r="S428" s="17">
        <f t="shared" si="333"/>
        <v>137842.50815538477</v>
      </c>
      <c r="T428" s="17">
        <f t="shared" si="333"/>
        <v>148104.21454467127</v>
      </c>
      <c r="U428" s="17">
        <f t="shared" si="333"/>
        <v>158367.74485457528</v>
      </c>
      <c r="V428" s="17">
        <f t="shared" si="333"/>
        <v>168627.47566576858</v>
      </c>
      <c r="W428" s="17">
        <f t="shared" si="333"/>
        <v>178882.80071855988</v>
      </c>
      <c r="X428" s="17">
        <f t="shared" si="333"/>
        <v>189131.51713374825</v>
      </c>
      <c r="Y428" s="17">
        <f t="shared" si="333"/>
        <v>197673.94987907264</v>
      </c>
      <c r="Z428" s="17">
        <f t="shared" si="333"/>
        <v>206219.34659617339</v>
      </c>
      <c r="AA428" s="17">
        <f t="shared" si="333"/>
        <v>212631.88872594424</v>
      </c>
      <c r="AB428" s="17">
        <f t="shared" si="333"/>
        <v>219050.05150272592</v>
      </c>
      <c r="AC428" s="17">
        <f t="shared" si="333"/>
        <v>228333.26195162148</v>
      </c>
      <c r="AD428" s="17">
        <f t="shared" si="333"/>
        <v>234990.89396723566</v>
      </c>
      <c r="AE428" s="17">
        <f t="shared" si="333"/>
        <v>241648.52598284985</v>
      </c>
      <c r="AF428" s="17">
        <f t="shared" si="333"/>
        <v>248306.15799846404</v>
      </c>
      <c r="AG428" s="17">
        <f t="shared" si="333"/>
        <v>254963.79001407823</v>
      </c>
      <c r="AH428" s="17">
        <f t="shared" si="333"/>
        <v>261621.42202969242</v>
      </c>
      <c r="AI428" s="17">
        <f t="shared" si="333"/>
        <v>268279.05404530658</v>
      </c>
      <c r="AJ428" s="17">
        <f t="shared" si="333"/>
        <v>274936.68606092077</v>
      </c>
      <c r="AK428" s="17">
        <f t="shared" si="333"/>
        <v>281594.31807653495</v>
      </c>
      <c r="AL428" s="17">
        <f t="shared" si="333"/>
        <v>288251.95009214914</v>
      </c>
      <c r="AM428" s="17">
        <f t="shared" si="333"/>
        <v>294909.58210776333</v>
      </c>
    </row>
    <row r="429" spans="1:39" x14ac:dyDescent="0.25">
      <c r="A429" s="11" t="s">
        <v>91</v>
      </c>
      <c r="B429" s="310">
        <f>INDEX('NARUC Accts for Depr &amp; Retire'!$B$63:$B$116,MATCH($A429,'NARUC Accts for Depr &amp; Retire'!$A$63:$A$116,0))</f>
        <v>0.24038766445351445</v>
      </c>
      <c r="C429" s="12"/>
      <c r="D429" s="17">
        <f t="shared" ref="D429:AM429" si="334">C252*$B429/12</f>
        <v>0</v>
      </c>
      <c r="E429" s="17">
        <f t="shared" si="334"/>
        <v>1511.0990189303031</v>
      </c>
      <c r="F429" s="17">
        <f t="shared" si="334"/>
        <v>1677.3957539438215</v>
      </c>
      <c r="G429" s="17">
        <f t="shared" si="334"/>
        <v>1843.6924889573399</v>
      </c>
      <c r="H429" s="17">
        <f t="shared" si="334"/>
        <v>2276.0639999924879</v>
      </c>
      <c r="I429" s="17">
        <f t="shared" si="334"/>
        <v>2774.9542050330433</v>
      </c>
      <c r="J429" s="17">
        <f t="shared" si="334"/>
        <v>3107.5476750600797</v>
      </c>
      <c r="K429" s="17">
        <f t="shared" si="334"/>
        <v>3373.6224510817096</v>
      </c>
      <c r="L429" s="17">
        <f t="shared" si="334"/>
        <v>3539.9191860952287</v>
      </c>
      <c r="M429" s="17">
        <f t="shared" si="334"/>
        <v>3706.2159211087474</v>
      </c>
      <c r="N429" s="17">
        <f t="shared" si="334"/>
        <v>3972.2906971303769</v>
      </c>
      <c r="O429" s="17">
        <f t="shared" si="334"/>
        <v>4238.3654731520073</v>
      </c>
      <c r="P429" s="17">
        <f t="shared" si="334"/>
        <v>4570.9589431790437</v>
      </c>
      <c r="Q429" s="17">
        <f t="shared" si="334"/>
        <v>4663.4199278465603</v>
      </c>
      <c r="R429" s="17">
        <f t="shared" si="334"/>
        <v>4855.7750021318279</v>
      </c>
      <c r="S429" s="17">
        <f t="shared" si="334"/>
        <v>5048.1300764170946</v>
      </c>
      <c r="T429" s="17">
        <f t="shared" si="334"/>
        <v>5548.2532695587915</v>
      </c>
      <c r="U429" s="17">
        <f t="shared" si="334"/>
        <v>6125.3184924145944</v>
      </c>
      <c r="V429" s="17">
        <f t="shared" si="334"/>
        <v>6510.0286409851296</v>
      </c>
      <c r="W429" s="17">
        <f t="shared" si="334"/>
        <v>6817.7967598415589</v>
      </c>
      <c r="X429" s="17">
        <f t="shared" si="334"/>
        <v>7010.1518341268265</v>
      </c>
      <c r="Y429" s="17">
        <f t="shared" si="334"/>
        <v>7202.5069084120942</v>
      </c>
      <c r="Z429" s="17">
        <f t="shared" si="334"/>
        <v>7510.2750272685225</v>
      </c>
      <c r="AA429" s="17">
        <f t="shared" si="334"/>
        <v>7818.0431461249509</v>
      </c>
      <c r="AB429" s="17">
        <f t="shared" si="334"/>
        <v>8202.7532946954871</v>
      </c>
      <c r="AC429" s="17">
        <f t="shared" si="334"/>
        <v>8309.7027159980953</v>
      </c>
      <c r="AD429" s="17">
        <f t="shared" si="334"/>
        <v>8623.282427913362</v>
      </c>
      <c r="AE429" s="17">
        <f t="shared" si="334"/>
        <v>8936.8621398286286</v>
      </c>
      <c r="AF429" s="17">
        <f t="shared" si="334"/>
        <v>9250.4418517438971</v>
      </c>
      <c r="AG429" s="17">
        <f t="shared" si="334"/>
        <v>9564.0215636591638</v>
      </c>
      <c r="AH429" s="17">
        <f t="shared" si="334"/>
        <v>9877.6012755744323</v>
      </c>
      <c r="AI429" s="17">
        <f t="shared" si="334"/>
        <v>10191.180987489699</v>
      </c>
      <c r="AJ429" s="17">
        <f t="shared" si="334"/>
        <v>10504.760699404967</v>
      </c>
      <c r="AK429" s="17">
        <f t="shared" si="334"/>
        <v>10818.340411320236</v>
      </c>
      <c r="AL429" s="17">
        <f t="shared" si="334"/>
        <v>11131.920123235503</v>
      </c>
      <c r="AM429" s="17">
        <f t="shared" si="334"/>
        <v>11445.499835150769</v>
      </c>
    </row>
    <row r="430" spans="1:39" x14ac:dyDescent="0.25">
      <c r="A430" s="11" t="s">
        <v>92</v>
      </c>
      <c r="B430" s="310">
        <f>INDEX('NARUC Accts for Depr &amp; Retire'!$B$63:$B$116,MATCH($A430,'NARUC Accts for Depr &amp; Retire'!$A$63:$A$116,0))</f>
        <v>0.16954860819241171</v>
      </c>
      <c r="C430" s="12"/>
      <c r="D430" s="17">
        <f t="shared" ref="D430:AM430" si="335">C253*$B430/12</f>
        <v>0</v>
      </c>
      <c r="E430" s="17">
        <f t="shared" si="335"/>
        <v>0</v>
      </c>
      <c r="F430" s="17">
        <f t="shared" si="335"/>
        <v>0</v>
      </c>
      <c r="G430" s="17">
        <f t="shared" si="335"/>
        <v>0</v>
      </c>
      <c r="H430" s="17">
        <f t="shared" si="335"/>
        <v>0</v>
      </c>
      <c r="I430" s="17">
        <f t="shared" si="335"/>
        <v>0</v>
      </c>
      <c r="J430" s="17">
        <f t="shared" si="335"/>
        <v>0</v>
      </c>
      <c r="K430" s="17">
        <f t="shared" si="335"/>
        <v>0</v>
      </c>
      <c r="L430" s="17">
        <f t="shared" si="335"/>
        <v>0</v>
      </c>
      <c r="M430" s="17">
        <f t="shared" si="335"/>
        <v>0</v>
      </c>
      <c r="N430" s="17">
        <f t="shared" si="335"/>
        <v>0</v>
      </c>
      <c r="O430" s="17">
        <f t="shared" si="335"/>
        <v>0</v>
      </c>
      <c r="P430" s="17">
        <f t="shared" si="335"/>
        <v>0</v>
      </c>
      <c r="Q430" s="17">
        <f t="shared" si="335"/>
        <v>0</v>
      </c>
      <c r="R430" s="17">
        <f t="shared" si="335"/>
        <v>0</v>
      </c>
      <c r="S430" s="17">
        <f t="shared" si="335"/>
        <v>0</v>
      </c>
      <c r="T430" s="17">
        <f t="shared" si="335"/>
        <v>0</v>
      </c>
      <c r="U430" s="17">
        <f t="shared" si="335"/>
        <v>0</v>
      </c>
      <c r="V430" s="17">
        <f t="shared" si="335"/>
        <v>0</v>
      </c>
      <c r="W430" s="17">
        <f t="shared" si="335"/>
        <v>0</v>
      </c>
      <c r="X430" s="17">
        <f t="shared" si="335"/>
        <v>0</v>
      </c>
      <c r="Y430" s="17">
        <f t="shared" si="335"/>
        <v>0</v>
      </c>
      <c r="Z430" s="17">
        <f t="shared" si="335"/>
        <v>0</v>
      </c>
      <c r="AA430" s="17">
        <f t="shared" si="335"/>
        <v>0</v>
      </c>
      <c r="AB430" s="17">
        <f t="shared" si="335"/>
        <v>0</v>
      </c>
      <c r="AC430" s="17">
        <f t="shared" si="335"/>
        <v>0</v>
      </c>
      <c r="AD430" s="17">
        <f t="shared" si="335"/>
        <v>0</v>
      </c>
      <c r="AE430" s="17">
        <f t="shared" si="335"/>
        <v>0</v>
      </c>
      <c r="AF430" s="17">
        <f t="shared" si="335"/>
        <v>0</v>
      </c>
      <c r="AG430" s="17">
        <f t="shared" si="335"/>
        <v>0</v>
      </c>
      <c r="AH430" s="17">
        <f t="shared" si="335"/>
        <v>0</v>
      </c>
      <c r="AI430" s="17">
        <f t="shared" si="335"/>
        <v>0</v>
      </c>
      <c r="AJ430" s="17">
        <f t="shared" si="335"/>
        <v>0</v>
      </c>
      <c r="AK430" s="17">
        <f t="shared" si="335"/>
        <v>0</v>
      </c>
      <c r="AL430" s="17">
        <f t="shared" si="335"/>
        <v>0</v>
      </c>
      <c r="AM430" s="17">
        <f t="shared" si="335"/>
        <v>0</v>
      </c>
    </row>
    <row r="431" spans="1:39" x14ac:dyDescent="0.25">
      <c r="A431" s="11" t="s">
        <v>93</v>
      </c>
      <c r="B431" s="310">
        <f>INDEX('NARUC Accts for Depr &amp; Retire'!$B$63:$B$116,MATCH($A431,'NARUC Accts for Depr &amp; Retire'!$A$63:$A$116,0))</f>
        <v>8.4448243966877889E-2</v>
      </c>
      <c r="C431" s="12"/>
      <c r="D431" s="17">
        <f t="shared" ref="D431:AM431" si="336">C254*$B431/12</f>
        <v>0</v>
      </c>
      <c r="E431" s="17">
        <f t="shared" si="336"/>
        <v>465.8850335953357</v>
      </c>
      <c r="F431" s="17">
        <f t="shared" si="336"/>
        <v>1197.550448914003</v>
      </c>
      <c r="G431" s="17">
        <f t="shared" si="336"/>
        <v>2660.8812795513377</v>
      </c>
      <c r="H431" s="17">
        <f t="shared" si="336"/>
        <v>4124.2121101886723</v>
      </c>
      <c r="I431" s="17">
        <f t="shared" si="336"/>
        <v>5221.7102331666738</v>
      </c>
      <c r="J431" s="17">
        <f t="shared" si="336"/>
        <v>7050.8614724985528</v>
      </c>
      <c r="K431" s="17">
        <f t="shared" si="336"/>
        <v>8880.0127118304335</v>
      </c>
      <c r="L431" s="17">
        <f t="shared" si="336"/>
        <v>10343.343542467768</v>
      </c>
      <c r="M431" s="17">
        <f t="shared" si="336"/>
        <v>11440.841665445769</v>
      </c>
      <c r="N431" s="17">
        <f t="shared" si="336"/>
        <v>12538.339788423769</v>
      </c>
      <c r="O431" s="17">
        <f t="shared" si="336"/>
        <v>13635.837911401772</v>
      </c>
      <c r="P431" s="17">
        <f t="shared" si="336"/>
        <v>14733.33603437977</v>
      </c>
      <c r="Q431" s="17">
        <f t="shared" si="336"/>
        <v>15106.345187993693</v>
      </c>
      <c r="R431" s="17">
        <f t="shared" si="336"/>
        <v>15801.889320118171</v>
      </c>
      <c r="S431" s="17">
        <f t="shared" si="336"/>
        <v>17192.978024534204</v>
      </c>
      <c r="T431" s="17">
        <f t="shared" si="336"/>
        <v>18584.066728950242</v>
      </c>
      <c r="U431" s="17">
        <f t="shared" si="336"/>
        <v>19627.383147220495</v>
      </c>
      <c r="V431" s="17">
        <f t="shared" si="336"/>
        <v>21366.231398650438</v>
      </c>
      <c r="W431" s="17">
        <f t="shared" si="336"/>
        <v>23105.079650080384</v>
      </c>
      <c r="X431" s="17">
        <f t="shared" si="336"/>
        <v>24496.168354496418</v>
      </c>
      <c r="Y431" s="17">
        <f t="shared" si="336"/>
        <v>25539.484772766675</v>
      </c>
      <c r="Z431" s="17">
        <f t="shared" si="336"/>
        <v>26582.801191036924</v>
      </c>
      <c r="AA431" s="17">
        <f t="shared" si="336"/>
        <v>27626.117609307181</v>
      </c>
      <c r="AB431" s="17">
        <f t="shared" si="336"/>
        <v>28669.434027577434</v>
      </c>
      <c r="AC431" s="17">
        <f t="shared" si="336"/>
        <v>29024.027371805485</v>
      </c>
      <c r="AD431" s="17">
        <f t="shared" si="336"/>
        <v>29779.903341862373</v>
      </c>
      <c r="AE431" s="17">
        <f t="shared" si="336"/>
        <v>30535.779311919254</v>
      </c>
      <c r="AF431" s="17">
        <f t="shared" si="336"/>
        <v>31291.655281976142</v>
      </c>
      <c r="AG431" s="17">
        <f t="shared" si="336"/>
        <v>32047.53125203303</v>
      </c>
      <c r="AH431" s="17">
        <f t="shared" si="336"/>
        <v>32803.407222089911</v>
      </c>
      <c r="AI431" s="17">
        <f t="shared" si="336"/>
        <v>33559.283192146795</v>
      </c>
      <c r="AJ431" s="17">
        <f t="shared" si="336"/>
        <v>34315.159162203687</v>
      </c>
      <c r="AK431" s="17">
        <f t="shared" si="336"/>
        <v>35071.035132260571</v>
      </c>
      <c r="AL431" s="17">
        <f t="shared" si="336"/>
        <v>35826.911102317456</v>
      </c>
      <c r="AM431" s="17">
        <f t="shared" si="336"/>
        <v>36582.78707237434</v>
      </c>
    </row>
    <row r="432" spans="1:39" x14ac:dyDescent="0.25">
      <c r="A432" s="11" t="s">
        <v>94</v>
      </c>
      <c r="B432" s="310">
        <f>INDEX('NARUC Accts for Depr &amp; Retire'!$B$63:$B$116,MATCH($A432,'NARUC Accts for Depr &amp; Retire'!$A$63:$A$116,0))</f>
        <v>7.6879716181383326E-2</v>
      </c>
      <c r="C432" s="12"/>
      <c r="D432" s="17">
        <f t="shared" ref="D432:AM432" si="337">C255*$B432/12</f>
        <v>0</v>
      </c>
      <c r="E432" s="17">
        <f t="shared" si="337"/>
        <v>0</v>
      </c>
      <c r="F432" s="17">
        <f t="shared" si="337"/>
        <v>0</v>
      </c>
      <c r="G432" s="17">
        <f t="shared" si="337"/>
        <v>0</v>
      </c>
      <c r="H432" s="17">
        <f t="shared" si="337"/>
        <v>0</v>
      </c>
      <c r="I432" s="17">
        <f t="shared" si="337"/>
        <v>0</v>
      </c>
      <c r="J432" s="17">
        <f t="shared" si="337"/>
        <v>0</v>
      </c>
      <c r="K432" s="17">
        <f t="shared" si="337"/>
        <v>0</v>
      </c>
      <c r="L432" s="17">
        <f t="shared" si="337"/>
        <v>0</v>
      </c>
      <c r="M432" s="17">
        <f t="shared" si="337"/>
        <v>0</v>
      </c>
      <c r="N432" s="17">
        <f t="shared" si="337"/>
        <v>0</v>
      </c>
      <c r="O432" s="17">
        <f t="shared" si="337"/>
        <v>0</v>
      </c>
      <c r="P432" s="17">
        <f t="shared" si="337"/>
        <v>0</v>
      </c>
      <c r="Q432" s="17">
        <f t="shared" si="337"/>
        <v>0</v>
      </c>
      <c r="R432" s="17">
        <f t="shared" si="337"/>
        <v>0</v>
      </c>
      <c r="S432" s="17">
        <f t="shared" si="337"/>
        <v>0</v>
      </c>
      <c r="T432" s="17">
        <f t="shared" si="337"/>
        <v>0</v>
      </c>
      <c r="U432" s="17">
        <f t="shared" si="337"/>
        <v>0</v>
      </c>
      <c r="V432" s="17">
        <f t="shared" si="337"/>
        <v>0</v>
      </c>
      <c r="W432" s="17">
        <f t="shared" si="337"/>
        <v>0</v>
      </c>
      <c r="X432" s="17">
        <f t="shared" si="337"/>
        <v>0</v>
      </c>
      <c r="Y432" s="17">
        <f t="shared" si="337"/>
        <v>0</v>
      </c>
      <c r="Z432" s="17">
        <f t="shared" si="337"/>
        <v>0</v>
      </c>
      <c r="AA432" s="17">
        <f t="shared" si="337"/>
        <v>0</v>
      </c>
      <c r="AB432" s="17">
        <f t="shared" si="337"/>
        <v>0</v>
      </c>
      <c r="AC432" s="17">
        <f t="shared" si="337"/>
        <v>0</v>
      </c>
      <c r="AD432" s="17">
        <f t="shared" si="337"/>
        <v>0</v>
      </c>
      <c r="AE432" s="17">
        <f t="shared" si="337"/>
        <v>0</v>
      </c>
      <c r="AF432" s="17">
        <f t="shared" si="337"/>
        <v>0</v>
      </c>
      <c r="AG432" s="17">
        <f t="shared" si="337"/>
        <v>0</v>
      </c>
      <c r="AH432" s="17">
        <f t="shared" si="337"/>
        <v>0</v>
      </c>
      <c r="AI432" s="17">
        <f t="shared" si="337"/>
        <v>0</v>
      </c>
      <c r="AJ432" s="17">
        <f t="shared" si="337"/>
        <v>0</v>
      </c>
      <c r="AK432" s="17">
        <f t="shared" si="337"/>
        <v>0</v>
      </c>
      <c r="AL432" s="17">
        <f t="shared" si="337"/>
        <v>0</v>
      </c>
      <c r="AM432" s="17">
        <f t="shared" si="337"/>
        <v>0</v>
      </c>
    </row>
    <row r="433" spans="1:39" x14ac:dyDescent="0.25">
      <c r="A433" s="11" t="s">
        <v>95</v>
      </c>
      <c r="B433" s="310">
        <f>INDEX('NARUC Accts for Depr &amp; Retire'!$B$63:$B$116,MATCH($A433,'NARUC Accts for Depr &amp; Retire'!$A$63:$A$116,0))</f>
        <v>5.1597449272897403E-2</v>
      </c>
      <c r="C433" s="12"/>
      <c r="D433" s="17">
        <f t="shared" ref="D433:AM433" si="338">C256*$B433/12</f>
        <v>0</v>
      </c>
      <c r="E433" s="17">
        <f t="shared" si="338"/>
        <v>0</v>
      </c>
      <c r="F433" s="17">
        <f t="shared" si="338"/>
        <v>0</v>
      </c>
      <c r="G433" s="17">
        <f t="shared" si="338"/>
        <v>0</v>
      </c>
      <c r="H433" s="17">
        <f t="shared" si="338"/>
        <v>0</v>
      </c>
      <c r="I433" s="17">
        <f t="shared" si="338"/>
        <v>0</v>
      </c>
      <c r="J433" s="17">
        <f t="shared" si="338"/>
        <v>0</v>
      </c>
      <c r="K433" s="17">
        <f t="shared" si="338"/>
        <v>0</v>
      </c>
      <c r="L433" s="17">
        <f t="shared" si="338"/>
        <v>0</v>
      </c>
      <c r="M433" s="17">
        <f t="shared" si="338"/>
        <v>0</v>
      </c>
      <c r="N433" s="17">
        <f t="shared" si="338"/>
        <v>0</v>
      </c>
      <c r="O433" s="17">
        <f t="shared" si="338"/>
        <v>0</v>
      </c>
      <c r="P433" s="17">
        <f t="shared" si="338"/>
        <v>0</v>
      </c>
      <c r="Q433" s="17">
        <f t="shared" si="338"/>
        <v>0</v>
      </c>
      <c r="R433" s="17">
        <f t="shared" si="338"/>
        <v>0</v>
      </c>
      <c r="S433" s="17">
        <f t="shared" si="338"/>
        <v>0</v>
      </c>
      <c r="T433" s="17">
        <f t="shared" si="338"/>
        <v>0</v>
      </c>
      <c r="U433" s="17">
        <f t="shared" si="338"/>
        <v>0</v>
      </c>
      <c r="V433" s="17">
        <f t="shared" si="338"/>
        <v>0</v>
      </c>
      <c r="W433" s="17">
        <f t="shared" si="338"/>
        <v>0</v>
      </c>
      <c r="X433" s="17">
        <f t="shared" si="338"/>
        <v>0</v>
      </c>
      <c r="Y433" s="17">
        <f t="shared" si="338"/>
        <v>0</v>
      </c>
      <c r="Z433" s="17">
        <f t="shared" si="338"/>
        <v>0</v>
      </c>
      <c r="AA433" s="17">
        <f t="shared" si="338"/>
        <v>0</v>
      </c>
      <c r="AB433" s="17">
        <f t="shared" si="338"/>
        <v>0</v>
      </c>
      <c r="AC433" s="17">
        <f t="shared" si="338"/>
        <v>0</v>
      </c>
      <c r="AD433" s="17">
        <f t="shared" si="338"/>
        <v>0</v>
      </c>
      <c r="AE433" s="17">
        <f t="shared" si="338"/>
        <v>0</v>
      </c>
      <c r="AF433" s="17">
        <f t="shared" si="338"/>
        <v>0</v>
      </c>
      <c r="AG433" s="17">
        <f t="shared" si="338"/>
        <v>0</v>
      </c>
      <c r="AH433" s="17">
        <f t="shared" si="338"/>
        <v>0</v>
      </c>
      <c r="AI433" s="17">
        <f t="shared" si="338"/>
        <v>0</v>
      </c>
      <c r="AJ433" s="17">
        <f t="shared" si="338"/>
        <v>0</v>
      </c>
      <c r="AK433" s="17">
        <f t="shared" si="338"/>
        <v>0</v>
      </c>
      <c r="AL433" s="17">
        <f t="shared" si="338"/>
        <v>0</v>
      </c>
      <c r="AM433" s="17">
        <f t="shared" si="338"/>
        <v>0</v>
      </c>
    </row>
    <row r="434" spans="1:39" x14ac:dyDescent="0.25">
      <c r="A434" s="11" t="s">
        <v>96</v>
      </c>
      <c r="B434" s="310">
        <f>INDEX('NARUC Accts for Depr &amp; Retire'!$B$63:$B$116,MATCH($A434,'NARUC Accts for Depr &amp; Retire'!$A$63:$A$116,0))</f>
        <v>4.5285942347771654E-2</v>
      </c>
      <c r="C434" s="12"/>
      <c r="D434" s="17">
        <f t="shared" ref="D434:AM434" si="339">C257*$B434/12</f>
        <v>0</v>
      </c>
      <c r="E434" s="17">
        <f t="shared" si="339"/>
        <v>0</v>
      </c>
      <c r="F434" s="17">
        <f t="shared" si="339"/>
        <v>0</v>
      </c>
      <c r="G434" s="17">
        <f t="shared" si="339"/>
        <v>0</v>
      </c>
      <c r="H434" s="17">
        <f t="shared" si="339"/>
        <v>0</v>
      </c>
      <c r="I434" s="17">
        <f t="shared" si="339"/>
        <v>0</v>
      </c>
      <c r="J434" s="17">
        <f t="shared" si="339"/>
        <v>0</v>
      </c>
      <c r="K434" s="17">
        <f t="shared" si="339"/>
        <v>0</v>
      </c>
      <c r="L434" s="17">
        <f t="shared" si="339"/>
        <v>0</v>
      </c>
      <c r="M434" s="17">
        <f t="shared" si="339"/>
        <v>0</v>
      </c>
      <c r="N434" s="17">
        <f t="shared" si="339"/>
        <v>0</v>
      </c>
      <c r="O434" s="17">
        <f t="shared" si="339"/>
        <v>0</v>
      </c>
      <c r="P434" s="17">
        <f t="shared" si="339"/>
        <v>0</v>
      </c>
      <c r="Q434" s="17">
        <f t="shared" si="339"/>
        <v>0</v>
      </c>
      <c r="R434" s="17">
        <f t="shared" si="339"/>
        <v>0</v>
      </c>
      <c r="S434" s="17">
        <f t="shared" si="339"/>
        <v>0</v>
      </c>
      <c r="T434" s="17">
        <f t="shared" si="339"/>
        <v>0</v>
      </c>
      <c r="U434" s="17">
        <f t="shared" si="339"/>
        <v>0</v>
      </c>
      <c r="V434" s="17">
        <f t="shared" si="339"/>
        <v>0</v>
      </c>
      <c r="W434" s="17">
        <f t="shared" si="339"/>
        <v>0</v>
      </c>
      <c r="X434" s="17">
        <f t="shared" si="339"/>
        <v>0</v>
      </c>
      <c r="Y434" s="17">
        <f t="shared" si="339"/>
        <v>0</v>
      </c>
      <c r="Z434" s="17">
        <f t="shared" si="339"/>
        <v>0</v>
      </c>
      <c r="AA434" s="17">
        <f t="shared" si="339"/>
        <v>0</v>
      </c>
      <c r="AB434" s="17">
        <f t="shared" si="339"/>
        <v>0</v>
      </c>
      <c r="AC434" s="17">
        <f t="shared" si="339"/>
        <v>0</v>
      </c>
      <c r="AD434" s="17">
        <f t="shared" si="339"/>
        <v>0</v>
      </c>
      <c r="AE434" s="17">
        <f t="shared" si="339"/>
        <v>0</v>
      </c>
      <c r="AF434" s="17">
        <f t="shared" si="339"/>
        <v>0</v>
      </c>
      <c r="AG434" s="17">
        <f t="shared" si="339"/>
        <v>0</v>
      </c>
      <c r="AH434" s="17">
        <f t="shared" si="339"/>
        <v>0</v>
      </c>
      <c r="AI434" s="17">
        <f t="shared" si="339"/>
        <v>0</v>
      </c>
      <c r="AJ434" s="17">
        <f t="shared" si="339"/>
        <v>0</v>
      </c>
      <c r="AK434" s="17">
        <f t="shared" si="339"/>
        <v>0</v>
      </c>
      <c r="AL434" s="17">
        <f t="shared" si="339"/>
        <v>0</v>
      </c>
      <c r="AM434" s="17">
        <f t="shared" si="339"/>
        <v>0</v>
      </c>
    </row>
    <row r="435" spans="1:39" x14ac:dyDescent="0.25">
      <c r="A435" s="11" t="s">
        <v>97</v>
      </c>
      <c r="B435" s="310">
        <f>INDEX('NARUC Accts for Depr &amp; Retire'!$B$63:$B$116,MATCH($A435,'NARUC Accts for Depr &amp; Retire'!$A$63:$A$116,0))</f>
        <v>5.4068867194653612E-2</v>
      </c>
      <c r="C435" s="12"/>
      <c r="D435" s="17">
        <f t="shared" ref="D435:AM435" si="340">C258*$B435/12</f>
        <v>0</v>
      </c>
      <c r="E435" s="17">
        <f t="shared" si="340"/>
        <v>0</v>
      </c>
      <c r="F435" s="17">
        <f t="shared" si="340"/>
        <v>0</v>
      </c>
      <c r="G435" s="17">
        <f t="shared" si="340"/>
        <v>0</v>
      </c>
      <c r="H435" s="17">
        <f t="shared" si="340"/>
        <v>0</v>
      </c>
      <c r="I435" s="17">
        <f t="shared" si="340"/>
        <v>0</v>
      </c>
      <c r="J435" s="17">
        <f t="shared" si="340"/>
        <v>0</v>
      </c>
      <c r="K435" s="17">
        <f t="shared" si="340"/>
        <v>0</v>
      </c>
      <c r="L435" s="17">
        <f t="shared" si="340"/>
        <v>0</v>
      </c>
      <c r="M435" s="17">
        <f t="shared" si="340"/>
        <v>0</v>
      </c>
      <c r="N435" s="17">
        <f t="shared" si="340"/>
        <v>0</v>
      </c>
      <c r="O435" s="17">
        <f t="shared" si="340"/>
        <v>0</v>
      </c>
      <c r="P435" s="17">
        <f t="shared" si="340"/>
        <v>0</v>
      </c>
      <c r="Q435" s="17">
        <f t="shared" si="340"/>
        <v>0</v>
      </c>
      <c r="R435" s="17">
        <f t="shared" si="340"/>
        <v>0</v>
      </c>
      <c r="S435" s="17">
        <f t="shared" si="340"/>
        <v>0</v>
      </c>
      <c r="T435" s="17">
        <f t="shared" si="340"/>
        <v>0</v>
      </c>
      <c r="U435" s="17">
        <f t="shared" si="340"/>
        <v>0</v>
      </c>
      <c r="V435" s="17">
        <f t="shared" si="340"/>
        <v>0</v>
      </c>
      <c r="W435" s="17">
        <f t="shared" si="340"/>
        <v>0</v>
      </c>
      <c r="X435" s="17">
        <f t="shared" si="340"/>
        <v>0</v>
      </c>
      <c r="Y435" s="17">
        <f t="shared" si="340"/>
        <v>0</v>
      </c>
      <c r="Z435" s="17">
        <f t="shared" si="340"/>
        <v>0</v>
      </c>
      <c r="AA435" s="17">
        <f t="shared" si="340"/>
        <v>0</v>
      </c>
      <c r="AB435" s="17">
        <f t="shared" si="340"/>
        <v>0</v>
      </c>
      <c r="AC435" s="17">
        <f t="shared" si="340"/>
        <v>0</v>
      </c>
      <c r="AD435" s="17">
        <f t="shared" si="340"/>
        <v>0</v>
      </c>
      <c r="AE435" s="17">
        <f t="shared" si="340"/>
        <v>0</v>
      </c>
      <c r="AF435" s="17">
        <f t="shared" si="340"/>
        <v>0</v>
      </c>
      <c r="AG435" s="17">
        <f t="shared" si="340"/>
        <v>0</v>
      </c>
      <c r="AH435" s="17">
        <f t="shared" si="340"/>
        <v>0</v>
      </c>
      <c r="AI435" s="17">
        <f t="shared" si="340"/>
        <v>0</v>
      </c>
      <c r="AJ435" s="17">
        <f t="shared" si="340"/>
        <v>0</v>
      </c>
      <c r="AK435" s="17">
        <f t="shared" si="340"/>
        <v>0</v>
      </c>
      <c r="AL435" s="17">
        <f t="shared" si="340"/>
        <v>0</v>
      </c>
      <c r="AM435" s="17">
        <f t="shared" si="340"/>
        <v>0</v>
      </c>
    </row>
    <row r="436" spans="1:39" x14ac:dyDescent="0.25">
      <c r="A436" s="11" t="s">
        <v>98</v>
      </c>
      <c r="B436" s="310">
        <f>INDEX('NARUC Accts for Depr &amp; Retire'!$B$63:$B$116,MATCH($A436,'NARUC Accts for Depr &amp; Retire'!$A$63:$A$116,0))</f>
        <v>3.7350668237990201E-2</v>
      </c>
      <c r="C436" s="12"/>
      <c r="D436" s="17">
        <f t="shared" ref="D436:AM436" si="341">C259*$B436/12</f>
        <v>0</v>
      </c>
      <c r="E436" s="17">
        <f t="shared" si="341"/>
        <v>1230.5378095797669</v>
      </c>
      <c r="F436" s="17">
        <f t="shared" si="341"/>
        <v>1451.3508433505749</v>
      </c>
      <c r="G436" s="17">
        <f t="shared" si="341"/>
        <v>1892.9769108921903</v>
      </c>
      <c r="H436" s="17">
        <f t="shared" si="341"/>
        <v>2555.4160122046146</v>
      </c>
      <c r="I436" s="17">
        <f t="shared" si="341"/>
        <v>3217.8551135170383</v>
      </c>
      <c r="J436" s="17">
        <f t="shared" si="341"/>
        <v>3880.294214829461</v>
      </c>
      <c r="K436" s="17">
        <f t="shared" si="341"/>
        <v>4763.5463499126936</v>
      </c>
      <c r="L436" s="17">
        <f t="shared" si="341"/>
        <v>5646.7984849959248</v>
      </c>
      <c r="M436" s="17">
        <f t="shared" si="341"/>
        <v>6530.0506200791569</v>
      </c>
      <c r="N436" s="17">
        <f t="shared" si="341"/>
        <v>7413.3027551623891</v>
      </c>
      <c r="O436" s="17">
        <f t="shared" si="341"/>
        <v>8296.5548902456212</v>
      </c>
      <c r="P436" s="17">
        <f t="shared" si="341"/>
        <v>9179.8070253288533</v>
      </c>
      <c r="Q436" s="17">
        <f t="shared" si="341"/>
        <v>10065.868774274333</v>
      </c>
      <c r="R436" s="17">
        <f t="shared" si="341"/>
        <v>10343.031042326193</v>
      </c>
      <c r="S436" s="17">
        <f t="shared" si="341"/>
        <v>10897.355578429913</v>
      </c>
      <c r="T436" s="17">
        <f t="shared" si="341"/>
        <v>11728.842382585493</v>
      </c>
      <c r="U436" s="17">
        <f t="shared" si="341"/>
        <v>12560.329186741072</v>
      </c>
      <c r="V436" s="17">
        <f t="shared" si="341"/>
        <v>13391.815990896654</v>
      </c>
      <c r="W436" s="17">
        <f t="shared" si="341"/>
        <v>14500.465063104093</v>
      </c>
      <c r="X436" s="17">
        <f t="shared" si="341"/>
        <v>15609.114135311533</v>
      </c>
      <c r="Y436" s="17">
        <f t="shared" si="341"/>
        <v>16717.763207518972</v>
      </c>
      <c r="Z436" s="17">
        <f t="shared" si="341"/>
        <v>17826.412279726414</v>
      </c>
      <c r="AA436" s="17">
        <f t="shared" si="341"/>
        <v>18935.061351933855</v>
      </c>
      <c r="AB436" s="17">
        <f t="shared" si="341"/>
        <v>20043.710424141293</v>
      </c>
      <c r="AC436" s="17">
        <f t="shared" si="341"/>
        <v>21155.423457775858</v>
      </c>
      <c r="AD436" s="17">
        <f t="shared" si="341"/>
        <v>22283.183364406275</v>
      </c>
      <c r="AE436" s="17">
        <f t="shared" si="341"/>
        <v>23410.943271036696</v>
      </c>
      <c r="AF436" s="17">
        <f t="shared" si="341"/>
        <v>24538.703177667117</v>
      </c>
      <c r="AG436" s="17">
        <f t="shared" si="341"/>
        <v>25666.463084297535</v>
      </c>
      <c r="AH436" s="17">
        <f t="shared" si="341"/>
        <v>26794.222990927956</v>
      </c>
      <c r="AI436" s="17">
        <f t="shared" si="341"/>
        <v>27921.982897558377</v>
      </c>
      <c r="AJ436" s="17">
        <f t="shared" si="341"/>
        <v>29049.742804188794</v>
      </c>
      <c r="AK436" s="17">
        <f t="shared" si="341"/>
        <v>30177.502710819215</v>
      </c>
      <c r="AL436" s="17">
        <f t="shared" si="341"/>
        <v>31305.262617449636</v>
      </c>
      <c r="AM436" s="17">
        <f t="shared" si="341"/>
        <v>32433.022524080054</v>
      </c>
    </row>
    <row r="437" spans="1:39" x14ac:dyDescent="0.25">
      <c r="A437" s="11" t="s">
        <v>99</v>
      </c>
      <c r="B437" s="310">
        <f>INDEX('NARUC Accts for Depr &amp; Retire'!$B$63:$B$116,MATCH($A437,'NARUC Accts for Depr &amp; Retire'!$A$63:$A$116,0))</f>
        <v>1.9178969069412851E-2</v>
      </c>
      <c r="C437" s="12"/>
      <c r="D437" s="17">
        <f t="shared" ref="D437:AM437" si="342">C260*$B437/12</f>
        <v>0</v>
      </c>
      <c r="E437" s="17">
        <f t="shared" si="342"/>
        <v>0</v>
      </c>
      <c r="F437" s="17">
        <f t="shared" si="342"/>
        <v>0</v>
      </c>
      <c r="G437" s="17">
        <f t="shared" si="342"/>
        <v>0</v>
      </c>
      <c r="H437" s="17">
        <f t="shared" si="342"/>
        <v>0</v>
      </c>
      <c r="I437" s="17">
        <f t="shared" si="342"/>
        <v>0</v>
      </c>
      <c r="J437" s="17">
        <f t="shared" si="342"/>
        <v>0</v>
      </c>
      <c r="K437" s="17">
        <f t="shared" si="342"/>
        <v>0</v>
      </c>
      <c r="L437" s="17">
        <f t="shared" si="342"/>
        <v>0</v>
      </c>
      <c r="M437" s="17">
        <f t="shared" si="342"/>
        <v>0</v>
      </c>
      <c r="N437" s="17">
        <f t="shared" si="342"/>
        <v>0</v>
      </c>
      <c r="O437" s="17">
        <f t="shared" si="342"/>
        <v>0</v>
      </c>
      <c r="P437" s="17">
        <f t="shared" si="342"/>
        <v>0</v>
      </c>
      <c r="Q437" s="17">
        <f t="shared" si="342"/>
        <v>0</v>
      </c>
      <c r="R437" s="17">
        <f t="shared" si="342"/>
        <v>0</v>
      </c>
      <c r="S437" s="17">
        <f t="shared" si="342"/>
        <v>0</v>
      </c>
      <c r="T437" s="17">
        <f t="shared" si="342"/>
        <v>0</v>
      </c>
      <c r="U437" s="17">
        <f t="shared" si="342"/>
        <v>0</v>
      </c>
      <c r="V437" s="17">
        <f t="shared" si="342"/>
        <v>0</v>
      </c>
      <c r="W437" s="17">
        <f t="shared" si="342"/>
        <v>0</v>
      </c>
      <c r="X437" s="17">
        <f t="shared" si="342"/>
        <v>0</v>
      </c>
      <c r="Y437" s="17">
        <f t="shared" si="342"/>
        <v>0</v>
      </c>
      <c r="Z437" s="17">
        <f t="shared" si="342"/>
        <v>0</v>
      </c>
      <c r="AA437" s="17">
        <f t="shared" si="342"/>
        <v>0</v>
      </c>
      <c r="AB437" s="17">
        <f t="shared" si="342"/>
        <v>0</v>
      </c>
      <c r="AC437" s="17">
        <f t="shared" si="342"/>
        <v>0</v>
      </c>
      <c r="AD437" s="17">
        <f t="shared" si="342"/>
        <v>0</v>
      </c>
      <c r="AE437" s="17">
        <f t="shared" si="342"/>
        <v>0</v>
      </c>
      <c r="AF437" s="17">
        <f t="shared" si="342"/>
        <v>0</v>
      </c>
      <c r="AG437" s="17">
        <f t="shared" si="342"/>
        <v>0</v>
      </c>
      <c r="AH437" s="17">
        <f t="shared" si="342"/>
        <v>0</v>
      </c>
      <c r="AI437" s="17">
        <f t="shared" si="342"/>
        <v>0</v>
      </c>
      <c r="AJ437" s="17">
        <f t="shared" si="342"/>
        <v>0</v>
      </c>
      <c r="AK437" s="17">
        <f t="shared" si="342"/>
        <v>0</v>
      </c>
      <c r="AL437" s="17">
        <f t="shared" si="342"/>
        <v>0</v>
      </c>
      <c r="AM437" s="17">
        <f t="shared" si="342"/>
        <v>0</v>
      </c>
    </row>
    <row r="438" spans="1:39" x14ac:dyDescent="0.25">
      <c r="A438" s="11" t="s">
        <v>100</v>
      </c>
      <c r="B438" s="310">
        <f>INDEX('NARUC Accts for Depr &amp; Retire'!$B$63:$B$116,MATCH($A438,'NARUC Accts for Depr &amp; Retire'!$A$63:$A$116,0))</f>
        <v>9.8361417303421003E-2</v>
      </c>
      <c r="C438" s="12"/>
      <c r="D438" s="17">
        <f t="shared" ref="D438:AM438" si="343">C261*$B438/12</f>
        <v>0</v>
      </c>
      <c r="E438" s="17">
        <f t="shared" si="343"/>
        <v>0</v>
      </c>
      <c r="F438" s="17">
        <f t="shared" si="343"/>
        <v>0</v>
      </c>
      <c r="G438" s="17">
        <f t="shared" si="343"/>
        <v>0</v>
      </c>
      <c r="H438" s="17">
        <f t="shared" si="343"/>
        <v>0</v>
      </c>
      <c r="I438" s="17">
        <f t="shared" si="343"/>
        <v>0</v>
      </c>
      <c r="J438" s="17">
        <f t="shared" si="343"/>
        <v>0</v>
      </c>
      <c r="K438" s="17">
        <f t="shared" si="343"/>
        <v>0</v>
      </c>
      <c r="L438" s="17">
        <f t="shared" si="343"/>
        <v>0</v>
      </c>
      <c r="M438" s="17">
        <f t="shared" si="343"/>
        <v>0</v>
      </c>
      <c r="N438" s="17">
        <f t="shared" si="343"/>
        <v>0</v>
      </c>
      <c r="O438" s="17">
        <f t="shared" si="343"/>
        <v>0</v>
      </c>
      <c r="P438" s="17">
        <f t="shared" si="343"/>
        <v>0</v>
      </c>
      <c r="Q438" s="17">
        <f t="shared" si="343"/>
        <v>0</v>
      </c>
      <c r="R438" s="17">
        <f t="shared" si="343"/>
        <v>0</v>
      </c>
      <c r="S438" s="17">
        <f t="shared" si="343"/>
        <v>0</v>
      </c>
      <c r="T438" s="17">
        <f t="shared" si="343"/>
        <v>0</v>
      </c>
      <c r="U438" s="17">
        <f t="shared" si="343"/>
        <v>0</v>
      </c>
      <c r="V438" s="17">
        <f t="shared" si="343"/>
        <v>0</v>
      </c>
      <c r="W438" s="17">
        <f t="shared" si="343"/>
        <v>0</v>
      </c>
      <c r="X438" s="17">
        <f t="shared" si="343"/>
        <v>0</v>
      </c>
      <c r="Y438" s="17">
        <f t="shared" si="343"/>
        <v>0</v>
      </c>
      <c r="Z438" s="17">
        <f t="shared" si="343"/>
        <v>0</v>
      </c>
      <c r="AA438" s="17">
        <f t="shared" si="343"/>
        <v>0</v>
      </c>
      <c r="AB438" s="17">
        <f t="shared" si="343"/>
        <v>0</v>
      </c>
      <c r="AC438" s="17">
        <f t="shared" si="343"/>
        <v>0</v>
      </c>
      <c r="AD438" s="17">
        <f t="shared" si="343"/>
        <v>0</v>
      </c>
      <c r="AE438" s="17">
        <f t="shared" si="343"/>
        <v>0</v>
      </c>
      <c r="AF438" s="17">
        <f t="shared" si="343"/>
        <v>0</v>
      </c>
      <c r="AG438" s="17">
        <f t="shared" si="343"/>
        <v>0</v>
      </c>
      <c r="AH438" s="17">
        <f t="shared" si="343"/>
        <v>0</v>
      </c>
      <c r="AI438" s="17">
        <f t="shared" si="343"/>
        <v>0</v>
      </c>
      <c r="AJ438" s="17">
        <f t="shared" si="343"/>
        <v>0</v>
      </c>
      <c r="AK438" s="17">
        <f t="shared" si="343"/>
        <v>0</v>
      </c>
      <c r="AL438" s="17">
        <f t="shared" si="343"/>
        <v>0</v>
      </c>
      <c r="AM438" s="17">
        <f t="shared" si="343"/>
        <v>0</v>
      </c>
    </row>
    <row r="439" spans="1:39" x14ac:dyDescent="0.25">
      <c r="A439" s="11" t="s">
        <v>101</v>
      </c>
      <c r="B439" s="310">
        <f>INDEX('NARUC Accts for Depr &amp; Retire'!$B$63:$B$116,MATCH($A439,'NARUC Accts for Depr &amp; Retire'!$A$63:$A$116,0))</f>
        <v>2.1256053887267607E-2</v>
      </c>
      <c r="C439" s="12"/>
      <c r="D439" s="17">
        <f t="shared" ref="D439:AM439" si="344">C262*$B439/12</f>
        <v>0</v>
      </c>
      <c r="E439" s="17">
        <f t="shared" si="344"/>
        <v>0</v>
      </c>
      <c r="F439" s="17">
        <f t="shared" si="344"/>
        <v>0</v>
      </c>
      <c r="G439" s="17">
        <f t="shared" si="344"/>
        <v>0</v>
      </c>
      <c r="H439" s="17">
        <f t="shared" si="344"/>
        <v>0</v>
      </c>
      <c r="I439" s="17">
        <f t="shared" si="344"/>
        <v>0</v>
      </c>
      <c r="J439" s="17">
        <f t="shared" si="344"/>
        <v>0</v>
      </c>
      <c r="K439" s="17">
        <f t="shared" si="344"/>
        <v>0</v>
      </c>
      <c r="L439" s="17">
        <f t="shared" si="344"/>
        <v>0</v>
      </c>
      <c r="M439" s="17">
        <f t="shared" si="344"/>
        <v>0</v>
      </c>
      <c r="N439" s="17">
        <f t="shared" si="344"/>
        <v>0</v>
      </c>
      <c r="O439" s="17">
        <f t="shared" si="344"/>
        <v>0</v>
      </c>
      <c r="P439" s="17">
        <f t="shared" si="344"/>
        <v>0</v>
      </c>
      <c r="Q439" s="17">
        <f t="shared" si="344"/>
        <v>0</v>
      </c>
      <c r="R439" s="17">
        <f t="shared" si="344"/>
        <v>0</v>
      </c>
      <c r="S439" s="17">
        <f t="shared" si="344"/>
        <v>0</v>
      </c>
      <c r="T439" s="17">
        <f t="shared" si="344"/>
        <v>0</v>
      </c>
      <c r="U439" s="17">
        <f t="shared" si="344"/>
        <v>0</v>
      </c>
      <c r="V439" s="17">
        <f t="shared" si="344"/>
        <v>0</v>
      </c>
      <c r="W439" s="17">
        <f t="shared" si="344"/>
        <v>0</v>
      </c>
      <c r="X439" s="17">
        <f t="shared" si="344"/>
        <v>0</v>
      </c>
      <c r="Y439" s="17">
        <f t="shared" si="344"/>
        <v>0</v>
      </c>
      <c r="Z439" s="17">
        <f t="shared" si="344"/>
        <v>0</v>
      </c>
      <c r="AA439" s="17">
        <f t="shared" si="344"/>
        <v>0</v>
      </c>
      <c r="AB439" s="17">
        <f t="shared" si="344"/>
        <v>0</v>
      </c>
      <c r="AC439" s="17">
        <f t="shared" si="344"/>
        <v>0</v>
      </c>
      <c r="AD439" s="17">
        <f t="shared" si="344"/>
        <v>0</v>
      </c>
      <c r="AE439" s="17">
        <f t="shared" si="344"/>
        <v>0</v>
      </c>
      <c r="AF439" s="17">
        <f t="shared" si="344"/>
        <v>0</v>
      </c>
      <c r="AG439" s="17">
        <f t="shared" si="344"/>
        <v>0</v>
      </c>
      <c r="AH439" s="17">
        <f t="shared" si="344"/>
        <v>0</v>
      </c>
      <c r="AI439" s="17">
        <f t="shared" si="344"/>
        <v>0</v>
      </c>
      <c r="AJ439" s="17">
        <f t="shared" si="344"/>
        <v>0</v>
      </c>
      <c r="AK439" s="17">
        <f t="shared" si="344"/>
        <v>0</v>
      </c>
      <c r="AL439" s="17">
        <f t="shared" si="344"/>
        <v>0</v>
      </c>
      <c r="AM439" s="17">
        <f t="shared" si="344"/>
        <v>0</v>
      </c>
    </row>
    <row r="440" spans="1:39" x14ac:dyDescent="0.25">
      <c r="A440" s="11" t="s">
        <v>102</v>
      </c>
      <c r="B440" s="310">
        <f>INDEX('NARUC Accts for Depr &amp; Retire'!$B$63:$B$116,MATCH($A440,'NARUC Accts for Depr &amp; Retire'!$A$63:$A$116,0))</f>
        <v>0.17200144983865581</v>
      </c>
      <c r="C440" s="12"/>
      <c r="D440" s="17">
        <f t="shared" ref="D440:AM440" si="345">C263*$B440/12</f>
        <v>0</v>
      </c>
      <c r="E440" s="17">
        <f t="shared" si="345"/>
        <v>0</v>
      </c>
      <c r="F440" s="17">
        <f t="shared" si="345"/>
        <v>0</v>
      </c>
      <c r="G440" s="17">
        <f t="shared" si="345"/>
        <v>0</v>
      </c>
      <c r="H440" s="17">
        <f t="shared" si="345"/>
        <v>0</v>
      </c>
      <c r="I440" s="17">
        <f t="shared" si="345"/>
        <v>0</v>
      </c>
      <c r="J440" s="17">
        <f t="shared" si="345"/>
        <v>0</v>
      </c>
      <c r="K440" s="17">
        <f t="shared" si="345"/>
        <v>0</v>
      </c>
      <c r="L440" s="17">
        <f t="shared" si="345"/>
        <v>0</v>
      </c>
      <c r="M440" s="17">
        <f t="shared" si="345"/>
        <v>0</v>
      </c>
      <c r="N440" s="17">
        <f t="shared" si="345"/>
        <v>0</v>
      </c>
      <c r="O440" s="17">
        <f t="shared" si="345"/>
        <v>0</v>
      </c>
      <c r="P440" s="17">
        <f t="shared" si="345"/>
        <v>0</v>
      </c>
      <c r="Q440" s="17">
        <f t="shared" si="345"/>
        <v>0</v>
      </c>
      <c r="R440" s="17">
        <f t="shared" si="345"/>
        <v>0</v>
      </c>
      <c r="S440" s="17">
        <f t="shared" si="345"/>
        <v>0</v>
      </c>
      <c r="T440" s="17">
        <f t="shared" si="345"/>
        <v>0</v>
      </c>
      <c r="U440" s="17">
        <f t="shared" si="345"/>
        <v>0</v>
      </c>
      <c r="V440" s="17">
        <f t="shared" si="345"/>
        <v>0</v>
      </c>
      <c r="W440" s="17">
        <f t="shared" si="345"/>
        <v>0</v>
      </c>
      <c r="X440" s="17">
        <f t="shared" si="345"/>
        <v>0</v>
      </c>
      <c r="Y440" s="17">
        <f t="shared" si="345"/>
        <v>0</v>
      </c>
      <c r="Z440" s="17">
        <f t="shared" si="345"/>
        <v>0</v>
      </c>
      <c r="AA440" s="17">
        <f t="shared" si="345"/>
        <v>0</v>
      </c>
      <c r="AB440" s="17">
        <f t="shared" si="345"/>
        <v>0</v>
      </c>
      <c r="AC440" s="17">
        <f t="shared" si="345"/>
        <v>0</v>
      </c>
      <c r="AD440" s="17">
        <f t="shared" si="345"/>
        <v>0</v>
      </c>
      <c r="AE440" s="17">
        <f t="shared" si="345"/>
        <v>0</v>
      </c>
      <c r="AF440" s="17">
        <f t="shared" si="345"/>
        <v>0</v>
      </c>
      <c r="AG440" s="17">
        <f t="shared" si="345"/>
        <v>0</v>
      </c>
      <c r="AH440" s="17">
        <f t="shared" si="345"/>
        <v>0</v>
      </c>
      <c r="AI440" s="17">
        <f t="shared" si="345"/>
        <v>0</v>
      </c>
      <c r="AJ440" s="17">
        <f t="shared" si="345"/>
        <v>0</v>
      </c>
      <c r="AK440" s="17">
        <f t="shared" si="345"/>
        <v>0</v>
      </c>
      <c r="AL440" s="17">
        <f t="shared" si="345"/>
        <v>0</v>
      </c>
      <c r="AM440" s="17">
        <f t="shared" si="345"/>
        <v>0</v>
      </c>
    </row>
    <row r="441" spans="1:39" x14ac:dyDescent="0.25">
      <c r="A441" s="11" t="s">
        <v>103</v>
      </c>
      <c r="B441" s="310">
        <f>INDEX('NARUC Accts for Depr &amp; Retire'!$B$63:$B$116,MATCH($A441,'NARUC Accts for Depr &amp; Retire'!$A$63:$A$116,0))</f>
        <v>6.7212614100142162E-2</v>
      </c>
      <c r="C441" s="12"/>
      <c r="D441" s="17">
        <f t="shared" ref="D441:AM441" si="346">C264*$B441/12</f>
        <v>0</v>
      </c>
      <c r="E441" s="17">
        <f t="shared" si="346"/>
        <v>0</v>
      </c>
      <c r="F441" s="17">
        <f t="shared" si="346"/>
        <v>0</v>
      </c>
      <c r="G441" s="17">
        <f t="shared" si="346"/>
        <v>0</v>
      </c>
      <c r="H441" s="17">
        <f t="shared" si="346"/>
        <v>0</v>
      </c>
      <c r="I441" s="17">
        <f t="shared" si="346"/>
        <v>4551.9298834260489</v>
      </c>
      <c r="J441" s="17">
        <f t="shared" si="346"/>
        <v>4551.9298834260489</v>
      </c>
      <c r="K441" s="17">
        <f t="shared" si="346"/>
        <v>4551.9298834260489</v>
      </c>
      <c r="L441" s="17">
        <f t="shared" si="346"/>
        <v>4551.9298834260489</v>
      </c>
      <c r="M441" s="17">
        <f t="shared" si="346"/>
        <v>4551.9298834260489</v>
      </c>
      <c r="N441" s="17">
        <f t="shared" si="346"/>
        <v>4551.9298834260489</v>
      </c>
      <c r="O441" s="17">
        <f t="shared" si="346"/>
        <v>4551.9298834260489</v>
      </c>
      <c r="P441" s="17">
        <f t="shared" si="346"/>
        <v>4551.9298834260489</v>
      </c>
      <c r="Q441" s="17">
        <f t="shared" si="346"/>
        <v>4551.9298834260489</v>
      </c>
      <c r="R441" s="17">
        <f t="shared" si="346"/>
        <v>4551.9298834260489</v>
      </c>
      <c r="S441" s="17">
        <f t="shared" si="346"/>
        <v>4551.9298834260489</v>
      </c>
      <c r="T441" s="17">
        <f t="shared" si="346"/>
        <v>4551.9298834260489</v>
      </c>
      <c r="U441" s="17">
        <f t="shared" si="346"/>
        <v>4551.9298834260489</v>
      </c>
      <c r="V441" s="17">
        <f t="shared" si="346"/>
        <v>4551.9298834260489</v>
      </c>
      <c r="W441" s="17">
        <f t="shared" si="346"/>
        <v>4551.9298834260489</v>
      </c>
      <c r="X441" s="17">
        <f t="shared" si="346"/>
        <v>4551.9298834260489</v>
      </c>
      <c r="Y441" s="17">
        <f t="shared" si="346"/>
        <v>4551.9298834260489</v>
      </c>
      <c r="Z441" s="17">
        <f t="shared" si="346"/>
        <v>4551.9298834260489</v>
      </c>
      <c r="AA441" s="17">
        <f t="shared" si="346"/>
        <v>4551.9298834260489</v>
      </c>
      <c r="AB441" s="17">
        <f t="shared" si="346"/>
        <v>4551.9298834260489</v>
      </c>
      <c r="AC441" s="17">
        <f t="shared" si="346"/>
        <v>4551.9298834260489</v>
      </c>
      <c r="AD441" s="17">
        <f t="shared" si="346"/>
        <v>4551.9298834260489</v>
      </c>
      <c r="AE441" s="17">
        <f t="shared" si="346"/>
        <v>4551.9298834260489</v>
      </c>
      <c r="AF441" s="17">
        <f t="shared" si="346"/>
        <v>4551.9298834260489</v>
      </c>
      <c r="AG441" s="17">
        <f t="shared" si="346"/>
        <v>4551.9298834260489</v>
      </c>
      <c r="AH441" s="17">
        <f t="shared" si="346"/>
        <v>4551.9298834260489</v>
      </c>
      <c r="AI441" s="17">
        <f t="shared" si="346"/>
        <v>4551.9298834260489</v>
      </c>
      <c r="AJ441" s="17">
        <f t="shared" si="346"/>
        <v>4551.9298834260489</v>
      </c>
      <c r="AK441" s="17">
        <f t="shared" si="346"/>
        <v>4551.9298834260489</v>
      </c>
      <c r="AL441" s="17">
        <f t="shared" si="346"/>
        <v>4551.9298834260489</v>
      </c>
      <c r="AM441" s="17">
        <f t="shared" si="346"/>
        <v>4551.9298834260489</v>
      </c>
    </row>
    <row r="442" spans="1:39" x14ac:dyDescent="0.25">
      <c r="A442" s="11" t="s">
        <v>104</v>
      </c>
      <c r="B442" s="310">
        <f>INDEX('NARUC Accts for Depr &amp; Retire'!$B$63:$B$116,MATCH($A442,'NARUC Accts for Depr &amp; Retire'!$A$63:$A$116,0))</f>
        <v>1.4424002452243323E-2</v>
      </c>
      <c r="C442" s="12"/>
      <c r="D442" s="17">
        <f t="shared" ref="D442:AM442" si="347">C265*$B442/12</f>
        <v>0</v>
      </c>
      <c r="E442" s="17">
        <f t="shared" si="347"/>
        <v>0</v>
      </c>
      <c r="F442" s="17">
        <f t="shared" si="347"/>
        <v>0</v>
      </c>
      <c r="G442" s="17">
        <f t="shared" si="347"/>
        <v>0</v>
      </c>
      <c r="H442" s="17">
        <f t="shared" si="347"/>
        <v>0</v>
      </c>
      <c r="I442" s="17">
        <f t="shared" si="347"/>
        <v>0</v>
      </c>
      <c r="J442" s="17">
        <f t="shared" si="347"/>
        <v>0</v>
      </c>
      <c r="K442" s="17">
        <f t="shared" si="347"/>
        <v>0</v>
      </c>
      <c r="L442" s="17">
        <f t="shared" si="347"/>
        <v>0</v>
      </c>
      <c r="M442" s="17">
        <f t="shared" si="347"/>
        <v>0</v>
      </c>
      <c r="N442" s="17">
        <f t="shared" si="347"/>
        <v>0</v>
      </c>
      <c r="O442" s="17">
        <f t="shared" si="347"/>
        <v>0</v>
      </c>
      <c r="P442" s="17">
        <f t="shared" si="347"/>
        <v>0</v>
      </c>
      <c r="Q442" s="17">
        <f t="shared" si="347"/>
        <v>0</v>
      </c>
      <c r="R442" s="17">
        <f t="shared" si="347"/>
        <v>0</v>
      </c>
      <c r="S442" s="17">
        <f t="shared" si="347"/>
        <v>0</v>
      </c>
      <c r="T442" s="17">
        <f t="shared" si="347"/>
        <v>0</v>
      </c>
      <c r="U442" s="17">
        <f t="shared" si="347"/>
        <v>0</v>
      </c>
      <c r="V442" s="17">
        <f t="shared" si="347"/>
        <v>0</v>
      </c>
      <c r="W442" s="17">
        <f t="shared" si="347"/>
        <v>0</v>
      </c>
      <c r="X442" s="17">
        <f t="shared" si="347"/>
        <v>0</v>
      </c>
      <c r="Y442" s="17">
        <f t="shared" si="347"/>
        <v>0</v>
      </c>
      <c r="Z442" s="17">
        <f t="shared" si="347"/>
        <v>0</v>
      </c>
      <c r="AA442" s="17">
        <f t="shared" si="347"/>
        <v>0</v>
      </c>
      <c r="AB442" s="17">
        <f t="shared" si="347"/>
        <v>0</v>
      </c>
      <c r="AC442" s="17">
        <f t="shared" si="347"/>
        <v>0</v>
      </c>
      <c r="AD442" s="17">
        <f t="shared" si="347"/>
        <v>0</v>
      </c>
      <c r="AE442" s="17">
        <f t="shared" si="347"/>
        <v>0</v>
      </c>
      <c r="AF442" s="17">
        <f t="shared" si="347"/>
        <v>0</v>
      </c>
      <c r="AG442" s="17">
        <f t="shared" si="347"/>
        <v>0</v>
      </c>
      <c r="AH442" s="17">
        <f t="shared" si="347"/>
        <v>0</v>
      </c>
      <c r="AI442" s="17">
        <f t="shared" si="347"/>
        <v>0</v>
      </c>
      <c r="AJ442" s="17">
        <f t="shared" si="347"/>
        <v>0</v>
      </c>
      <c r="AK442" s="17">
        <f t="shared" si="347"/>
        <v>0</v>
      </c>
      <c r="AL442" s="17">
        <f t="shared" si="347"/>
        <v>8943.3346566042565</v>
      </c>
      <c r="AM442" s="17">
        <f t="shared" si="347"/>
        <v>9053.3813302521885</v>
      </c>
    </row>
    <row r="443" spans="1:39" x14ac:dyDescent="0.25">
      <c r="A443" s="11" t="s">
        <v>105</v>
      </c>
      <c r="B443" s="310">
        <f>INDEX('NARUC Accts for Depr &amp; Retire'!$B$63:$B$116,MATCH($A443,'NARUC Accts for Depr &amp; Retire'!$A$63:$A$116,0))</f>
        <v>1.8765185790539353E-2</v>
      </c>
      <c r="C443" s="12"/>
      <c r="D443" s="17">
        <f t="shared" ref="D443:AM443" si="348">C266*$B443/12</f>
        <v>0</v>
      </c>
      <c r="E443" s="17">
        <f t="shared" si="348"/>
        <v>0</v>
      </c>
      <c r="F443" s="17">
        <f t="shared" si="348"/>
        <v>0</v>
      </c>
      <c r="G443" s="17">
        <f t="shared" si="348"/>
        <v>0</v>
      </c>
      <c r="H443" s="17">
        <f t="shared" si="348"/>
        <v>0</v>
      </c>
      <c r="I443" s="17">
        <f t="shared" si="348"/>
        <v>0</v>
      </c>
      <c r="J443" s="17">
        <f t="shared" si="348"/>
        <v>0</v>
      </c>
      <c r="K443" s="17">
        <f t="shared" si="348"/>
        <v>0</v>
      </c>
      <c r="L443" s="17">
        <f t="shared" si="348"/>
        <v>0</v>
      </c>
      <c r="M443" s="17">
        <f t="shared" si="348"/>
        <v>0</v>
      </c>
      <c r="N443" s="17">
        <f t="shared" si="348"/>
        <v>0</v>
      </c>
      <c r="O443" s="17">
        <f t="shared" si="348"/>
        <v>0</v>
      </c>
      <c r="P443" s="17">
        <f t="shared" si="348"/>
        <v>0</v>
      </c>
      <c r="Q443" s="17">
        <f t="shared" si="348"/>
        <v>0</v>
      </c>
      <c r="R443" s="17">
        <f t="shared" si="348"/>
        <v>0</v>
      </c>
      <c r="S443" s="17">
        <f t="shared" si="348"/>
        <v>0</v>
      </c>
      <c r="T443" s="17">
        <f t="shared" si="348"/>
        <v>0</v>
      </c>
      <c r="U443" s="17">
        <f t="shared" si="348"/>
        <v>0</v>
      </c>
      <c r="V443" s="17">
        <f t="shared" si="348"/>
        <v>0</v>
      </c>
      <c r="W443" s="17">
        <f t="shared" si="348"/>
        <v>0</v>
      </c>
      <c r="X443" s="17">
        <f t="shared" si="348"/>
        <v>0</v>
      </c>
      <c r="Y443" s="17">
        <f t="shared" si="348"/>
        <v>0</v>
      </c>
      <c r="Z443" s="17">
        <f t="shared" si="348"/>
        <v>0</v>
      </c>
      <c r="AA443" s="17">
        <f t="shared" si="348"/>
        <v>0</v>
      </c>
      <c r="AB443" s="17">
        <f t="shared" si="348"/>
        <v>0</v>
      </c>
      <c r="AC443" s="17">
        <f t="shared" si="348"/>
        <v>0</v>
      </c>
      <c r="AD443" s="17">
        <f t="shared" si="348"/>
        <v>0</v>
      </c>
      <c r="AE443" s="17">
        <f t="shared" si="348"/>
        <v>0</v>
      </c>
      <c r="AF443" s="17">
        <f t="shared" si="348"/>
        <v>0</v>
      </c>
      <c r="AG443" s="17">
        <f t="shared" si="348"/>
        <v>0</v>
      </c>
      <c r="AH443" s="17">
        <f t="shared" si="348"/>
        <v>0</v>
      </c>
      <c r="AI443" s="17">
        <f t="shared" si="348"/>
        <v>0</v>
      </c>
      <c r="AJ443" s="17">
        <f t="shared" si="348"/>
        <v>0</v>
      </c>
      <c r="AK443" s="17">
        <f t="shared" si="348"/>
        <v>3173.1681643591455</v>
      </c>
      <c r="AL443" s="17">
        <f t="shared" si="348"/>
        <v>3271.2512542634654</v>
      </c>
      <c r="AM443" s="17">
        <f t="shared" si="348"/>
        <v>3271.2512542634654</v>
      </c>
    </row>
    <row r="444" spans="1:39" x14ac:dyDescent="0.25">
      <c r="A444" s="11" t="s">
        <v>106</v>
      </c>
      <c r="B444" s="310">
        <f>INDEX('NARUC Accts for Depr &amp; Retire'!$B$63:$B$116,MATCH($A444,'NARUC Accts for Depr &amp; Retire'!$A$63:$A$116,0))</f>
        <v>2.4510632147422801E-2</v>
      </c>
      <c r="C444" s="12"/>
      <c r="D444" s="17">
        <f t="shared" ref="D444:AM444" si="349">C267*$B444/12</f>
        <v>0</v>
      </c>
      <c r="E444" s="17">
        <f t="shared" si="349"/>
        <v>0</v>
      </c>
      <c r="F444" s="17">
        <f t="shared" si="349"/>
        <v>0</v>
      </c>
      <c r="G444" s="17">
        <f t="shared" si="349"/>
        <v>0</v>
      </c>
      <c r="H444" s="17">
        <f t="shared" si="349"/>
        <v>0</v>
      </c>
      <c r="I444" s="17">
        <f t="shared" si="349"/>
        <v>0</v>
      </c>
      <c r="J444" s="17">
        <f t="shared" si="349"/>
        <v>2335.5135588454955</v>
      </c>
      <c r="K444" s="17">
        <f t="shared" si="349"/>
        <v>2335.5135588454955</v>
      </c>
      <c r="L444" s="17">
        <f t="shared" si="349"/>
        <v>2335.5135588454955</v>
      </c>
      <c r="M444" s="17">
        <f t="shared" si="349"/>
        <v>2335.5135588454955</v>
      </c>
      <c r="N444" s="17">
        <f t="shared" si="349"/>
        <v>2335.5135588454955</v>
      </c>
      <c r="O444" s="17">
        <f t="shared" si="349"/>
        <v>2335.5135588454955</v>
      </c>
      <c r="P444" s="17">
        <f t="shared" si="349"/>
        <v>2335.5135588454955</v>
      </c>
      <c r="Q444" s="17">
        <f t="shared" si="349"/>
        <v>2335.5135588454955</v>
      </c>
      <c r="R444" s="17">
        <f t="shared" si="349"/>
        <v>2335.5135588454955</v>
      </c>
      <c r="S444" s="17">
        <f t="shared" si="349"/>
        <v>2335.5135588454955</v>
      </c>
      <c r="T444" s="17">
        <f t="shared" si="349"/>
        <v>2335.5135588454955</v>
      </c>
      <c r="U444" s="17">
        <f t="shared" si="349"/>
        <v>2335.5135588454955</v>
      </c>
      <c r="V444" s="17">
        <f t="shared" si="349"/>
        <v>2335.5135588454955</v>
      </c>
      <c r="W444" s="17">
        <f t="shared" si="349"/>
        <v>2335.5135588454955</v>
      </c>
      <c r="X444" s="17">
        <f t="shared" si="349"/>
        <v>2335.5135588454955</v>
      </c>
      <c r="Y444" s="17">
        <f t="shared" si="349"/>
        <v>2335.5135588454955</v>
      </c>
      <c r="Z444" s="17">
        <f t="shared" si="349"/>
        <v>2335.5135588454955</v>
      </c>
      <c r="AA444" s="17">
        <f t="shared" si="349"/>
        <v>2335.5135588454955</v>
      </c>
      <c r="AB444" s="17">
        <f t="shared" si="349"/>
        <v>2335.5135588454955</v>
      </c>
      <c r="AC444" s="17">
        <f t="shared" si="349"/>
        <v>2335.5135588454955</v>
      </c>
      <c r="AD444" s="17">
        <f t="shared" si="349"/>
        <v>2335.5135588454955</v>
      </c>
      <c r="AE444" s="17">
        <f t="shared" si="349"/>
        <v>2335.5135588454955</v>
      </c>
      <c r="AF444" s="17">
        <f t="shared" si="349"/>
        <v>2335.5135588454955</v>
      </c>
      <c r="AG444" s="17">
        <f t="shared" si="349"/>
        <v>2335.5135588454955</v>
      </c>
      <c r="AH444" s="17">
        <f t="shared" si="349"/>
        <v>2335.5135588454955</v>
      </c>
      <c r="AI444" s="17">
        <f t="shared" si="349"/>
        <v>2335.5135588454955</v>
      </c>
      <c r="AJ444" s="17">
        <f t="shared" si="349"/>
        <v>2335.5135588454955</v>
      </c>
      <c r="AK444" s="17">
        <f t="shared" si="349"/>
        <v>2335.5135588454955</v>
      </c>
      <c r="AL444" s="17">
        <f t="shared" si="349"/>
        <v>2335.5135588454955</v>
      </c>
      <c r="AM444" s="17">
        <f t="shared" si="349"/>
        <v>2335.5135588454955</v>
      </c>
    </row>
    <row r="445" spans="1:39" x14ac:dyDescent="0.25">
      <c r="A445" s="11" t="s">
        <v>107</v>
      </c>
      <c r="B445" s="310">
        <f>INDEX('NARUC Accts for Depr &amp; Retire'!$B$63:$B$116,MATCH($A445,'NARUC Accts for Depr &amp; Retire'!$A$63:$A$116,0))</f>
        <v>2.581183694114415E-2</v>
      </c>
      <c r="C445" s="12"/>
      <c r="D445" s="17">
        <f t="shared" ref="D445:AM445" si="350">C268*$B445/12</f>
        <v>0</v>
      </c>
      <c r="E445" s="17">
        <f t="shared" si="350"/>
        <v>0</v>
      </c>
      <c r="F445" s="17">
        <f t="shared" si="350"/>
        <v>0</v>
      </c>
      <c r="G445" s="17">
        <f t="shared" si="350"/>
        <v>0</v>
      </c>
      <c r="H445" s="17">
        <f t="shared" si="350"/>
        <v>0</v>
      </c>
      <c r="I445" s="17">
        <f t="shared" si="350"/>
        <v>0</v>
      </c>
      <c r="J445" s="17">
        <f t="shared" si="350"/>
        <v>0</v>
      </c>
      <c r="K445" s="17">
        <f t="shared" si="350"/>
        <v>0</v>
      </c>
      <c r="L445" s="17">
        <f t="shared" si="350"/>
        <v>0</v>
      </c>
      <c r="M445" s="17">
        <f t="shared" si="350"/>
        <v>15383.278862094465</v>
      </c>
      <c r="N445" s="17">
        <f t="shared" si="350"/>
        <v>15526.861564209801</v>
      </c>
      <c r="O445" s="17">
        <f t="shared" si="350"/>
        <v>15569.627193425848</v>
      </c>
      <c r="P445" s="17">
        <f t="shared" si="350"/>
        <v>15569.627193425848</v>
      </c>
      <c r="Q445" s="17">
        <f t="shared" si="350"/>
        <v>15569.627193425848</v>
      </c>
      <c r="R445" s="17">
        <f t="shared" si="350"/>
        <v>15569.627193425848</v>
      </c>
      <c r="S445" s="17">
        <f t="shared" si="350"/>
        <v>15569.627193425848</v>
      </c>
      <c r="T445" s="17">
        <f t="shared" si="350"/>
        <v>15569.627193425848</v>
      </c>
      <c r="U445" s="17">
        <f t="shared" si="350"/>
        <v>15569.627193425848</v>
      </c>
      <c r="V445" s="17">
        <f t="shared" si="350"/>
        <v>15569.627193425848</v>
      </c>
      <c r="W445" s="17">
        <f t="shared" si="350"/>
        <v>15569.627193425848</v>
      </c>
      <c r="X445" s="17">
        <f t="shared" si="350"/>
        <v>15569.627193425848</v>
      </c>
      <c r="Y445" s="17">
        <f t="shared" si="350"/>
        <v>15569.627193425848</v>
      </c>
      <c r="Z445" s="17">
        <f t="shared" si="350"/>
        <v>15569.627193425848</v>
      </c>
      <c r="AA445" s="17">
        <f t="shared" si="350"/>
        <v>15569.627193425848</v>
      </c>
      <c r="AB445" s="17">
        <f t="shared" si="350"/>
        <v>15569.627193425848</v>
      </c>
      <c r="AC445" s="17">
        <f t="shared" si="350"/>
        <v>15569.627193425848</v>
      </c>
      <c r="AD445" s="17">
        <f t="shared" si="350"/>
        <v>15569.627193425848</v>
      </c>
      <c r="AE445" s="17">
        <f t="shared" si="350"/>
        <v>15569.627193425848</v>
      </c>
      <c r="AF445" s="17">
        <f t="shared" si="350"/>
        <v>15569.627193425848</v>
      </c>
      <c r="AG445" s="17">
        <f t="shared" si="350"/>
        <v>15569.627193425848</v>
      </c>
      <c r="AH445" s="17">
        <f t="shared" si="350"/>
        <v>15569.627193425848</v>
      </c>
      <c r="AI445" s="17">
        <f t="shared" si="350"/>
        <v>15569.627193425848</v>
      </c>
      <c r="AJ445" s="17">
        <f t="shared" si="350"/>
        <v>15569.627193425848</v>
      </c>
      <c r="AK445" s="17">
        <f t="shared" si="350"/>
        <v>15569.627193425848</v>
      </c>
      <c r="AL445" s="17">
        <f t="shared" si="350"/>
        <v>15569.627193425848</v>
      </c>
      <c r="AM445" s="17">
        <f t="shared" si="350"/>
        <v>15569.627193425848</v>
      </c>
    </row>
    <row r="446" spans="1:39" x14ac:dyDescent="0.25">
      <c r="A446" s="11" t="s">
        <v>108</v>
      </c>
      <c r="B446" s="310">
        <f>INDEX('NARUC Accts for Depr &amp; Retire'!$B$63:$B$116,MATCH($A446,'NARUC Accts for Depr &amp; Retire'!$A$63:$A$116,0))</f>
        <v>3.7350668237990201E-2</v>
      </c>
      <c r="C446" s="12"/>
      <c r="D446" s="17">
        <f t="shared" ref="D446:AM446" si="351">C269*$B446/12</f>
        <v>0</v>
      </c>
      <c r="E446" s="17">
        <f t="shared" si="351"/>
        <v>0</v>
      </c>
      <c r="F446" s="17">
        <f t="shared" si="351"/>
        <v>0</v>
      </c>
      <c r="G446" s="17">
        <f t="shared" si="351"/>
        <v>0</v>
      </c>
      <c r="H446" s="17">
        <f t="shared" si="351"/>
        <v>0</v>
      </c>
      <c r="I446" s="17">
        <f t="shared" si="351"/>
        <v>0</v>
      </c>
      <c r="J446" s="17">
        <f t="shared" si="351"/>
        <v>0</v>
      </c>
      <c r="K446" s="17">
        <f t="shared" si="351"/>
        <v>0</v>
      </c>
      <c r="L446" s="17">
        <f t="shared" si="351"/>
        <v>0</v>
      </c>
      <c r="M446" s="17">
        <f t="shared" si="351"/>
        <v>0</v>
      </c>
      <c r="N446" s="17">
        <f t="shared" si="351"/>
        <v>0</v>
      </c>
      <c r="O446" s="17">
        <f t="shared" si="351"/>
        <v>0</v>
      </c>
      <c r="P446" s="17">
        <f t="shared" si="351"/>
        <v>0</v>
      </c>
      <c r="Q446" s="17">
        <f t="shared" si="351"/>
        <v>0</v>
      </c>
      <c r="R446" s="17">
        <f t="shared" si="351"/>
        <v>0</v>
      </c>
      <c r="S446" s="17">
        <f t="shared" si="351"/>
        <v>0</v>
      </c>
      <c r="T446" s="17">
        <f t="shared" si="351"/>
        <v>0</v>
      </c>
      <c r="U446" s="17">
        <f t="shared" si="351"/>
        <v>0</v>
      </c>
      <c r="V446" s="17">
        <f t="shared" si="351"/>
        <v>0</v>
      </c>
      <c r="W446" s="17">
        <f t="shared" si="351"/>
        <v>0</v>
      </c>
      <c r="X446" s="17">
        <f t="shared" si="351"/>
        <v>0</v>
      </c>
      <c r="Y446" s="17">
        <f t="shared" si="351"/>
        <v>0</v>
      </c>
      <c r="Z446" s="17">
        <f t="shared" si="351"/>
        <v>0</v>
      </c>
      <c r="AA446" s="17">
        <f t="shared" si="351"/>
        <v>0</v>
      </c>
      <c r="AB446" s="17">
        <f t="shared" si="351"/>
        <v>0</v>
      </c>
      <c r="AC446" s="17">
        <f t="shared" si="351"/>
        <v>0</v>
      </c>
      <c r="AD446" s="17">
        <f t="shared" si="351"/>
        <v>0</v>
      </c>
      <c r="AE446" s="17">
        <f t="shared" si="351"/>
        <v>0</v>
      </c>
      <c r="AF446" s="17">
        <f t="shared" si="351"/>
        <v>0</v>
      </c>
      <c r="AG446" s="17">
        <f t="shared" si="351"/>
        <v>0</v>
      </c>
      <c r="AH446" s="17">
        <f t="shared" si="351"/>
        <v>0</v>
      </c>
      <c r="AI446" s="17">
        <f t="shared" si="351"/>
        <v>0</v>
      </c>
      <c r="AJ446" s="17">
        <f t="shared" si="351"/>
        <v>0</v>
      </c>
      <c r="AK446" s="17">
        <f t="shared" si="351"/>
        <v>0</v>
      </c>
      <c r="AL446" s="17">
        <f t="shared" si="351"/>
        <v>0</v>
      </c>
      <c r="AM446" s="17">
        <f t="shared" si="351"/>
        <v>0</v>
      </c>
    </row>
    <row r="447" spans="1:39" x14ac:dyDescent="0.25">
      <c r="A447" s="11" t="s">
        <v>109</v>
      </c>
      <c r="B447" s="310">
        <f>INDEX('NARUC Accts for Depr &amp; Retire'!$B$63:$B$116,MATCH($A447,'NARUC Accts for Depr &amp; Retire'!$A$63:$A$116,0))</f>
        <v>3.2972104800736014E-2</v>
      </c>
      <c r="C447" s="12"/>
      <c r="D447" s="17">
        <f t="shared" ref="D447:AM447" si="352">C270*$B447/12</f>
        <v>0</v>
      </c>
      <c r="E447" s="17">
        <f t="shared" si="352"/>
        <v>0</v>
      </c>
      <c r="F447" s="17">
        <f t="shared" si="352"/>
        <v>0</v>
      </c>
      <c r="G447" s="17">
        <f t="shared" si="352"/>
        <v>0</v>
      </c>
      <c r="H447" s="17">
        <f t="shared" si="352"/>
        <v>0</v>
      </c>
      <c r="I447" s="17">
        <f t="shared" si="352"/>
        <v>0</v>
      </c>
      <c r="J447" s="17">
        <f t="shared" si="352"/>
        <v>0</v>
      </c>
      <c r="K447" s="17">
        <f t="shared" si="352"/>
        <v>0</v>
      </c>
      <c r="L447" s="17">
        <f t="shared" si="352"/>
        <v>0</v>
      </c>
      <c r="M447" s="17">
        <f t="shared" si="352"/>
        <v>0</v>
      </c>
      <c r="N447" s="17">
        <f t="shared" si="352"/>
        <v>0</v>
      </c>
      <c r="O447" s="17">
        <f t="shared" si="352"/>
        <v>0</v>
      </c>
      <c r="P447" s="17">
        <f t="shared" si="352"/>
        <v>0</v>
      </c>
      <c r="Q447" s="17">
        <f t="shared" si="352"/>
        <v>0</v>
      </c>
      <c r="R447" s="17">
        <f t="shared" si="352"/>
        <v>0</v>
      </c>
      <c r="S447" s="17">
        <f t="shared" si="352"/>
        <v>0</v>
      </c>
      <c r="T447" s="17">
        <f t="shared" si="352"/>
        <v>0</v>
      </c>
      <c r="U447" s="17">
        <f t="shared" si="352"/>
        <v>0</v>
      </c>
      <c r="V447" s="17">
        <f t="shared" si="352"/>
        <v>0</v>
      </c>
      <c r="W447" s="17">
        <f t="shared" si="352"/>
        <v>0</v>
      </c>
      <c r="X447" s="17">
        <f t="shared" si="352"/>
        <v>0</v>
      </c>
      <c r="Y447" s="17">
        <f t="shared" si="352"/>
        <v>0</v>
      </c>
      <c r="Z447" s="17">
        <f t="shared" si="352"/>
        <v>0</v>
      </c>
      <c r="AA447" s="17">
        <f t="shared" si="352"/>
        <v>0</v>
      </c>
      <c r="AB447" s="17">
        <f t="shared" si="352"/>
        <v>0</v>
      </c>
      <c r="AC447" s="17">
        <f t="shared" si="352"/>
        <v>0</v>
      </c>
      <c r="AD447" s="17">
        <f t="shared" si="352"/>
        <v>0</v>
      </c>
      <c r="AE447" s="17">
        <f t="shared" si="352"/>
        <v>0</v>
      </c>
      <c r="AF447" s="17">
        <f t="shared" si="352"/>
        <v>0</v>
      </c>
      <c r="AG447" s="17">
        <f t="shared" si="352"/>
        <v>0</v>
      </c>
      <c r="AH447" s="17">
        <f t="shared" si="352"/>
        <v>0</v>
      </c>
      <c r="AI447" s="17">
        <f t="shared" si="352"/>
        <v>0</v>
      </c>
      <c r="AJ447" s="17">
        <f t="shared" si="352"/>
        <v>0</v>
      </c>
      <c r="AK447" s="17">
        <f t="shared" si="352"/>
        <v>0</v>
      </c>
      <c r="AL447" s="17">
        <f t="shared" si="352"/>
        <v>0</v>
      </c>
      <c r="AM447" s="17">
        <f t="shared" si="352"/>
        <v>0</v>
      </c>
    </row>
    <row r="448" spans="1:39" x14ac:dyDescent="0.25">
      <c r="A448" s="11" t="s">
        <v>110</v>
      </c>
      <c r="B448" s="310">
        <f>INDEX('NARUC Accts for Depr &amp; Retire'!$B$63:$B$116,MATCH($A448,'NARUC Accts for Depr &amp; Retire'!$A$63:$A$116,0))</f>
        <v>1.8492719794777533E-2</v>
      </c>
      <c r="C448" s="12"/>
      <c r="D448" s="17">
        <f t="shared" ref="D448:AM448" si="353">C271*$B448/12</f>
        <v>0</v>
      </c>
      <c r="E448" s="17">
        <f t="shared" si="353"/>
        <v>0</v>
      </c>
      <c r="F448" s="17">
        <f t="shared" si="353"/>
        <v>0</v>
      </c>
      <c r="G448" s="17">
        <f t="shared" si="353"/>
        <v>0</v>
      </c>
      <c r="H448" s="17">
        <f t="shared" si="353"/>
        <v>0</v>
      </c>
      <c r="I448" s="17">
        <f t="shared" si="353"/>
        <v>0</v>
      </c>
      <c r="J448" s="17">
        <f t="shared" si="353"/>
        <v>0</v>
      </c>
      <c r="K448" s="17">
        <f t="shared" si="353"/>
        <v>0</v>
      </c>
      <c r="L448" s="17">
        <f t="shared" si="353"/>
        <v>0</v>
      </c>
      <c r="M448" s="17">
        <f t="shared" si="353"/>
        <v>0</v>
      </c>
      <c r="N448" s="17">
        <f t="shared" si="353"/>
        <v>0</v>
      </c>
      <c r="O448" s="17">
        <f t="shared" si="353"/>
        <v>0</v>
      </c>
      <c r="P448" s="17">
        <f t="shared" si="353"/>
        <v>0</v>
      </c>
      <c r="Q448" s="17">
        <f t="shared" si="353"/>
        <v>0</v>
      </c>
      <c r="R448" s="17">
        <f t="shared" si="353"/>
        <v>0</v>
      </c>
      <c r="S448" s="17">
        <f t="shared" si="353"/>
        <v>0</v>
      </c>
      <c r="T448" s="17">
        <f t="shared" si="353"/>
        <v>0</v>
      </c>
      <c r="U448" s="17">
        <f t="shared" si="353"/>
        <v>0</v>
      </c>
      <c r="V448" s="17">
        <f t="shared" si="353"/>
        <v>0</v>
      </c>
      <c r="W448" s="17">
        <f t="shared" si="353"/>
        <v>0</v>
      </c>
      <c r="X448" s="17">
        <f t="shared" si="353"/>
        <v>0</v>
      </c>
      <c r="Y448" s="17">
        <f t="shared" si="353"/>
        <v>0</v>
      </c>
      <c r="Z448" s="17">
        <f t="shared" si="353"/>
        <v>3754.908383169734</v>
      </c>
      <c r="AA448" s="17">
        <f t="shared" si="353"/>
        <v>3754.908383169734</v>
      </c>
      <c r="AB448" s="17">
        <f t="shared" si="353"/>
        <v>3754.908383169734</v>
      </c>
      <c r="AC448" s="17">
        <f t="shared" si="353"/>
        <v>3754.908383169734</v>
      </c>
      <c r="AD448" s="17">
        <f t="shared" si="353"/>
        <v>3754.908383169734</v>
      </c>
      <c r="AE448" s="17">
        <f t="shared" si="353"/>
        <v>3754.908383169734</v>
      </c>
      <c r="AF448" s="17">
        <f t="shared" si="353"/>
        <v>3754.908383169734</v>
      </c>
      <c r="AG448" s="17">
        <f t="shared" si="353"/>
        <v>3754.908383169734</v>
      </c>
      <c r="AH448" s="17">
        <f t="shared" si="353"/>
        <v>3754.908383169734</v>
      </c>
      <c r="AI448" s="17">
        <f t="shared" si="353"/>
        <v>3754.908383169734</v>
      </c>
      <c r="AJ448" s="17">
        <f t="shared" si="353"/>
        <v>3754.908383169734</v>
      </c>
      <c r="AK448" s="17">
        <f t="shared" si="353"/>
        <v>3754.908383169734</v>
      </c>
      <c r="AL448" s="17">
        <f t="shared" si="353"/>
        <v>3754.908383169734</v>
      </c>
      <c r="AM448" s="17">
        <f t="shared" si="353"/>
        <v>3754.908383169734</v>
      </c>
    </row>
    <row r="449" spans="1:39" x14ac:dyDescent="0.25">
      <c r="A449" s="11" t="s">
        <v>111</v>
      </c>
      <c r="B449" s="310">
        <f>INDEX('NARUC Accts for Depr &amp; Retire'!$B$63:$B$116,MATCH($A449,'NARUC Accts for Depr &amp; Retire'!$A$63:$A$116,0))</f>
        <v>2.2722885397492353E-2</v>
      </c>
      <c r="C449" s="12"/>
      <c r="D449" s="17">
        <f t="shared" ref="D449:AM449" si="354">C272*$B449/12</f>
        <v>0</v>
      </c>
      <c r="E449" s="17">
        <f t="shared" si="354"/>
        <v>0</v>
      </c>
      <c r="F449" s="17">
        <f t="shared" si="354"/>
        <v>0</v>
      </c>
      <c r="G449" s="17">
        <f t="shared" si="354"/>
        <v>0</v>
      </c>
      <c r="H449" s="17">
        <f t="shared" si="354"/>
        <v>0</v>
      </c>
      <c r="I449" s="17">
        <f t="shared" si="354"/>
        <v>0</v>
      </c>
      <c r="J449" s="17">
        <f t="shared" si="354"/>
        <v>0</v>
      </c>
      <c r="K449" s="17">
        <f t="shared" si="354"/>
        <v>0</v>
      </c>
      <c r="L449" s="17">
        <f t="shared" si="354"/>
        <v>0</v>
      </c>
      <c r="M449" s="17">
        <f t="shared" si="354"/>
        <v>0</v>
      </c>
      <c r="N449" s="17">
        <f t="shared" si="354"/>
        <v>0</v>
      </c>
      <c r="O449" s="17">
        <f t="shared" si="354"/>
        <v>0</v>
      </c>
      <c r="P449" s="17">
        <f t="shared" si="354"/>
        <v>0</v>
      </c>
      <c r="Q449" s="17">
        <f t="shared" si="354"/>
        <v>0</v>
      </c>
      <c r="R449" s="17">
        <f t="shared" si="354"/>
        <v>0</v>
      </c>
      <c r="S449" s="17">
        <f t="shared" si="354"/>
        <v>0</v>
      </c>
      <c r="T449" s="17">
        <f t="shared" si="354"/>
        <v>0</v>
      </c>
      <c r="U449" s="17">
        <f t="shared" si="354"/>
        <v>0</v>
      </c>
      <c r="V449" s="17">
        <f t="shared" si="354"/>
        <v>0</v>
      </c>
      <c r="W449" s="17">
        <f t="shared" si="354"/>
        <v>0</v>
      </c>
      <c r="X449" s="17">
        <f t="shared" si="354"/>
        <v>0</v>
      </c>
      <c r="Y449" s="17">
        <f t="shared" si="354"/>
        <v>0</v>
      </c>
      <c r="Z449" s="17">
        <f t="shared" si="354"/>
        <v>0</v>
      </c>
      <c r="AA449" s="17">
        <f t="shared" si="354"/>
        <v>0</v>
      </c>
      <c r="AB449" s="17">
        <f t="shared" si="354"/>
        <v>0</v>
      </c>
      <c r="AC449" s="17">
        <f t="shared" si="354"/>
        <v>0</v>
      </c>
      <c r="AD449" s="17">
        <f t="shared" si="354"/>
        <v>0</v>
      </c>
      <c r="AE449" s="17">
        <f t="shared" si="354"/>
        <v>0</v>
      </c>
      <c r="AF449" s="17">
        <f t="shared" si="354"/>
        <v>0</v>
      </c>
      <c r="AG449" s="17">
        <f t="shared" si="354"/>
        <v>0</v>
      </c>
      <c r="AH449" s="17">
        <f t="shared" si="354"/>
        <v>0</v>
      </c>
      <c r="AI449" s="17">
        <f t="shared" si="354"/>
        <v>0</v>
      </c>
      <c r="AJ449" s="17">
        <f t="shared" si="354"/>
        <v>0</v>
      </c>
      <c r="AK449" s="17">
        <f t="shared" si="354"/>
        <v>0</v>
      </c>
      <c r="AL449" s="17">
        <f t="shared" si="354"/>
        <v>0</v>
      </c>
      <c r="AM449" s="17">
        <f t="shared" si="354"/>
        <v>0</v>
      </c>
    </row>
    <row r="450" spans="1:39" x14ac:dyDescent="0.25">
      <c r="A450" s="11" t="s">
        <v>112</v>
      </c>
      <c r="B450" s="310">
        <f>INDEX('NARUC Accts for Depr &amp; Retire'!$B$63:$B$116,MATCH($A450,'NARUC Accts for Depr &amp; Retire'!$A$63:$A$116,0))</f>
        <v>0</v>
      </c>
      <c r="C450" s="12"/>
      <c r="D450" s="17">
        <f t="shared" ref="D450:AM450" si="355">C273*$B450/12</f>
        <v>0</v>
      </c>
      <c r="E450" s="17">
        <f t="shared" si="355"/>
        <v>0</v>
      </c>
      <c r="F450" s="17">
        <f t="shared" si="355"/>
        <v>0</v>
      </c>
      <c r="G450" s="17">
        <f t="shared" si="355"/>
        <v>0</v>
      </c>
      <c r="H450" s="17">
        <f t="shared" si="355"/>
        <v>0</v>
      </c>
      <c r="I450" s="17">
        <f t="shared" si="355"/>
        <v>0</v>
      </c>
      <c r="J450" s="17">
        <f t="shared" si="355"/>
        <v>0</v>
      </c>
      <c r="K450" s="17">
        <f t="shared" si="355"/>
        <v>0</v>
      </c>
      <c r="L450" s="17">
        <f t="shared" si="355"/>
        <v>0</v>
      </c>
      <c r="M450" s="17">
        <f t="shared" si="355"/>
        <v>0</v>
      </c>
      <c r="N450" s="17">
        <f t="shared" si="355"/>
        <v>0</v>
      </c>
      <c r="O450" s="17">
        <f t="shared" si="355"/>
        <v>0</v>
      </c>
      <c r="P450" s="17">
        <f t="shared" si="355"/>
        <v>0</v>
      </c>
      <c r="Q450" s="17">
        <f t="shared" si="355"/>
        <v>0</v>
      </c>
      <c r="R450" s="17">
        <f t="shared" si="355"/>
        <v>0</v>
      </c>
      <c r="S450" s="17">
        <f t="shared" si="355"/>
        <v>0</v>
      </c>
      <c r="T450" s="17">
        <f t="shared" si="355"/>
        <v>0</v>
      </c>
      <c r="U450" s="17">
        <f t="shared" si="355"/>
        <v>0</v>
      </c>
      <c r="V450" s="17">
        <f t="shared" si="355"/>
        <v>0</v>
      </c>
      <c r="W450" s="17">
        <f t="shared" si="355"/>
        <v>0</v>
      </c>
      <c r="X450" s="17">
        <f t="shared" si="355"/>
        <v>0</v>
      </c>
      <c r="Y450" s="17">
        <f t="shared" si="355"/>
        <v>0</v>
      </c>
      <c r="Z450" s="17">
        <f t="shared" si="355"/>
        <v>0</v>
      </c>
      <c r="AA450" s="17">
        <f t="shared" si="355"/>
        <v>0</v>
      </c>
      <c r="AB450" s="17">
        <f t="shared" si="355"/>
        <v>0</v>
      </c>
      <c r="AC450" s="17">
        <f t="shared" si="355"/>
        <v>0</v>
      </c>
      <c r="AD450" s="17">
        <f t="shared" si="355"/>
        <v>0</v>
      </c>
      <c r="AE450" s="17">
        <f t="shared" si="355"/>
        <v>0</v>
      </c>
      <c r="AF450" s="17">
        <f t="shared" si="355"/>
        <v>0</v>
      </c>
      <c r="AG450" s="17">
        <f t="shared" si="355"/>
        <v>0</v>
      </c>
      <c r="AH450" s="17">
        <f t="shared" si="355"/>
        <v>0</v>
      </c>
      <c r="AI450" s="17">
        <f t="shared" si="355"/>
        <v>0</v>
      </c>
      <c r="AJ450" s="17">
        <f t="shared" si="355"/>
        <v>0</v>
      </c>
      <c r="AK450" s="17">
        <f t="shared" si="355"/>
        <v>0</v>
      </c>
      <c r="AL450" s="17">
        <f t="shared" si="355"/>
        <v>0</v>
      </c>
      <c r="AM450" s="17">
        <f t="shared" si="355"/>
        <v>0</v>
      </c>
    </row>
    <row r="451" spans="1:39" x14ac:dyDescent="0.25">
      <c r="A451" s="11" t="s">
        <v>113</v>
      </c>
      <c r="B451" s="310">
        <f>INDEX('NARUC Accts for Depr &amp; Retire'!$B$63:$B$116,MATCH($A451,'NARUC Accts for Depr &amp; Retire'!$A$63:$A$116,0))</f>
        <v>3.0198049739736554E-2</v>
      </c>
      <c r="C451" s="12"/>
      <c r="D451" s="17">
        <f t="shared" ref="D451:AM451" si="356">C274*$B451/12</f>
        <v>0</v>
      </c>
      <c r="E451" s="17">
        <f t="shared" si="356"/>
        <v>0</v>
      </c>
      <c r="F451" s="17">
        <f t="shared" si="356"/>
        <v>0</v>
      </c>
      <c r="G451" s="17">
        <f t="shared" si="356"/>
        <v>0</v>
      </c>
      <c r="H451" s="17">
        <f t="shared" si="356"/>
        <v>0</v>
      </c>
      <c r="I451" s="17">
        <f t="shared" si="356"/>
        <v>0</v>
      </c>
      <c r="J451" s="17">
        <f t="shared" si="356"/>
        <v>0</v>
      </c>
      <c r="K451" s="17">
        <f t="shared" si="356"/>
        <v>0</v>
      </c>
      <c r="L451" s="17">
        <f t="shared" si="356"/>
        <v>0</v>
      </c>
      <c r="M451" s="17">
        <f t="shared" si="356"/>
        <v>0</v>
      </c>
      <c r="N451" s="17">
        <f t="shared" si="356"/>
        <v>0</v>
      </c>
      <c r="O451" s="17">
        <f t="shared" si="356"/>
        <v>0</v>
      </c>
      <c r="P451" s="17">
        <f t="shared" si="356"/>
        <v>0</v>
      </c>
      <c r="Q451" s="17">
        <f t="shared" si="356"/>
        <v>0</v>
      </c>
      <c r="R451" s="17">
        <f t="shared" si="356"/>
        <v>0</v>
      </c>
      <c r="S451" s="17">
        <f t="shared" si="356"/>
        <v>0</v>
      </c>
      <c r="T451" s="17">
        <f t="shared" si="356"/>
        <v>0</v>
      </c>
      <c r="U451" s="17">
        <f t="shared" si="356"/>
        <v>0</v>
      </c>
      <c r="V451" s="17">
        <f t="shared" si="356"/>
        <v>0</v>
      </c>
      <c r="W451" s="17">
        <f t="shared" si="356"/>
        <v>0</v>
      </c>
      <c r="X451" s="17">
        <f t="shared" si="356"/>
        <v>0</v>
      </c>
      <c r="Y451" s="17">
        <f t="shared" si="356"/>
        <v>0</v>
      </c>
      <c r="Z451" s="17">
        <f t="shared" si="356"/>
        <v>6619.6614687529509</v>
      </c>
      <c r="AA451" s="17">
        <f t="shared" si="356"/>
        <v>6720.8158428313827</v>
      </c>
      <c r="AB451" s="17">
        <f t="shared" si="356"/>
        <v>6744.8149518309365</v>
      </c>
      <c r="AC451" s="17">
        <f t="shared" si="356"/>
        <v>6744.8149518309365</v>
      </c>
      <c r="AD451" s="17">
        <f t="shared" si="356"/>
        <v>6744.8149518309365</v>
      </c>
      <c r="AE451" s="17">
        <f t="shared" si="356"/>
        <v>6744.8149518309365</v>
      </c>
      <c r="AF451" s="17">
        <f t="shared" si="356"/>
        <v>6744.8149518309365</v>
      </c>
      <c r="AG451" s="17">
        <f t="shared" si="356"/>
        <v>6744.8149518309365</v>
      </c>
      <c r="AH451" s="17">
        <f t="shared" si="356"/>
        <v>6744.8149518309365</v>
      </c>
      <c r="AI451" s="17">
        <f t="shared" si="356"/>
        <v>6744.8149518309365</v>
      </c>
      <c r="AJ451" s="17">
        <f t="shared" si="356"/>
        <v>6744.8149518309365</v>
      </c>
      <c r="AK451" s="17">
        <f t="shared" si="356"/>
        <v>6744.8149518309365</v>
      </c>
      <c r="AL451" s="17">
        <f t="shared" si="356"/>
        <v>6744.8149518309365</v>
      </c>
      <c r="AM451" s="17">
        <f t="shared" si="356"/>
        <v>6744.8149518309365</v>
      </c>
    </row>
    <row r="452" spans="1:39" x14ac:dyDescent="0.25">
      <c r="A452" s="11" t="s">
        <v>114</v>
      </c>
      <c r="B452" s="310">
        <f>INDEX('NARUC Accts for Depr &amp; Retire'!$B$63:$B$116,MATCH($A452,'NARUC Accts for Depr &amp; Retire'!$A$63:$A$116,0))</f>
        <v>3.2972104800736014E-2</v>
      </c>
      <c r="C452" s="12"/>
      <c r="D452" s="17">
        <f t="shared" ref="D452:AM452" si="357">C275*$B452/12</f>
        <v>0</v>
      </c>
      <c r="E452" s="17">
        <f t="shared" si="357"/>
        <v>0</v>
      </c>
      <c r="F452" s="17">
        <f t="shared" si="357"/>
        <v>0</v>
      </c>
      <c r="G452" s="17">
        <f t="shared" si="357"/>
        <v>0</v>
      </c>
      <c r="H452" s="17">
        <f t="shared" si="357"/>
        <v>0</v>
      </c>
      <c r="I452" s="17">
        <f t="shared" si="357"/>
        <v>0</v>
      </c>
      <c r="J452" s="17">
        <f t="shared" si="357"/>
        <v>0</v>
      </c>
      <c r="K452" s="17">
        <f t="shared" si="357"/>
        <v>0</v>
      </c>
      <c r="L452" s="17">
        <f t="shared" si="357"/>
        <v>0</v>
      </c>
      <c r="M452" s="17">
        <f t="shared" si="357"/>
        <v>0</v>
      </c>
      <c r="N452" s="17">
        <f t="shared" si="357"/>
        <v>0</v>
      </c>
      <c r="O452" s="17">
        <f t="shared" si="357"/>
        <v>0</v>
      </c>
      <c r="P452" s="17">
        <f t="shared" si="357"/>
        <v>0</v>
      </c>
      <c r="Q452" s="17">
        <f t="shared" si="357"/>
        <v>0</v>
      </c>
      <c r="R452" s="17">
        <f t="shared" si="357"/>
        <v>0</v>
      </c>
      <c r="S452" s="17">
        <f t="shared" si="357"/>
        <v>0</v>
      </c>
      <c r="T452" s="17">
        <f t="shared" si="357"/>
        <v>0</v>
      </c>
      <c r="U452" s="17">
        <f t="shared" si="357"/>
        <v>0</v>
      </c>
      <c r="V452" s="17">
        <f t="shared" si="357"/>
        <v>0</v>
      </c>
      <c r="W452" s="17">
        <f t="shared" si="357"/>
        <v>0</v>
      </c>
      <c r="X452" s="17">
        <f t="shared" si="357"/>
        <v>0</v>
      </c>
      <c r="Y452" s="17">
        <f t="shared" si="357"/>
        <v>0</v>
      </c>
      <c r="Z452" s="17">
        <f t="shared" si="357"/>
        <v>0</v>
      </c>
      <c r="AA452" s="17">
        <f t="shared" si="357"/>
        <v>0</v>
      </c>
      <c r="AB452" s="17">
        <f t="shared" si="357"/>
        <v>0</v>
      </c>
      <c r="AC452" s="17">
        <f t="shared" si="357"/>
        <v>0</v>
      </c>
      <c r="AD452" s="17">
        <f t="shared" si="357"/>
        <v>0</v>
      </c>
      <c r="AE452" s="17">
        <f t="shared" si="357"/>
        <v>0</v>
      </c>
      <c r="AF452" s="17">
        <f t="shared" si="357"/>
        <v>0</v>
      </c>
      <c r="AG452" s="17">
        <f t="shared" si="357"/>
        <v>0</v>
      </c>
      <c r="AH452" s="17">
        <f t="shared" si="357"/>
        <v>0</v>
      </c>
      <c r="AI452" s="17">
        <f t="shared" si="357"/>
        <v>0</v>
      </c>
      <c r="AJ452" s="17">
        <f t="shared" si="357"/>
        <v>0</v>
      </c>
      <c r="AK452" s="17">
        <f t="shared" si="357"/>
        <v>0</v>
      </c>
      <c r="AL452" s="17">
        <f t="shared" si="357"/>
        <v>0</v>
      </c>
      <c r="AM452" s="17">
        <f t="shared" si="357"/>
        <v>0</v>
      </c>
    </row>
    <row r="453" spans="1:39" x14ac:dyDescent="0.25">
      <c r="A453" s="11" t="s">
        <v>115</v>
      </c>
      <c r="B453" s="310">
        <f>INDEX('NARUC Accts for Depr &amp; Retire'!$B$63:$B$116,MATCH($A453,'NARUC Accts for Depr &amp; Retire'!$A$63:$A$116,0))</f>
        <v>2.3084142748307744E-2</v>
      </c>
      <c r="C453" s="12"/>
      <c r="D453" s="17">
        <f t="shared" ref="D453:AM453" si="358">C276*$B453/12</f>
        <v>0</v>
      </c>
      <c r="E453" s="17">
        <f t="shared" si="358"/>
        <v>0</v>
      </c>
      <c r="F453" s="17">
        <f t="shared" si="358"/>
        <v>0</v>
      </c>
      <c r="G453" s="17">
        <f t="shared" si="358"/>
        <v>0</v>
      </c>
      <c r="H453" s="17">
        <f t="shared" si="358"/>
        <v>0</v>
      </c>
      <c r="I453" s="17">
        <f t="shared" si="358"/>
        <v>0</v>
      </c>
      <c r="J453" s="17">
        <f t="shared" si="358"/>
        <v>0</v>
      </c>
      <c r="K453" s="17">
        <f t="shared" si="358"/>
        <v>0</v>
      </c>
      <c r="L453" s="17">
        <f t="shared" si="358"/>
        <v>0</v>
      </c>
      <c r="M453" s="17">
        <f t="shared" si="358"/>
        <v>0</v>
      </c>
      <c r="N453" s="17">
        <f t="shared" si="358"/>
        <v>0</v>
      </c>
      <c r="O453" s="17">
        <f t="shared" si="358"/>
        <v>0</v>
      </c>
      <c r="P453" s="17">
        <f t="shared" si="358"/>
        <v>0</v>
      </c>
      <c r="Q453" s="17">
        <f t="shared" si="358"/>
        <v>0</v>
      </c>
      <c r="R453" s="17">
        <f t="shared" si="358"/>
        <v>0</v>
      </c>
      <c r="S453" s="17">
        <f t="shared" si="358"/>
        <v>0</v>
      </c>
      <c r="T453" s="17">
        <f t="shared" si="358"/>
        <v>0</v>
      </c>
      <c r="U453" s="17">
        <f t="shared" si="358"/>
        <v>0</v>
      </c>
      <c r="V453" s="17">
        <f t="shared" si="358"/>
        <v>0</v>
      </c>
      <c r="W453" s="17">
        <f t="shared" si="358"/>
        <v>0</v>
      </c>
      <c r="X453" s="17">
        <f t="shared" si="358"/>
        <v>0</v>
      </c>
      <c r="Y453" s="17">
        <f t="shared" si="358"/>
        <v>0</v>
      </c>
      <c r="Z453" s="17">
        <f t="shared" si="358"/>
        <v>0</v>
      </c>
      <c r="AA453" s="17">
        <f t="shared" si="358"/>
        <v>0</v>
      </c>
      <c r="AB453" s="17">
        <f t="shared" si="358"/>
        <v>0</v>
      </c>
      <c r="AC453" s="17">
        <f t="shared" si="358"/>
        <v>0</v>
      </c>
      <c r="AD453" s="17">
        <f t="shared" si="358"/>
        <v>0</v>
      </c>
      <c r="AE453" s="17">
        <f t="shared" si="358"/>
        <v>0</v>
      </c>
      <c r="AF453" s="17">
        <f t="shared" si="358"/>
        <v>0</v>
      </c>
      <c r="AG453" s="17">
        <f t="shared" si="358"/>
        <v>0</v>
      </c>
      <c r="AH453" s="17">
        <f t="shared" si="358"/>
        <v>0</v>
      </c>
      <c r="AI453" s="17">
        <f t="shared" si="358"/>
        <v>0</v>
      </c>
      <c r="AJ453" s="17">
        <f t="shared" si="358"/>
        <v>0</v>
      </c>
      <c r="AK453" s="17">
        <f t="shared" si="358"/>
        <v>0</v>
      </c>
      <c r="AL453" s="17">
        <f t="shared" si="358"/>
        <v>0</v>
      </c>
      <c r="AM453" s="17">
        <f t="shared" si="358"/>
        <v>0</v>
      </c>
    </row>
    <row r="454" spans="1:39" x14ac:dyDescent="0.25">
      <c r="A454" s="11" t="s">
        <v>116</v>
      </c>
      <c r="B454" s="310">
        <f>INDEX('NARUC Accts for Depr &amp; Retire'!$B$63:$B$116,MATCH($A454,'NARUC Accts for Depr &amp; Retire'!$A$63:$A$116,0))</f>
        <v>3.0267549625925462E-2</v>
      </c>
      <c r="C454" s="12"/>
      <c r="D454" s="17">
        <f t="shared" ref="D454:AM454" si="359">C277*$B454/12</f>
        <v>0</v>
      </c>
      <c r="E454" s="17">
        <f t="shared" si="359"/>
        <v>0</v>
      </c>
      <c r="F454" s="17">
        <f t="shared" si="359"/>
        <v>0</v>
      </c>
      <c r="G454" s="17">
        <f t="shared" si="359"/>
        <v>0</v>
      </c>
      <c r="H454" s="17">
        <f t="shared" si="359"/>
        <v>0</v>
      </c>
      <c r="I454" s="17">
        <f t="shared" si="359"/>
        <v>0</v>
      </c>
      <c r="J454" s="17">
        <f t="shared" si="359"/>
        <v>0</v>
      </c>
      <c r="K454" s="17">
        <f t="shared" si="359"/>
        <v>0</v>
      </c>
      <c r="L454" s="17">
        <f t="shared" si="359"/>
        <v>0</v>
      </c>
      <c r="M454" s="17">
        <f t="shared" si="359"/>
        <v>0</v>
      </c>
      <c r="N454" s="17">
        <f t="shared" si="359"/>
        <v>0</v>
      </c>
      <c r="O454" s="17">
        <f t="shared" si="359"/>
        <v>0</v>
      </c>
      <c r="P454" s="17">
        <f t="shared" si="359"/>
        <v>0</v>
      </c>
      <c r="Q454" s="17">
        <f t="shared" si="359"/>
        <v>0</v>
      </c>
      <c r="R454" s="17">
        <f t="shared" si="359"/>
        <v>0</v>
      </c>
      <c r="S454" s="17">
        <f t="shared" si="359"/>
        <v>0</v>
      </c>
      <c r="T454" s="17">
        <f t="shared" si="359"/>
        <v>0</v>
      </c>
      <c r="U454" s="17">
        <f t="shared" si="359"/>
        <v>0</v>
      </c>
      <c r="V454" s="17">
        <f t="shared" si="359"/>
        <v>0</v>
      </c>
      <c r="W454" s="17">
        <f t="shared" si="359"/>
        <v>0</v>
      </c>
      <c r="X454" s="17">
        <f t="shared" si="359"/>
        <v>0</v>
      </c>
      <c r="Y454" s="17">
        <f t="shared" si="359"/>
        <v>0</v>
      </c>
      <c r="Z454" s="17">
        <f t="shared" si="359"/>
        <v>0</v>
      </c>
      <c r="AA454" s="17">
        <f t="shared" si="359"/>
        <v>0</v>
      </c>
      <c r="AB454" s="17">
        <f t="shared" si="359"/>
        <v>0</v>
      </c>
      <c r="AC454" s="17">
        <f t="shared" si="359"/>
        <v>0</v>
      </c>
      <c r="AD454" s="17">
        <f t="shared" si="359"/>
        <v>0</v>
      </c>
      <c r="AE454" s="17">
        <f t="shared" si="359"/>
        <v>0</v>
      </c>
      <c r="AF454" s="17">
        <f t="shared" si="359"/>
        <v>0</v>
      </c>
      <c r="AG454" s="17">
        <f t="shared" si="359"/>
        <v>0</v>
      </c>
      <c r="AH454" s="17">
        <f t="shared" si="359"/>
        <v>0</v>
      </c>
      <c r="AI454" s="17">
        <f t="shared" si="359"/>
        <v>0</v>
      </c>
      <c r="AJ454" s="17">
        <f t="shared" si="359"/>
        <v>0</v>
      </c>
      <c r="AK454" s="17">
        <f t="shared" si="359"/>
        <v>0</v>
      </c>
      <c r="AL454" s="17">
        <f t="shared" si="359"/>
        <v>0</v>
      </c>
      <c r="AM454" s="17">
        <f t="shared" si="359"/>
        <v>0</v>
      </c>
    </row>
    <row r="455" spans="1:39" x14ac:dyDescent="0.25">
      <c r="A455" s="11" t="s">
        <v>117</v>
      </c>
      <c r="B455" s="310">
        <f>INDEX('NARUC Accts for Depr &amp; Retire'!$B$63:$B$116,MATCH($A455,'NARUC Accts for Depr &amp; Retire'!$A$63:$A$116,0))</f>
        <v>3.2972104800736014E-2</v>
      </c>
      <c r="C455" s="12"/>
      <c r="D455" s="17">
        <f t="shared" ref="D455:AM455" si="360">C278*$B455/12</f>
        <v>0</v>
      </c>
      <c r="E455" s="17">
        <f t="shared" si="360"/>
        <v>0</v>
      </c>
      <c r="F455" s="17">
        <f t="shared" si="360"/>
        <v>0</v>
      </c>
      <c r="G455" s="17">
        <f t="shared" si="360"/>
        <v>0</v>
      </c>
      <c r="H455" s="17">
        <f t="shared" si="360"/>
        <v>0</v>
      </c>
      <c r="I455" s="17">
        <f t="shared" si="360"/>
        <v>0</v>
      </c>
      <c r="J455" s="17">
        <f t="shared" si="360"/>
        <v>0</v>
      </c>
      <c r="K455" s="17">
        <f t="shared" si="360"/>
        <v>0</v>
      </c>
      <c r="L455" s="17">
        <f t="shared" si="360"/>
        <v>0</v>
      </c>
      <c r="M455" s="17">
        <f t="shared" si="360"/>
        <v>0</v>
      </c>
      <c r="N455" s="17">
        <f t="shared" si="360"/>
        <v>0</v>
      </c>
      <c r="O455" s="17">
        <f t="shared" si="360"/>
        <v>0</v>
      </c>
      <c r="P455" s="17">
        <f t="shared" si="360"/>
        <v>0</v>
      </c>
      <c r="Q455" s="17">
        <f t="shared" si="360"/>
        <v>0</v>
      </c>
      <c r="R455" s="17">
        <f t="shared" si="360"/>
        <v>0</v>
      </c>
      <c r="S455" s="17">
        <f t="shared" si="360"/>
        <v>0</v>
      </c>
      <c r="T455" s="17">
        <f t="shared" si="360"/>
        <v>0</v>
      </c>
      <c r="U455" s="17">
        <f t="shared" si="360"/>
        <v>0</v>
      </c>
      <c r="V455" s="17">
        <f t="shared" si="360"/>
        <v>0</v>
      </c>
      <c r="W455" s="17">
        <f t="shared" si="360"/>
        <v>0</v>
      </c>
      <c r="X455" s="17">
        <f t="shared" si="360"/>
        <v>0</v>
      </c>
      <c r="Y455" s="17">
        <f t="shared" si="360"/>
        <v>0</v>
      </c>
      <c r="Z455" s="17">
        <f t="shared" si="360"/>
        <v>0</v>
      </c>
      <c r="AA455" s="17">
        <f t="shared" si="360"/>
        <v>0</v>
      </c>
      <c r="AB455" s="17">
        <f t="shared" si="360"/>
        <v>0</v>
      </c>
      <c r="AC455" s="17">
        <f t="shared" si="360"/>
        <v>0</v>
      </c>
      <c r="AD455" s="17">
        <f t="shared" si="360"/>
        <v>0</v>
      </c>
      <c r="AE455" s="17">
        <f t="shared" si="360"/>
        <v>0</v>
      </c>
      <c r="AF455" s="17">
        <f t="shared" si="360"/>
        <v>0</v>
      </c>
      <c r="AG455" s="17">
        <f t="shared" si="360"/>
        <v>0</v>
      </c>
      <c r="AH455" s="17">
        <f t="shared" si="360"/>
        <v>0</v>
      </c>
      <c r="AI455" s="17">
        <f t="shared" si="360"/>
        <v>0</v>
      </c>
      <c r="AJ455" s="17">
        <f t="shared" si="360"/>
        <v>0</v>
      </c>
      <c r="AK455" s="17">
        <f t="shared" si="360"/>
        <v>0</v>
      </c>
      <c r="AL455" s="17">
        <f t="shared" si="360"/>
        <v>0</v>
      </c>
      <c r="AM455" s="17">
        <f t="shared" si="360"/>
        <v>0</v>
      </c>
    </row>
    <row r="456" spans="1:39" x14ac:dyDescent="0.25">
      <c r="A456" s="11" t="s">
        <v>118</v>
      </c>
      <c r="B456" s="310">
        <f>INDEX('NARUC Accts for Depr &amp; Retire'!$B$63:$B$116,MATCH($A456,'NARUC Accts for Depr &amp; Retire'!$A$63:$A$116,0))</f>
        <v>2.5927851544464618E-2</v>
      </c>
      <c r="C456" s="12"/>
      <c r="D456" s="17">
        <f t="shared" ref="D456:AM456" si="361">C279*$B456/12</f>
        <v>0</v>
      </c>
      <c r="E456" s="17">
        <f t="shared" si="361"/>
        <v>0</v>
      </c>
      <c r="F456" s="17">
        <f t="shared" si="361"/>
        <v>0</v>
      </c>
      <c r="G456" s="17">
        <f t="shared" si="361"/>
        <v>0</v>
      </c>
      <c r="H456" s="17">
        <f t="shared" si="361"/>
        <v>0</v>
      </c>
      <c r="I456" s="17">
        <f t="shared" si="361"/>
        <v>0</v>
      </c>
      <c r="J456" s="17">
        <f t="shared" si="361"/>
        <v>0</v>
      </c>
      <c r="K456" s="17">
        <f t="shared" si="361"/>
        <v>0</v>
      </c>
      <c r="L456" s="17">
        <f t="shared" si="361"/>
        <v>0</v>
      </c>
      <c r="M456" s="17">
        <f t="shared" si="361"/>
        <v>0</v>
      </c>
      <c r="N456" s="17">
        <f t="shared" si="361"/>
        <v>0</v>
      </c>
      <c r="O456" s="17">
        <f t="shared" si="361"/>
        <v>0</v>
      </c>
      <c r="P456" s="17">
        <f t="shared" si="361"/>
        <v>0</v>
      </c>
      <c r="Q456" s="17">
        <f t="shared" si="361"/>
        <v>0</v>
      </c>
      <c r="R456" s="17">
        <f t="shared" si="361"/>
        <v>0</v>
      </c>
      <c r="S456" s="17">
        <f t="shared" si="361"/>
        <v>0</v>
      </c>
      <c r="T456" s="17">
        <f t="shared" si="361"/>
        <v>0</v>
      </c>
      <c r="U456" s="17">
        <f t="shared" si="361"/>
        <v>0</v>
      </c>
      <c r="V456" s="17">
        <f t="shared" si="361"/>
        <v>0</v>
      </c>
      <c r="W456" s="17">
        <f t="shared" si="361"/>
        <v>0</v>
      </c>
      <c r="X456" s="17">
        <f t="shared" si="361"/>
        <v>0</v>
      </c>
      <c r="Y456" s="17">
        <f t="shared" si="361"/>
        <v>0</v>
      </c>
      <c r="Z456" s="17">
        <f t="shared" si="361"/>
        <v>0</v>
      </c>
      <c r="AA456" s="17">
        <f t="shared" si="361"/>
        <v>0</v>
      </c>
      <c r="AB456" s="17">
        <f t="shared" si="361"/>
        <v>0</v>
      </c>
      <c r="AC456" s="17">
        <f t="shared" si="361"/>
        <v>0</v>
      </c>
      <c r="AD456" s="17">
        <f t="shared" si="361"/>
        <v>0</v>
      </c>
      <c r="AE456" s="17">
        <f t="shared" si="361"/>
        <v>0</v>
      </c>
      <c r="AF456" s="17">
        <f t="shared" si="361"/>
        <v>0</v>
      </c>
      <c r="AG456" s="17">
        <f t="shared" si="361"/>
        <v>0</v>
      </c>
      <c r="AH456" s="17">
        <f t="shared" si="361"/>
        <v>0</v>
      </c>
      <c r="AI456" s="17">
        <f t="shared" si="361"/>
        <v>0</v>
      </c>
      <c r="AJ456" s="17">
        <f t="shared" si="361"/>
        <v>0</v>
      </c>
      <c r="AK456" s="17">
        <f t="shared" si="361"/>
        <v>0</v>
      </c>
      <c r="AL456" s="17">
        <f t="shared" si="361"/>
        <v>0</v>
      </c>
      <c r="AM456" s="17">
        <f t="shared" si="361"/>
        <v>0</v>
      </c>
    </row>
    <row r="457" spans="1:39" x14ac:dyDescent="0.25">
      <c r="A457" s="11" t="s">
        <v>119</v>
      </c>
      <c r="B457" s="310">
        <f>INDEX('NARUC Accts for Depr &amp; Retire'!$B$63:$B$116,MATCH($A457,'NARUC Accts for Depr &amp; Retire'!$A$63:$A$116,0))</f>
        <v>2.2143154552075505E-2</v>
      </c>
      <c r="C457" s="12"/>
      <c r="D457" s="17">
        <f t="shared" ref="D457:AM457" si="362">C280*$B457/12</f>
        <v>0</v>
      </c>
      <c r="E457" s="17">
        <f t="shared" si="362"/>
        <v>0</v>
      </c>
      <c r="F457" s="17">
        <f t="shared" si="362"/>
        <v>0</v>
      </c>
      <c r="G457" s="17">
        <f t="shared" si="362"/>
        <v>0</v>
      </c>
      <c r="H457" s="17">
        <f t="shared" si="362"/>
        <v>0</v>
      </c>
      <c r="I457" s="17">
        <f t="shared" si="362"/>
        <v>0</v>
      </c>
      <c r="J457" s="17">
        <f t="shared" si="362"/>
        <v>0</v>
      </c>
      <c r="K457" s="17">
        <f t="shared" si="362"/>
        <v>0</v>
      </c>
      <c r="L457" s="17">
        <f t="shared" si="362"/>
        <v>0</v>
      </c>
      <c r="M457" s="17">
        <f t="shared" si="362"/>
        <v>0</v>
      </c>
      <c r="N457" s="17">
        <f t="shared" si="362"/>
        <v>0</v>
      </c>
      <c r="O457" s="17">
        <f t="shared" si="362"/>
        <v>0</v>
      </c>
      <c r="P457" s="17">
        <f t="shared" si="362"/>
        <v>0</v>
      </c>
      <c r="Q457" s="17">
        <f t="shared" si="362"/>
        <v>0</v>
      </c>
      <c r="R457" s="17">
        <f t="shared" si="362"/>
        <v>0</v>
      </c>
      <c r="S457" s="17">
        <f t="shared" si="362"/>
        <v>0</v>
      </c>
      <c r="T457" s="17">
        <f t="shared" si="362"/>
        <v>0</v>
      </c>
      <c r="U457" s="17">
        <f t="shared" si="362"/>
        <v>0</v>
      </c>
      <c r="V457" s="17">
        <f t="shared" si="362"/>
        <v>0</v>
      </c>
      <c r="W457" s="17">
        <f t="shared" si="362"/>
        <v>0</v>
      </c>
      <c r="X457" s="17">
        <f t="shared" si="362"/>
        <v>0</v>
      </c>
      <c r="Y457" s="17">
        <f t="shared" si="362"/>
        <v>0</v>
      </c>
      <c r="Z457" s="17">
        <f t="shared" si="362"/>
        <v>0</v>
      </c>
      <c r="AA457" s="17">
        <f t="shared" si="362"/>
        <v>0</v>
      </c>
      <c r="AB457" s="17">
        <f t="shared" si="362"/>
        <v>0</v>
      </c>
      <c r="AC457" s="17">
        <f t="shared" si="362"/>
        <v>0</v>
      </c>
      <c r="AD457" s="17">
        <f t="shared" si="362"/>
        <v>0</v>
      </c>
      <c r="AE457" s="17">
        <f t="shared" si="362"/>
        <v>0</v>
      </c>
      <c r="AF457" s="17">
        <f t="shared" si="362"/>
        <v>0</v>
      </c>
      <c r="AG457" s="17">
        <f t="shared" si="362"/>
        <v>0</v>
      </c>
      <c r="AH457" s="17">
        <f t="shared" si="362"/>
        <v>8093.0171685920423</v>
      </c>
      <c r="AI457" s="17">
        <f t="shared" si="362"/>
        <v>8093.0171685920423</v>
      </c>
      <c r="AJ457" s="17">
        <f t="shared" si="362"/>
        <v>8093.0171685920423</v>
      </c>
      <c r="AK457" s="17">
        <f t="shared" si="362"/>
        <v>8093.0171685920423</v>
      </c>
      <c r="AL457" s="17">
        <f t="shared" si="362"/>
        <v>8093.0171685920423</v>
      </c>
      <c r="AM457" s="17">
        <f t="shared" si="362"/>
        <v>8093.0171685920423</v>
      </c>
    </row>
    <row r="458" spans="1:39" x14ac:dyDescent="0.25">
      <c r="A458" s="11" t="s">
        <v>120</v>
      </c>
      <c r="B458" s="310">
        <f>INDEX('NARUC Accts for Depr &amp; Retire'!$B$63:$B$116,MATCH($A458,'NARUC Accts for Depr &amp; Retire'!$A$63:$A$116,0))</f>
        <v>3.6730194850101108E-2</v>
      </c>
      <c r="C458" s="12"/>
      <c r="D458" s="17">
        <f t="shared" ref="D458:AM458" si="363">C281*$B458/12</f>
        <v>0</v>
      </c>
      <c r="E458" s="17">
        <f t="shared" si="363"/>
        <v>0</v>
      </c>
      <c r="F458" s="17">
        <f t="shared" si="363"/>
        <v>0</v>
      </c>
      <c r="G458" s="17">
        <f t="shared" si="363"/>
        <v>0</v>
      </c>
      <c r="H458" s="17">
        <f t="shared" si="363"/>
        <v>0</v>
      </c>
      <c r="I458" s="17">
        <f t="shared" si="363"/>
        <v>0</v>
      </c>
      <c r="J458" s="17">
        <f t="shared" si="363"/>
        <v>0</v>
      </c>
      <c r="K458" s="17">
        <f t="shared" si="363"/>
        <v>0</v>
      </c>
      <c r="L458" s="17">
        <f t="shared" si="363"/>
        <v>5518.9117488992752</v>
      </c>
      <c r="M458" s="17">
        <f t="shared" si="363"/>
        <v>5518.9117488992752</v>
      </c>
      <c r="N458" s="17">
        <f t="shared" si="363"/>
        <v>5518.9117488992752</v>
      </c>
      <c r="O458" s="17">
        <f t="shared" si="363"/>
        <v>5518.9117488992752</v>
      </c>
      <c r="P458" s="17">
        <f t="shared" si="363"/>
        <v>5518.9117488992752</v>
      </c>
      <c r="Q458" s="17">
        <f t="shared" si="363"/>
        <v>5518.9117488992752</v>
      </c>
      <c r="R458" s="17">
        <f t="shared" si="363"/>
        <v>5518.9117488992752</v>
      </c>
      <c r="S458" s="17">
        <f t="shared" si="363"/>
        <v>5518.9117488992752</v>
      </c>
      <c r="T458" s="17">
        <f t="shared" si="363"/>
        <v>5518.9117488992752</v>
      </c>
      <c r="U458" s="17">
        <f t="shared" si="363"/>
        <v>5518.9117488992752</v>
      </c>
      <c r="V458" s="17">
        <f t="shared" si="363"/>
        <v>5518.9117488992752</v>
      </c>
      <c r="W458" s="17">
        <f t="shared" si="363"/>
        <v>5518.9117488992752</v>
      </c>
      <c r="X458" s="17">
        <f t="shared" si="363"/>
        <v>5518.9117488992752</v>
      </c>
      <c r="Y458" s="17">
        <f t="shared" si="363"/>
        <v>5518.9117488992752</v>
      </c>
      <c r="Z458" s="17">
        <f t="shared" si="363"/>
        <v>5518.9117488992752</v>
      </c>
      <c r="AA458" s="17">
        <f t="shared" si="363"/>
        <v>5518.9117488992752</v>
      </c>
      <c r="AB458" s="17">
        <f t="shared" si="363"/>
        <v>5518.9117488992752</v>
      </c>
      <c r="AC458" s="17">
        <f t="shared" si="363"/>
        <v>5518.9117488992752</v>
      </c>
      <c r="AD458" s="17">
        <f t="shared" si="363"/>
        <v>5518.9117488992752</v>
      </c>
      <c r="AE458" s="17">
        <f t="shared" si="363"/>
        <v>5518.9117488992752</v>
      </c>
      <c r="AF458" s="17">
        <f t="shared" si="363"/>
        <v>5518.9117488992752</v>
      </c>
      <c r="AG458" s="17">
        <f t="shared" si="363"/>
        <v>5518.9117488992752</v>
      </c>
      <c r="AH458" s="17">
        <f t="shared" si="363"/>
        <v>5518.9117488992752</v>
      </c>
      <c r="AI458" s="17">
        <f t="shared" si="363"/>
        <v>5518.9117488992752</v>
      </c>
      <c r="AJ458" s="17">
        <f t="shared" si="363"/>
        <v>5518.9117488992752</v>
      </c>
      <c r="AK458" s="17">
        <f t="shared" si="363"/>
        <v>5518.9117488992752</v>
      </c>
      <c r="AL458" s="17">
        <f t="shared" si="363"/>
        <v>5518.9117488992752</v>
      </c>
      <c r="AM458" s="17">
        <f t="shared" si="363"/>
        <v>5518.9117488992752</v>
      </c>
    </row>
    <row r="459" spans="1:39" x14ac:dyDescent="0.25">
      <c r="A459" s="11" t="s">
        <v>121</v>
      </c>
      <c r="B459" s="310">
        <f>INDEX('NARUC Accts for Depr &amp; Retire'!$B$63:$B$116,MATCH($A459,'NARUC Accts for Depr &amp; Retire'!$A$63:$A$116,0))</f>
        <v>6.7212614100142162E-2</v>
      </c>
      <c r="C459" s="12"/>
      <c r="D459" s="17">
        <f t="shared" ref="D459:AM459" si="364">C282*$B459/12</f>
        <v>0</v>
      </c>
      <c r="E459" s="17">
        <f t="shared" si="364"/>
        <v>0</v>
      </c>
      <c r="F459" s="17">
        <f t="shared" si="364"/>
        <v>0</v>
      </c>
      <c r="G459" s="17">
        <f t="shared" si="364"/>
        <v>0</v>
      </c>
      <c r="H459" s="17">
        <f t="shared" si="364"/>
        <v>0</v>
      </c>
      <c r="I459" s="17">
        <f t="shared" si="364"/>
        <v>0</v>
      </c>
      <c r="J459" s="17">
        <f t="shared" si="364"/>
        <v>0</v>
      </c>
      <c r="K459" s="17">
        <f t="shared" si="364"/>
        <v>0</v>
      </c>
      <c r="L459" s="17">
        <f t="shared" si="364"/>
        <v>0</v>
      </c>
      <c r="M459" s="17">
        <f t="shared" si="364"/>
        <v>0</v>
      </c>
      <c r="N459" s="17">
        <f t="shared" si="364"/>
        <v>0</v>
      </c>
      <c r="O459" s="17">
        <f t="shared" si="364"/>
        <v>0</v>
      </c>
      <c r="P459" s="17">
        <f t="shared" si="364"/>
        <v>0</v>
      </c>
      <c r="Q459" s="17">
        <f t="shared" si="364"/>
        <v>0</v>
      </c>
      <c r="R459" s="17">
        <f t="shared" si="364"/>
        <v>0</v>
      </c>
      <c r="S459" s="17">
        <f t="shared" si="364"/>
        <v>0</v>
      </c>
      <c r="T459" s="17">
        <f t="shared" si="364"/>
        <v>0</v>
      </c>
      <c r="U459" s="17">
        <f t="shared" si="364"/>
        <v>0</v>
      </c>
      <c r="V459" s="17">
        <f t="shared" si="364"/>
        <v>0</v>
      </c>
      <c r="W459" s="17">
        <f t="shared" si="364"/>
        <v>0</v>
      </c>
      <c r="X459" s="17">
        <f t="shared" si="364"/>
        <v>0</v>
      </c>
      <c r="Y459" s="17">
        <f t="shared" si="364"/>
        <v>0</v>
      </c>
      <c r="Z459" s="17">
        <f t="shared" si="364"/>
        <v>0</v>
      </c>
      <c r="AA459" s="17">
        <f t="shared" si="364"/>
        <v>0</v>
      </c>
      <c r="AB459" s="17">
        <f t="shared" si="364"/>
        <v>0</v>
      </c>
      <c r="AC459" s="17">
        <f t="shared" si="364"/>
        <v>0</v>
      </c>
      <c r="AD459" s="17">
        <f t="shared" si="364"/>
        <v>0</v>
      </c>
      <c r="AE459" s="17">
        <f t="shared" si="364"/>
        <v>0</v>
      </c>
      <c r="AF459" s="17">
        <f t="shared" si="364"/>
        <v>0</v>
      </c>
      <c r="AG459" s="17">
        <f t="shared" si="364"/>
        <v>0</v>
      </c>
      <c r="AH459" s="17">
        <f t="shared" si="364"/>
        <v>0</v>
      </c>
      <c r="AI459" s="17">
        <f t="shared" si="364"/>
        <v>0</v>
      </c>
      <c r="AJ459" s="17">
        <f t="shared" si="364"/>
        <v>0</v>
      </c>
      <c r="AK459" s="17">
        <f t="shared" si="364"/>
        <v>0</v>
      </c>
      <c r="AL459" s="17">
        <f t="shared" si="364"/>
        <v>0</v>
      </c>
      <c r="AM459" s="17">
        <f t="shared" si="364"/>
        <v>0</v>
      </c>
    </row>
    <row r="460" spans="1:39" x14ac:dyDescent="0.25">
      <c r="A460" s="11" t="s">
        <v>122</v>
      </c>
      <c r="B460" s="310">
        <f>INDEX('NARUC Accts for Depr &amp; Retire'!$B$63:$B$116,MATCH($A460,'NARUC Accts for Depr &amp; Retire'!$A$63:$A$116,0))</f>
        <v>2.6641096244022146E-2</v>
      </c>
      <c r="C460" s="12"/>
      <c r="D460" s="17">
        <f t="shared" ref="D460:AM460" si="365">C283*$B460/12</f>
        <v>0</v>
      </c>
      <c r="E460" s="17">
        <f t="shared" si="365"/>
        <v>0</v>
      </c>
      <c r="F460" s="17">
        <f t="shared" si="365"/>
        <v>0</v>
      </c>
      <c r="G460" s="17">
        <f t="shared" si="365"/>
        <v>0</v>
      </c>
      <c r="H460" s="17">
        <f t="shared" si="365"/>
        <v>0</v>
      </c>
      <c r="I460" s="17">
        <f t="shared" si="365"/>
        <v>0</v>
      </c>
      <c r="J460" s="17">
        <f t="shared" si="365"/>
        <v>0</v>
      </c>
      <c r="K460" s="17">
        <f t="shared" si="365"/>
        <v>0</v>
      </c>
      <c r="L460" s="17">
        <f t="shared" si="365"/>
        <v>0</v>
      </c>
      <c r="M460" s="17">
        <f t="shared" si="365"/>
        <v>0</v>
      </c>
      <c r="N460" s="17">
        <f t="shared" si="365"/>
        <v>0</v>
      </c>
      <c r="O460" s="17">
        <f t="shared" si="365"/>
        <v>0</v>
      </c>
      <c r="P460" s="17">
        <f t="shared" si="365"/>
        <v>0</v>
      </c>
      <c r="Q460" s="17">
        <f t="shared" si="365"/>
        <v>0</v>
      </c>
      <c r="R460" s="17">
        <f t="shared" si="365"/>
        <v>0</v>
      </c>
      <c r="S460" s="17">
        <f t="shared" si="365"/>
        <v>0</v>
      </c>
      <c r="T460" s="17">
        <f t="shared" si="365"/>
        <v>0</v>
      </c>
      <c r="U460" s="17">
        <f t="shared" si="365"/>
        <v>0</v>
      </c>
      <c r="V460" s="17">
        <f t="shared" si="365"/>
        <v>0</v>
      </c>
      <c r="W460" s="17">
        <f t="shared" si="365"/>
        <v>0</v>
      </c>
      <c r="X460" s="17">
        <f t="shared" si="365"/>
        <v>0</v>
      </c>
      <c r="Y460" s="17">
        <f t="shared" si="365"/>
        <v>0</v>
      </c>
      <c r="Z460" s="17">
        <f t="shared" si="365"/>
        <v>0</v>
      </c>
      <c r="AA460" s="17">
        <f t="shared" si="365"/>
        <v>0</v>
      </c>
      <c r="AB460" s="17">
        <f t="shared" si="365"/>
        <v>0</v>
      </c>
      <c r="AC460" s="17">
        <f t="shared" si="365"/>
        <v>0</v>
      </c>
      <c r="AD460" s="17">
        <f t="shared" si="365"/>
        <v>0</v>
      </c>
      <c r="AE460" s="17">
        <f t="shared" si="365"/>
        <v>0</v>
      </c>
      <c r="AF460" s="17">
        <f t="shared" si="365"/>
        <v>0</v>
      </c>
      <c r="AG460" s="17">
        <f t="shared" si="365"/>
        <v>0</v>
      </c>
      <c r="AH460" s="17">
        <f t="shared" si="365"/>
        <v>0</v>
      </c>
      <c r="AI460" s="17">
        <f t="shared" si="365"/>
        <v>0</v>
      </c>
      <c r="AJ460" s="17">
        <f t="shared" si="365"/>
        <v>0</v>
      </c>
      <c r="AK460" s="17">
        <f t="shared" si="365"/>
        <v>0</v>
      </c>
      <c r="AL460" s="17">
        <f t="shared" si="365"/>
        <v>17092.575776652047</v>
      </c>
      <c r="AM460" s="17">
        <f t="shared" si="365"/>
        <v>17868.572740623331</v>
      </c>
    </row>
    <row r="461" spans="1:39" x14ac:dyDescent="0.25">
      <c r="A461" s="11" t="s">
        <v>123</v>
      </c>
      <c r="B461" s="310">
        <f>INDEX('NARUC Accts for Depr &amp; Retire'!$B$63:$B$116,MATCH($A461,'NARUC Accts for Depr &amp; Retire'!$A$63:$A$116,0))</f>
        <v>6.7212614100142162E-2</v>
      </c>
      <c r="C461" s="12"/>
      <c r="D461" s="17">
        <f t="shared" ref="D461:AM461" si="366">C284*$B461/12</f>
        <v>0</v>
      </c>
      <c r="E461" s="17">
        <f t="shared" si="366"/>
        <v>0</v>
      </c>
      <c r="F461" s="17">
        <f t="shared" si="366"/>
        <v>0</v>
      </c>
      <c r="G461" s="17">
        <f t="shared" si="366"/>
        <v>0</v>
      </c>
      <c r="H461" s="17">
        <f t="shared" si="366"/>
        <v>0</v>
      </c>
      <c r="I461" s="17">
        <f t="shared" si="366"/>
        <v>0</v>
      </c>
      <c r="J461" s="17">
        <f t="shared" si="366"/>
        <v>0</v>
      </c>
      <c r="K461" s="17">
        <f t="shared" si="366"/>
        <v>0</v>
      </c>
      <c r="L461" s="17">
        <f t="shared" si="366"/>
        <v>0</v>
      </c>
      <c r="M461" s="17">
        <f t="shared" si="366"/>
        <v>0</v>
      </c>
      <c r="N461" s="17">
        <f t="shared" si="366"/>
        <v>0</v>
      </c>
      <c r="O461" s="17">
        <f t="shared" si="366"/>
        <v>0</v>
      </c>
      <c r="P461" s="17">
        <f t="shared" si="366"/>
        <v>0</v>
      </c>
      <c r="Q461" s="17">
        <f t="shared" si="366"/>
        <v>0</v>
      </c>
      <c r="R461" s="17">
        <f t="shared" si="366"/>
        <v>0</v>
      </c>
      <c r="S461" s="17">
        <f t="shared" si="366"/>
        <v>0</v>
      </c>
      <c r="T461" s="17">
        <f t="shared" si="366"/>
        <v>0</v>
      </c>
      <c r="U461" s="17">
        <f t="shared" si="366"/>
        <v>0</v>
      </c>
      <c r="V461" s="17">
        <f t="shared" si="366"/>
        <v>0</v>
      </c>
      <c r="W461" s="17">
        <f t="shared" si="366"/>
        <v>0</v>
      </c>
      <c r="X461" s="17">
        <f t="shared" si="366"/>
        <v>0</v>
      </c>
      <c r="Y461" s="17">
        <f t="shared" si="366"/>
        <v>0</v>
      </c>
      <c r="Z461" s="17">
        <f t="shared" si="366"/>
        <v>0</v>
      </c>
      <c r="AA461" s="17">
        <f t="shared" si="366"/>
        <v>0</v>
      </c>
      <c r="AB461" s="17">
        <f t="shared" si="366"/>
        <v>0</v>
      </c>
      <c r="AC461" s="17">
        <f t="shared" si="366"/>
        <v>0</v>
      </c>
      <c r="AD461" s="17">
        <f t="shared" si="366"/>
        <v>0</v>
      </c>
      <c r="AE461" s="17">
        <f t="shared" si="366"/>
        <v>0</v>
      </c>
      <c r="AF461" s="17">
        <f t="shared" si="366"/>
        <v>0</v>
      </c>
      <c r="AG461" s="17">
        <f t="shared" si="366"/>
        <v>0</v>
      </c>
      <c r="AH461" s="17">
        <f t="shared" si="366"/>
        <v>0</v>
      </c>
      <c r="AI461" s="17">
        <f t="shared" si="366"/>
        <v>0</v>
      </c>
      <c r="AJ461" s="17">
        <f t="shared" si="366"/>
        <v>0</v>
      </c>
      <c r="AK461" s="17">
        <f t="shared" si="366"/>
        <v>0</v>
      </c>
      <c r="AL461" s="17">
        <f t="shared" si="366"/>
        <v>18196.50666433261</v>
      </c>
      <c r="AM461" s="17">
        <f t="shared" si="366"/>
        <v>18196.50666433261</v>
      </c>
    </row>
    <row r="462" spans="1:39" x14ac:dyDescent="0.25">
      <c r="A462" s="11" t="s">
        <v>124</v>
      </c>
      <c r="B462" s="310">
        <f>INDEX('NARUC Accts for Depr &amp; Retire'!$B$63:$B$116,MATCH($A462,'NARUC Accts for Depr &amp; Retire'!$A$63:$A$116,0))</f>
        <v>1.3625141504577399E-2</v>
      </c>
      <c r="C462" s="12"/>
      <c r="D462" s="17">
        <f t="shared" ref="D462:AM462" si="367">C285*$B462/12</f>
        <v>0</v>
      </c>
      <c r="E462" s="17">
        <f t="shared" si="367"/>
        <v>0</v>
      </c>
      <c r="F462" s="17">
        <f t="shared" si="367"/>
        <v>0</v>
      </c>
      <c r="G462" s="17">
        <f t="shared" si="367"/>
        <v>0</v>
      </c>
      <c r="H462" s="17">
        <f t="shared" si="367"/>
        <v>0</v>
      </c>
      <c r="I462" s="17">
        <f t="shared" si="367"/>
        <v>0</v>
      </c>
      <c r="J462" s="17">
        <f t="shared" si="367"/>
        <v>0</v>
      </c>
      <c r="K462" s="17">
        <f t="shared" si="367"/>
        <v>0</v>
      </c>
      <c r="L462" s="17">
        <f t="shared" si="367"/>
        <v>0</v>
      </c>
      <c r="M462" s="17">
        <f t="shared" si="367"/>
        <v>0</v>
      </c>
      <c r="N462" s="17">
        <f t="shared" si="367"/>
        <v>0</v>
      </c>
      <c r="O462" s="17">
        <f t="shared" si="367"/>
        <v>0</v>
      </c>
      <c r="P462" s="17">
        <f t="shared" si="367"/>
        <v>0</v>
      </c>
      <c r="Q462" s="17">
        <f t="shared" si="367"/>
        <v>0</v>
      </c>
      <c r="R462" s="17">
        <f t="shared" si="367"/>
        <v>0</v>
      </c>
      <c r="S462" s="17">
        <f t="shared" si="367"/>
        <v>0</v>
      </c>
      <c r="T462" s="17">
        <f t="shared" si="367"/>
        <v>0</v>
      </c>
      <c r="U462" s="17">
        <f t="shared" si="367"/>
        <v>0</v>
      </c>
      <c r="V462" s="17">
        <f t="shared" si="367"/>
        <v>0</v>
      </c>
      <c r="W462" s="17">
        <f t="shared" si="367"/>
        <v>0</v>
      </c>
      <c r="X462" s="17">
        <f t="shared" si="367"/>
        <v>0</v>
      </c>
      <c r="Y462" s="17">
        <f t="shared" si="367"/>
        <v>0</v>
      </c>
      <c r="Z462" s="17">
        <f t="shared" si="367"/>
        <v>0</v>
      </c>
      <c r="AA462" s="17">
        <f t="shared" si="367"/>
        <v>0</v>
      </c>
      <c r="AB462" s="17">
        <f t="shared" si="367"/>
        <v>0</v>
      </c>
      <c r="AC462" s="17">
        <f t="shared" si="367"/>
        <v>0</v>
      </c>
      <c r="AD462" s="17">
        <f t="shared" si="367"/>
        <v>0</v>
      </c>
      <c r="AE462" s="17">
        <f t="shared" si="367"/>
        <v>0</v>
      </c>
      <c r="AF462" s="17">
        <f t="shared" si="367"/>
        <v>0</v>
      </c>
      <c r="AG462" s="17">
        <f t="shared" si="367"/>
        <v>0</v>
      </c>
      <c r="AH462" s="17">
        <f t="shared" si="367"/>
        <v>0</v>
      </c>
      <c r="AI462" s="17">
        <f t="shared" si="367"/>
        <v>0</v>
      </c>
      <c r="AJ462" s="17">
        <f t="shared" si="367"/>
        <v>0</v>
      </c>
      <c r="AK462" s="17">
        <f t="shared" si="367"/>
        <v>0</v>
      </c>
      <c r="AL462" s="17">
        <f t="shared" si="367"/>
        <v>0</v>
      </c>
      <c r="AM462" s="17">
        <f t="shared" si="367"/>
        <v>0</v>
      </c>
    </row>
    <row r="463" spans="1:39" x14ac:dyDescent="0.25">
      <c r="A463" s="11" t="s">
        <v>125</v>
      </c>
      <c r="B463" s="310">
        <f>INDEX('NARUC Accts for Depr &amp; Retire'!$B$63:$B$116,MATCH($A463,'NARUC Accts for Depr &amp; Retire'!$A$63:$A$116,0))</f>
        <v>6.7212614100142162E-2</v>
      </c>
      <c r="C463" s="12"/>
      <c r="D463" s="17">
        <f t="shared" ref="D463:AM463" si="368">C286*$B463/12</f>
        <v>0</v>
      </c>
      <c r="E463" s="17">
        <f t="shared" si="368"/>
        <v>0</v>
      </c>
      <c r="F463" s="17">
        <f t="shared" si="368"/>
        <v>0</v>
      </c>
      <c r="G463" s="17">
        <f t="shared" si="368"/>
        <v>0</v>
      </c>
      <c r="H463" s="17">
        <f t="shared" si="368"/>
        <v>0</v>
      </c>
      <c r="I463" s="17">
        <f t="shared" si="368"/>
        <v>0</v>
      </c>
      <c r="J463" s="17">
        <f t="shared" si="368"/>
        <v>0</v>
      </c>
      <c r="K463" s="17">
        <f t="shared" si="368"/>
        <v>0</v>
      </c>
      <c r="L463" s="17">
        <f t="shared" si="368"/>
        <v>0</v>
      </c>
      <c r="M463" s="17">
        <f t="shared" si="368"/>
        <v>0</v>
      </c>
      <c r="N463" s="17">
        <f t="shared" si="368"/>
        <v>0</v>
      </c>
      <c r="O463" s="17">
        <f t="shared" si="368"/>
        <v>0</v>
      </c>
      <c r="P463" s="17">
        <f t="shared" si="368"/>
        <v>0</v>
      </c>
      <c r="Q463" s="17">
        <f t="shared" si="368"/>
        <v>0</v>
      </c>
      <c r="R463" s="17">
        <f t="shared" si="368"/>
        <v>0</v>
      </c>
      <c r="S463" s="17">
        <f t="shared" si="368"/>
        <v>0</v>
      </c>
      <c r="T463" s="17">
        <f t="shared" si="368"/>
        <v>0</v>
      </c>
      <c r="U463" s="17">
        <f t="shared" si="368"/>
        <v>0</v>
      </c>
      <c r="V463" s="17">
        <f t="shared" si="368"/>
        <v>0</v>
      </c>
      <c r="W463" s="17">
        <f t="shared" si="368"/>
        <v>0</v>
      </c>
      <c r="X463" s="17">
        <f t="shared" si="368"/>
        <v>0</v>
      </c>
      <c r="Y463" s="17">
        <f t="shared" si="368"/>
        <v>0</v>
      </c>
      <c r="Z463" s="17">
        <f t="shared" si="368"/>
        <v>0</v>
      </c>
      <c r="AA463" s="17">
        <f t="shared" si="368"/>
        <v>0</v>
      </c>
      <c r="AB463" s="17">
        <f t="shared" si="368"/>
        <v>0</v>
      </c>
      <c r="AC463" s="17">
        <f t="shared" si="368"/>
        <v>0</v>
      </c>
      <c r="AD463" s="17">
        <f t="shared" si="368"/>
        <v>0</v>
      </c>
      <c r="AE463" s="17">
        <f t="shared" si="368"/>
        <v>0</v>
      </c>
      <c r="AF463" s="17">
        <f t="shared" si="368"/>
        <v>0</v>
      </c>
      <c r="AG463" s="17">
        <f t="shared" si="368"/>
        <v>0</v>
      </c>
      <c r="AH463" s="17">
        <f t="shared" si="368"/>
        <v>0</v>
      </c>
      <c r="AI463" s="17">
        <f t="shared" si="368"/>
        <v>0</v>
      </c>
      <c r="AJ463" s="17">
        <f t="shared" si="368"/>
        <v>0</v>
      </c>
      <c r="AK463" s="17">
        <f t="shared" si="368"/>
        <v>0</v>
      </c>
      <c r="AL463" s="17">
        <f t="shared" si="368"/>
        <v>14628.438298669875</v>
      </c>
      <c r="AM463" s="17">
        <f t="shared" si="368"/>
        <v>14628.438298669875</v>
      </c>
    </row>
    <row r="464" spans="1:39" x14ac:dyDescent="0.25">
      <c r="A464" s="11" t="s">
        <v>126</v>
      </c>
      <c r="B464" s="310">
        <f>INDEX('NARUC Accts for Depr &amp; Retire'!$B$63:$B$116,MATCH($A464,'NARUC Accts for Depr &amp; Retire'!$A$63:$A$116,0))</f>
        <v>6.7212614100142162E-2</v>
      </c>
      <c r="C464" s="12"/>
      <c r="D464" s="17">
        <f t="shared" ref="D464:AM464" si="369">C287*$B464/12</f>
        <v>0</v>
      </c>
      <c r="E464" s="17">
        <f t="shared" si="369"/>
        <v>0</v>
      </c>
      <c r="F464" s="17">
        <f t="shared" si="369"/>
        <v>0</v>
      </c>
      <c r="G464" s="17">
        <f t="shared" si="369"/>
        <v>0</v>
      </c>
      <c r="H464" s="17">
        <f t="shared" si="369"/>
        <v>0</v>
      </c>
      <c r="I464" s="17">
        <f t="shared" si="369"/>
        <v>0</v>
      </c>
      <c r="J464" s="17">
        <f t="shared" si="369"/>
        <v>0</v>
      </c>
      <c r="K464" s="17">
        <f t="shared" si="369"/>
        <v>0</v>
      </c>
      <c r="L464" s="17">
        <f t="shared" si="369"/>
        <v>0</v>
      </c>
      <c r="M464" s="17">
        <f t="shared" si="369"/>
        <v>0</v>
      </c>
      <c r="N464" s="17">
        <f t="shared" si="369"/>
        <v>0</v>
      </c>
      <c r="O464" s="17">
        <f t="shared" si="369"/>
        <v>0</v>
      </c>
      <c r="P464" s="17">
        <f t="shared" si="369"/>
        <v>0</v>
      </c>
      <c r="Q464" s="17">
        <f t="shared" si="369"/>
        <v>0</v>
      </c>
      <c r="R464" s="17">
        <f t="shared" si="369"/>
        <v>0</v>
      </c>
      <c r="S464" s="17">
        <f t="shared" si="369"/>
        <v>0</v>
      </c>
      <c r="T464" s="17">
        <f t="shared" si="369"/>
        <v>0</v>
      </c>
      <c r="U464" s="17">
        <f t="shared" si="369"/>
        <v>0</v>
      </c>
      <c r="V464" s="17">
        <f t="shared" si="369"/>
        <v>0</v>
      </c>
      <c r="W464" s="17">
        <f t="shared" si="369"/>
        <v>0</v>
      </c>
      <c r="X464" s="17">
        <f t="shared" si="369"/>
        <v>0</v>
      </c>
      <c r="Y464" s="17">
        <f t="shared" si="369"/>
        <v>0</v>
      </c>
      <c r="Z464" s="17">
        <f t="shared" si="369"/>
        <v>0</v>
      </c>
      <c r="AA464" s="17">
        <f t="shared" si="369"/>
        <v>0</v>
      </c>
      <c r="AB464" s="17">
        <f t="shared" si="369"/>
        <v>0</v>
      </c>
      <c r="AC464" s="17">
        <f t="shared" si="369"/>
        <v>0</v>
      </c>
      <c r="AD464" s="17">
        <f t="shared" si="369"/>
        <v>0</v>
      </c>
      <c r="AE464" s="17">
        <f t="shared" si="369"/>
        <v>0</v>
      </c>
      <c r="AF464" s="17">
        <f t="shared" si="369"/>
        <v>0</v>
      </c>
      <c r="AG464" s="17">
        <f t="shared" si="369"/>
        <v>0</v>
      </c>
      <c r="AH464" s="17">
        <f t="shared" si="369"/>
        <v>0</v>
      </c>
      <c r="AI464" s="17">
        <f t="shared" si="369"/>
        <v>0</v>
      </c>
      <c r="AJ464" s="17">
        <f t="shared" si="369"/>
        <v>0</v>
      </c>
      <c r="AK464" s="17">
        <f t="shared" si="369"/>
        <v>0</v>
      </c>
      <c r="AL464" s="17">
        <f t="shared" si="369"/>
        <v>0</v>
      </c>
      <c r="AM464" s="17">
        <f t="shared" si="369"/>
        <v>0</v>
      </c>
    </row>
    <row r="465" spans="1:39" x14ac:dyDescent="0.25">
      <c r="A465" s="11" t="s">
        <v>127</v>
      </c>
      <c r="B465" s="310">
        <f>INDEX('NARUC Accts for Depr &amp; Retire'!$B$63:$B$116,MATCH($A465,'NARUC Accts for Depr &amp; Retire'!$A$63:$A$116,0))</f>
        <v>3.2972104800736014E-2</v>
      </c>
      <c r="C465" s="12"/>
      <c r="D465" s="17">
        <f t="shared" ref="D465:AM465" si="370">C288*$B465/12</f>
        <v>0</v>
      </c>
      <c r="E465" s="17">
        <f t="shared" si="370"/>
        <v>0</v>
      </c>
      <c r="F465" s="17">
        <f t="shared" si="370"/>
        <v>0</v>
      </c>
      <c r="G465" s="17">
        <f t="shared" si="370"/>
        <v>0</v>
      </c>
      <c r="H465" s="17">
        <f t="shared" si="370"/>
        <v>0</v>
      </c>
      <c r="I465" s="17">
        <f t="shared" si="370"/>
        <v>0</v>
      </c>
      <c r="J465" s="17">
        <f t="shared" si="370"/>
        <v>0</v>
      </c>
      <c r="K465" s="17">
        <f t="shared" si="370"/>
        <v>0</v>
      </c>
      <c r="L465" s="17">
        <f t="shared" si="370"/>
        <v>0</v>
      </c>
      <c r="M465" s="17">
        <f t="shared" si="370"/>
        <v>0</v>
      </c>
      <c r="N465" s="17">
        <f t="shared" si="370"/>
        <v>0</v>
      </c>
      <c r="O465" s="17">
        <f t="shared" si="370"/>
        <v>0</v>
      </c>
      <c r="P465" s="17">
        <f t="shared" si="370"/>
        <v>0</v>
      </c>
      <c r="Q465" s="17">
        <f t="shared" si="370"/>
        <v>0</v>
      </c>
      <c r="R465" s="17">
        <f t="shared" si="370"/>
        <v>0</v>
      </c>
      <c r="S465" s="17">
        <f t="shared" si="370"/>
        <v>0</v>
      </c>
      <c r="T465" s="17">
        <f t="shared" si="370"/>
        <v>0</v>
      </c>
      <c r="U465" s="17">
        <f t="shared" si="370"/>
        <v>0</v>
      </c>
      <c r="V465" s="17">
        <f t="shared" si="370"/>
        <v>0</v>
      </c>
      <c r="W465" s="17">
        <f t="shared" si="370"/>
        <v>0</v>
      </c>
      <c r="X465" s="17">
        <f t="shared" si="370"/>
        <v>0</v>
      </c>
      <c r="Y465" s="17">
        <f t="shared" si="370"/>
        <v>0</v>
      </c>
      <c r="Z465" s="17">
        <f t="shared" si="370"/>
        <v>0</v>
      </c>
      <c r="AA465" s="17">
        <f t="shared" si="370"/>
        <v>0</v>
      </c>
      <c r="AB465" s="17">
        <f t="shared" si="370"/>
        <v>0</v>
      </c>
      <c r="AC465" s="17">
        <f t="shared" si="370"/>
        <v>0</v>
      </c>
      <c r="AD465" s="17">
        <f t="shared" si="370"/>
        <v>0</v>
      </c>
      <c r="AE465" s="17">
        <f t="shared" si="370"/>
        <v>0</v>
      </c>
      <c r="AF465" s="17">
        <f t="shared" si="370"/>
        <v>0</v>
      </c>
      <c r="AG465" s="17">
        <f t="shared" si="370"/>
        <v>0</v>
      </c>
      <c r="AH465" s="17">
        <f t="shared" si="370"/>
        <v>0</v>
      </c>
      <c r="AI465" s="17">
        <f t="shared" si="370"/>
        <v>0</v>
      </c>
      <c r="AJ465" s="17">
        <f t="shared" si="370"/>
        <v>0</v>
      </c>
      <c r="AK465" s="17">
        <f t="shared" si="370"/>
        <v>0</v>
      </c>
      <c r="AL465" s="17">
        <f t="shared" si="370"/>
        <v>0</v>
      </c>
      <c r="AM465" s="17">
        <f t="shared" si="370"/>
        <v>0</v>
      </c>
    </row>
    <row r="466" spans="1:39" x14ac:dyDescent="0.25">
      <c r="A466" s="11" t="s">
        <v>128</v>
      </c>
      <c r="B466" s="310">
        <f>INDEX('NARUC Accts for Depr &amp; Retire'!$B$63:$B$116,MATCH($A466,'NARUC Accts for Depr &amp; Retire'!$A$63:$A$116,0))</f>
        <v>3.2972104800736014E-2</v>
      </c>
      <c r="C466" s="12"/>
      <c r="D466" s="17">
        <f t="shared" ref="D466:AM466" si="371">C289*$B466/12</f>
        <v>0</v>
      </c>
      <c r="E466" s="17">
        <f t="shared" si="371"/>
        <v>0</v>
      </c>
      <c r="F466" s="17">
        <f t="shared" si="371"/>
        <v>0</v>
      </c>
      <c r="G466" s="17">
        <f t="shared" si="371"/>
        <v>0</v>
      </c>
      <c r="H466" s="17">
        <f t="shared" si="371"/>
        <v>0</v>
      </c>
      <c r="I466" s="17">
        <f t="shared" si="371"/>
        <v>0</v>
      </c>
      <c r="J466" s="17">
        <f t="shared" si="371"/>
        <v>0</v>
      </c>
      <c r="K466" s="17">
        <f t="shared" si="371"/>
        <v>0</v>
      </c>
      <c r="L466" s="17">
        <f t="shared" si="371"/>
        <v>0</v>
      </c>
      <c r="M466" s="17">
        <f t="shared" si="371"/>
        <v>0</v>
      </c>
      <c r="N466" s="17">
        <f t="shared" si="371"/>
        <v>0</v>
      </c>
      <c r="O466" s="17">
        <f t="shared" si="371"/>
        <v>0</v>
      </c>
      <c r="P466" s="17">
        <f t="shared" si="371"/>
        <v>0</v>
      </c>
      <c r="Q466" s="17">
        <f t="shared" si="371"/>
        <v>0</v>
      </c>
      <c r="R466" s="17">
        <f t="shared" si="371"/>
        <v>0</v>
      </c>
      <c r="S466" s="17">
        <f t="shared" si="371"/>
        <v>0</v>
      </c>
      <c r="T466" s="17">
        <f t="shared" si="371"/>
        <v>0</v>
      </c>
      <c r="U466" s="17">
        <f t="shared" si="371"/>
        <v>0</v>
      </c>
      <c r="V466" s="17">
        <f t="shared" si="371"/>
        <v>0</v>
      </c>
      <c r="W466" s="17">
        <f t="shared" si="371"/>
        <v>0</v>
      </c>
      <c r="X466" s="17">
        <f t="shared" si="371"/>
        <v>0</v>
      </c>
      <c r="Y466" s="17">
        <f t="shared" si="371"/>
        <v>0</v>
      </c>
      <c r="Z466" s="17">
        <f t="shared" si="371"/>
        <v>0</v>
      </c>
      <c r="AA466" s="17">
        <f t="shared" si="371"/>
        <v>0</v>
      </c>
      <c r="AB466" s="17">
        <f t="shared" si="371"/>
        <v>0</v>
      </c>
      <c r="AC466" s="17">
        <f t="shared" si="371"/>
        <v>0</v>
      </c>
      <c r="AD466" s="17">
        <f t="shared" si="371"/>
        <v>0</v>
      </c>
      <c r="AE466" s="17">
        <f t="shared" si="371"/>
        <v>0</v>
      </c>
      <c r="AF466" s="17">
        <f t="shared" si="371"/>
        <v>0</v>
      </c>
      <c r="AG466" s="17">
        <f t="shared" si="371"/>
        <v>0</v>
      </c>
      <c r="AH466" s="17">
        <f t="shared" si="371"/>
        <v>0</v>
      </c>
      <c r="AI466" s="17">
        <f t="shared" si="371"/>
        <v>0</v>
      </c>
      <c r="AJ466" s="17">
        <f t="shared" si="371"/>
        <v>0</v>
      </c>
      <c r="AK466" s="17">
        <f t="shared" si="371"/>
        <v>0</v>
      </c>
      <c r="AL466" s="17">
        <f t="shared" si="371"/>
        <v>0</v>
      </c>
      <c r="AM466" s="17">
        <f t="shared" si="371"/>
        <v>0</v>
      </c>
    </row>
    <row r="467" spans="1:39" x14ac:dyDescent="0.25">
      <c r="A467" s="11" t="s">
        <v>129</v>
      </c>
      <c r="B467" s="310">
        <f>INDEX('NARUC Accts for Depr &amp; Retire'!$B$63:$B$116,MATCH($A467,'NARUC Accts for Depr &amp; Retire'!$A$63:$A$116,0))</f>
        <v>2.7289692539854232E-2</v>
      </c>
      <c r="C467" s="12"/>
      <c r="D467" s="17">
        <f t="shared" ref="D467:AM467" si="372">C290*$B467/12</f>
        <v>0</v>
      </c>
      <c r="E467" s="17">
        <f t="shared" si="372"/>
        <v>0</v>
      </c>
      <c r="F467" s="17">
        <f t="shared" si="372"/>
        <v>0</v>
      </c>
      <c r="G467" s="17">
        <f t="shared" si="372"/>
        <v>0</v>
      </c>
      <c r="H467" s="17">
        <f t="shared" si="372"/>
        <v>0</v>
      </c>
      <c r="I467" s="17">
        <f t="shared" si="372"/>
        <v>0</v>
      </c>
      <c r="J467" s="17">
        <f t="shared" si="372"/>
        <v>0</v>
      </c>
      <c r="K467" s="17">
        <f t="shared" si="372"/>
        <v>0</v>
      </c>
      <c r="L467" s="17">
        <f t="shared" si="372"/>
        <v>0</v>
      </c>
      <c r="M467" s="17">
        <f t="shared" si="372"/>
        <v>0</v>
      </c>
      <c r="N467" s="17">
        <f t="shared" si="372"/>
        <v>0</v>
      </c>
      <c r="O467" s="17">
        <f t="shared" si="372"/>
        <v>0</v>
      </c>
      <c r="P467" s="17">
        <f t="shared" si="372"/>
        <v>0</v>
      </c>
      <c r="Q467" s="17">
        <f t="shared" si="372"/>
        <v>0</v>
      </c>
      <c r="R467" s="17">
        <f t="shared" si="372"/>
        <v>0</v>
      </c>
      <c r="S467" s="17">
        <f t="shared" si="372"/>
        <v>0</v>
      </c>
      <c r="T467" s="17">
        <f t="shared" si="372"/>
        <v>0</v>
      </c>
      <c r="U467" s="17">
        <f t="shared" si="372"/>
        <v>0</v>
      </c>
      <c r="V467" s="17">
        <f t="shared" si="372"/>
        <v>0</v>
      </c>
      <c r="W467" s="17">
        <f t="shared" si="372"/>
        <v>0</v>
      </c>
      <c r="X467" s="17">
        <f t="shared" si="372"/>
        <v>0</v>
      </c>
      <c r="Y467" s="17">
        <f t="shared" si="372"/>
        <v>0</v>
      </c>
      <c r="Z467" s="17">
        <f t="shared" si="372"/>
        <v>0</v>
      </c>
      <c r="AA467" s="17">
        <f t="shared" si="372"/>
        <v>0</v>
      </c>
      <c r="AB467" s="17">
        <f t="shared" si="372"/>
        <v>0</v>
      </c>
      <c r="AC467" s="17">
        <f t="shared" si="372"/>
        <v>0</v>
      </c>
      <c r="AD467" s="17">
        <f t="shared" si="372"/>
        <v>0</v>
      </c>
      <c r="AE467" s="17">
        <f t="shared" si="372"/>
        <v>0</v>
      </c>
      <c r="AF467" s="17">
        <f t="shared" si="372"/>
        <v>0</v>
      </c>
      <c r="AG467" s="17">
        <f t="shared" si="372"/>
        <v>0</v>
      </c>
      <c r="AH467" s="17">
        <f t="shared" si="372"/>
        <v>0</v>
      </c>
      <c r="AI467" s="17">
        <f t="shared" si="372"/>
        <v>0</v>
      </c>
      <c r="AJ467" s="17">
        <f t="shared" si="372"/>
        <v>0</v>
      </c>
      <c r="AK467" s="17">
        <f t="shared" si="372"/>
        <v>0</v>
      </c>
      <c r="AL467" s="17">
        <f t="shared" si="372"/>
        <v>0</v>
      </c>
      <c r="AM467" s="17">
        <f t="shared" si="372"/>
        <v>0</v>
      </c>
    </row>
    <row r="468" spans="1:39" x14ac:dyDescent="0.25">
      <c r="A468" s="11" t="s">
        <v>130</v>
      </c>
      <c r="B468" s="310">
        <f>INDEX('NARUC Accts for Depr &amp; Retire'!$B$63:$B$116,MATCH($A468,'NARUC Accts for Depr &amp; Retire'!$A$63:$A$116,0))</f>
        <v>3.6883463716396538E-2</v>
      </c>
      <c r="C468" s="12"/>
      <c r="D468" s="17">
        <f t="shared" ref="D468:AM468" si="373">C291*$B468/12</f>
        <v>0</v>
      </c>
      <c r="E468" s="17">
        <f t="shared" si="373"/>
        <v>0</v>
      </c>
      <c r="F468" s="17">
        <f t="shared" si="373"/>
        <v>0</v>
      </c>
      <c r="G468" s="17">
        <f t="shared" si="373"/>
        <v>0</v>
      </c>
      <c r="H468" s="17">
        <f t="shared" si="373"/>
        <v>0</v>
      </c>
      <c r="I468" s="17">
        <f t="shared" si="373"/>
        <v>0</v>
      </c>
      <c r="J468" s="17">
        <f t="shared" si="373"/>
        <v>0</v>
      </c>
      <c r="K468" s="17">
        <f t="shared" si="373"/>
        <v>0</v>
      </c>
      <c r="L468" s="17">
        <f t="shared" si="373"/>
        <v>0</v>
      </c>
      <c r="M468" s="17">
        <f t="shared" si="373"/>
        <v>0</v>
      </c>
      <c r="N468" s="17">
        <f t="shared" si="373"/>
        <v>0</v>
      </c>
      <c r="O468" s="17">
        <f t="shared" si="373"/>
        <v>0</v>
      </c>
      <c r="P468" s="17">
        <f t="shared" si="373"/>
        <v>0</v>
      </c>
      <c r="Q468" s="17">
        <f t="shared" si="373"/>
        <v>0</v>
      </c>
      <c r="R468" s="17">
        <f t="shared" si="373"/>
        <v>0</v>
      </c>
      <c r="S468" s="17">
        <f t="shared" si="373"/>
        <v>0</v>
      </c>
      <c r="T468" s="17">
        <f t="shared" si="373"/>
        <v>0</v>
      </c>
      <c r="U468" s="17">
        <f t="shared" si="373"/>
        <v>0</v>
      </c>
      <c r="V468" s="17">
        <f t="shared" si="373"/>
        <v>0</v>
      </c>
      <c r="W468" s="17">
        <f t="shared" si="373"/>
        <v>0</v>
      </c>
      <c r="X468" s="17">
        <f t="shared" si="373"/>
        <v>0</v>
      </c>
      <c r="Y468" s="17">
        <f t="shared" si="373"/>
        <v>0</v>
      </c>
      <c r="Z468" s="17">
        <f t="shared" si="373"/>
        <v>0</v>
      </c>
      <c r="AA468" s="17">
        <f t="shared" si="373"/>
        <v>0</v>
      </c>
      <c r="AB468" s="17">
        <f t="shared" si="373"/>
        <v>0</v>
      </c>
      <c r="AC468" s="17">
        <f t="shared" si="373"/>
        <v>0</v>
      </c>
      <c r="AD468" s="17">
        <f t="shared" si="373"/>
        <v>0</v>
      </c>
      <c r="AE468" s="17">
        <f t="shared" si="373"/>
        <v>0</v>
      </c>
      <c r="AF468" s="17">
        <f t="shared" si="373"/>
        <v>0</v>
      </c>
      <c r="AG468" s="17">
        <f t="shared" si="373"/>
        <v>7988.5070626242195</v>
      </c>
      <c r="AH468" s="17">
        <f t="shared" si="373"/>
        <v>8113.2024129260244</v>
      </c>
      <c r="AI468" s="17">
        <f t="shared" si="373"/>
        <v>8113.2024129260244</v>
      </c>
      <c r="AJ468" s="17">
        <f t="shared" si="373"/>
        <v>8113.2024129260244</v>
      </c>
      <c r="AK468" s="17">
        <f t="shared" si="373"/>
        <v>8113.2024129260244</v>
      </c>
      <c r="AL468" s="17">
        <f t="shared" si="373"/>
        <v>8113.2024129260244</v>
      </c>
      <c r="AM468" s="17">
        <f t="shared" si="373"/>
        <v>8113.2024129260244</v>
      </c>
    </row>
    <row r="469" spans="1:39" x14ac:dyDescent="0.25">
      <c r="A469" s="11" t="s">
        <v>131</v>
      </c>
      <c r="B469" s="310">
        <f>INDEX('NARUC Accts for Depr &amp; Retire'!$B$63:$B$116,MATCH($A469,'NARUC Accts for Depr &amp; Retire'!$A$63:$A$116,0))</f>
        <v>1.5222863399909249E-2</v>
      </c>
      <c r="C469" s="12"/>
      <c r="D469" s="17">
        <f t="shared" ref="D469:AM469" si="374">C292*$B469/12</f>
        <v>0</v>
      </c>
      <c r="E469" s="17">
        <f t="shared" si="374"/>
        <v>0</v>
      </c>
      <c r="F469" s="17">
        <f t="shared" si="374"/>
        <v>0</v>
      </c>
      <c r="G469" s="17">
        <f t="shared" si="374"/>
        <v>0</v>
      </c>
      <c r="H469" s="17">
        <f t="shared" si="374"/>
        <v>0</v>
      </c>
      <c r="I469" s="17">
        <f t="shared" si="374"/>
        <v>0</v>
      </c>
      <c r="J469" s="17">
        <f t="shared" si="374"/>
        <v>0</v>
      </c>
      <c r="K469" s="17">
        <f t="shared" si="374"/>
        <v>0</v>
      </c>
      <c r="L469" s="17">
        <f t="shared" si="374"/>
        <v>0</v>
      </c>
      <c r="M469" s="17">
        <f t="shared" si="374"/>
        <v>0</v>
      </c>
      <c r="N469" s="17">
        <f t="shared" si="374"/>
        <v>0</v>
      </c>
      <c r="O469" s="17">
        <f t="shared" si="374"/>
        <v>0</v>
      </c>
      <c r="P469" s="17">
        <f t="shared" si="374"/>
        <v>0</v>
      </c>
      <c r="Q469" s="17">
        <f t="shared" si="374"/>
        <v>0</v>
      </c>
      <c r="R469" s="17">
        <f t="shared" si="374"/>
        <v>0</v>
      </c>
      <c r="S469" s="17">
        <f t="shared" si="374"/>
        <v>0</v>
      </c>
      <c r="T469" s="17">
        <f t="shared" si="374"/>
        <v>0</v>
      </c>
      <c r="U469" s="17">
        <f t="shared" si="374"/>
        <v>0</v>
      </c>
      <c r="V469" s="17">
        <f t="shared" si="374"/>
        <v>0</v>
      </c>
      <c r="W469" s="17">
        <f t="shared" si="374"/>
        <v>0</v>
      </c>
      <c r="X469" s="17">
        <f t="shared" si="374"/>
        <v>0</v>
      </c>
      <c r="Y469" s="17">
        <f t="shared" si="374"/>
        <v>0</v>
      </c>
      <c r="Z469" s="17">
        <f t="shared" si="374"/>
        <v>0</v>
      </c>
      <c r="AA469" s="17">
        <f t="shared" si="374"/>
        <v>0</v>
      </c>
      <c r="AB469" s="17">
        <f t="shared" si="374"/>
        <v>0</v>
      </c>
      <c r="AC469" s="17">
        <f t="shared" si="374"/>
        <v>0</v>
      </c>
      <c r="AD469" s="17">
        <f t="shared" si="374"/>
        <v>0</v>
      </c>
      <c r="AE469" s="17">
        <f t="shared" si="374"/>
        <v>0</v>
      </c>
      <c r="AF469" s="17">
        <f t="shared" si="374"/>
        <v>0</v>
      </c>
      <c r="AG469" s="17">
        <f t="shared" si="374"/>
        <v>0</v>
      </c>
      <c r="AH469" s="17">
        <f t="shared" si="374"/>
        <v>0</v>
      </c>
      <c r="AI469" s="17">
        <f t="shared" si="374"/>
        <v>0</v>
      </c>
      <c r="AJ469" s="17">
        <f t="shared" si="374"/>
        <v>0</v>
      </c>
      <c r="AK469" s="17">
        <f t="shared" si="374"/>
        <v>0</v>
      </c>
      <c r="AL469" s="17">
        <f t="shared" si="374"/>
        <v>0</v>
      </c>
      <c r="AM469" s="17">
        <f t="shared" si="374"/>
        <v>0</v>
      </c>
    </row>
    <row r="470" spans="1:39" x14ac:dyDescent="0.25">
      <c r="A470" s="11" t="s">
        <v>132</v>
      </c>
      <c r="B470" s="310">
        <f>INDEX('NARUC Accts for Depr &amp; Retire'!$B$63:$B$116,MATCH($A470,'NARUC Accts for Depr &amp; Retire'!$A$63:$A$116,0))</f>
        <v>1.5222863399909249E-2</v>
      </c>
      <c r="C470" s="12"/>
      <c r="D470" s="17">
        <f t="shared" ref="D470:AM470" si="375">C293*$B470/12</f>
        <v>0</v>
      </c>
      <c r="E470" s="17">
        <f t="shared" si="375"/>
        <v>0</v>
      </c>
      <c r="F470" s="17">
        <f t="shared" si="375"/>
        <v>0</v>
      </c>
      <c r="G470" s="17">
        <f t="shared" si="375"/>
        <v>0</v>
      </c>
      <c r="H470" s="17">
        <f t="shared" si="375"/>
        <v>0</v>
      </c>
      <c r="I470" s="17">
        <f t="shared" si="375"/>
        <v>0</v>
      </c>
      <c r="J470" s="17">
        <f t="shared" si="375"/>
        <v>0</v>
      </c>
      <c r="K470" s="17">
        <f t="shared" si="375"/>
        <v>0</v>
      </c>
      <c r="L470" s="17">
        <f t="shared" si="375"/>
        <v>0</v>
      </c>
      <c r="M470" s="17">
        <f t="shared" si="375"/>
        <v>0</v>
      </c>
      <c r="N470" s="17">
        <f t="shared" si="375"/>
        <v>0</v>
      </c>
      <c r="O470" s="17">
        <f t="shared" si="375"/>
        <v>0</v>
      </c>
      <c r="P470" s="17">
        <f t="shared" si="375"/>
        <v>0</v>
      </c>
      <c r="Q470" s="17">
        <f t="shared" si="375"/>
        <v>0</v>
      </c>
      <c r="R470" s="17">
        <f t="shared" si="375"/>
        <v>0</v>
      </c>
      <c r="S470" s="17">
        <f t="shared" si="375"/>
        <v>0</v>
      </c>
      <c r="T470" s="17">
        <f t="shared" si="375"/>
        <v>0</v>
      </c>
      <c r="U470" s="17">
        <f t="shared" si="375"/>
        <v>0</v>
      </c>
      <c r="V470" s="17">
        <f t="shared" si="375"/>
        <v>0</v>
      </c>
      <c r="W470" s="17">
        <f t="shared" si="375"/>
        <v>0</v>
      </c>
      <c r="X470" s="17">
        <f t="shared" si="375"/>
        <v>0</v>
      </c>
      <c r="Y470" s="17">
        <f t="shared" si="375"/>
        <v>0</v>
      </c>
      <c r="Z470" s="17">
        <f t="shared" si="375"/>
        <v>0</v>
      </c>
      <c r="AA470" s="17">
        <f t="shared" si="375"/>
        <v>0</v>
      </c>
      <c r="AB470" s="17">
        <f t="shared" si="375"/>
        <v>0</v>
      </c>
      <c r="AC470" s="17">
        <f t="shared" si="375"/>
        <v>0</v>
      </c>
      <c r="AD470" s="17">
        <f t="shared" si="375"/>
        <v>0</v>
      </c>
      <c r="AE470" s="17">
        <f t="shared" si="375"/>
        <v>0</v>
      </c>
      <c r="AF470" s="17">
        <f t="shared" si="375"/>
        <v>0</v>
      </c>
      <c r="AG470" s="17">
        <f t="shared" si="375"/>
        <v>0</v>
      </c>
      <c r="AH470" s="17">
        <f t="shared" si="375"/>
        <v>0</v>
      </c>
      <c r="AI470" s="17">
        <f t="shared" si="375"/>
        <v>0</v>
      </c>
      <c r="AJ470" s="17">
        <f t="shared" si="375"/>
        <v>0</v>
      </c>
      <c r="AK470" s="17">
        <f t="shared" si="375"/>
        <v>0</v>
      </c>
      <c r="AL470" s="17">
        <f t="shared" si="375"/>
        <v>0</v>
      </c>
      <c r="AM470" s="17">
        <f t="shared" si="375"/>
        <v>0</v>
      </c>
    </row>
    <row r="471" spans="1:39" x14ac:dyDescent="0.25">
      <c r="A471" s="11" t="s">
        <v>133</v>
      </c>
      <c r="B471" s="310">
        <f>INDEX('NARUC Accts for Depr &amp; Retire'!$B$63:$B$116,MATCH($A471,'NARUC Accts for Depr &amp; Retire'!$A$63:$A$116,0))</f>
        <v>3.2972104800736014E-2</v>
      </c>
      <c r="C471" s="12"/>
      <c r="D471" s="17">
        <f t="shared" ref="D471:AM471" si="376">C294*$B471/12</f>
        <v>0</v>
      </c>
      <c r="E471" s="17">
        <f t="shared" si="376"/>
        <v>0</v>
      </c>
      <c r="F471" s="17">
        <f t="shared" si="376"/>
        <v>0</v>
      </c>
      <c r="G471" s="17">
        <f t="shared" si="376"/>
        <v>0</v>
      </c>
      <c r="H471" s="17">
        <f t="shared" si="376"/>
        <v>0</v>
      </c>
      <c r="I471" s="17">
        <f t="shared" si="376"/>
        <v>0</v>
      </c>
      <c r="J471" s="17">
        <f t="shared" si="376"/>
        <v>0</v>
      </c>
      <c r="K471" s="17">
        <f t="shared" si="376"/>
        <v>0</v>
      </c>
      <c r="L471" s="17">
        <f t="shared" si="376"/>
        <v>0</v>
      </c>
      <c r="M471" s="17">
        <f t="shared" si="376"/>
        <v>0</v>
      </c>
      <c r="N471" s="17">
        <f t="shared" si="376"/>
        <v>0</v>
      </c>
      <c r="O471" s="17">
        <f t="shared" si="376"/>
        <v>0</v>
      </c>
      <c r="P471" s="17">
        <f t="shared" si="376"/>
        <v>0</v>
      </c>
      <c r="Q471" s="17">
        <f t="shared" si="376"/>
        <v>0</v>
      </c>
      <c r="R471" s="17">
        <f t="shared" si="376"/>
        <v>0</v>
      </c>
      <c r="S471" s="17">
        <f t="shared" si="376"/>
        <v>0</v>
      </c>
      <c r="T471" s="17">
        <f t="shared" si="376"/>
        <v>0</v>
      </c>
      <c r="U471" s="17">
        <f t="shared" si="376"/>
        <v>0</v>
      </c>
      <c r="V471" s="17">
        <f t="shared" si="376"/>
        <v>0</v>
      </c>
      <c r="W471" s="17">
        <f t="shared" si="376"/>
        <v>0</v>
      </c>
      <c r="X471" s="17">
        <f t="shared" si="376"/>
        <v>0</v>
      </c>
      <c r="Y471" s="17">
        <f t="shared" si="376"/>
        <v>0</v>
      </c>
      <c r="Z471" s="17">
        <f t="shared" si="376"/>
        <v>0</v>
      </c>
      <c r="AA471" s="17">
        <f t="shared" si="376"/>
        <v>0</v>
      </c>
      <c r="AB471" s="17">
        <f t="shared" si="376"/>
        <v>0</v>
      </c>
      <c r="AC471" s="17">
        <f t="shared" si="376"/>
        <v>0</v>
      </c>
      <c r="AD471" s="17">
        <f t="shared" si="376"/>
        <v>0</v>
      </c>
      <c r="AE471" s="17">
        <f t="shared" si="376"/>
        <v>0</v>
      </c>
      <c r="AF471" s="17">
        <f t="shared" si="376"/>
        <v>0</v>
      </c>
      <c r="AG471" s="17">
        <f t="shared" si="376"/>
        <v>0</v>
      </c>
      <c r="AH471" s="17">
        <f t="shared" si="376"/>
        <v>0</v>
      </c>
      <c r="AI471" s="17">
        <f t="shared" si="376"/>
        <v>0</v>
      </c>
      <c r="AJ471" s="17">
        <f t="shared" si="376"/>
        <v>0</v>
      </c>
      <c r="AK471" s="17">
        <f t="shared" si="376"/>
        <v>0</v>
      </c>
      <c r="AL471" s="17">
        <f t="shared" si="376"/>
        <v>0</v>
      </c>
      <c r="AM471" s="17">
        <f t="shared" si="376"/>
        <v>0</v>
      </c>
    </row>
    <row r="472" spans="1:39" x14ac:dyDescent="0.25">
      <c r="A472" s="11" t="s">
        <v>134</v>
      </c>
      <c r="B472" s="310">
        <f>INDEX('NARUC Accts for Depr &amp; Retire'!$B$63:$B$116,MATCH($A472,'NARUC Accts for Depr &amp; Retire'!$A$63:$A$116,0))</f>
        <v>1.8765185790539353E-2</v>
      </c>
      <c r="C472" s="12"/>
      <c r="D472" s="17">
        <f t="shared" ref="D472:AM472" si="377">C295*$B472/12</f>
        <v>0</v>
      </c>
      <c r="E472" s="17">
        <f t="shared" si="377"/>
        <v>0</v>
      </c>
      <c r="F472" s="17">
        <f t="shared" si="377"/>
        <v>0</v>
      </c>
      <c r="G472" s="17">
        <f t="shared" si="377"/>
        <v>0</v>
      </c>
      <c r="H472" s="17">
        <f t="shared" si="377"/>
        <v>0</v>
      </c>
      <c r="I472" s="17">
        <f t="shared" si="377"/>
        <v>0</v>
      </c>
      <c r="J472" s="17">
        <f t="shared" si="377"/>
        <v>0</v>
      </c>
      <c r="K472" s="17">
        <f t="shared" si="377"/>
        <v>0</v>
      </c>
      <c r="L472" s="17">
        <f t="shared" si="377"/>
        <v>0</v>
      </c>
      <c r="M472" s="17">
        <f t="shared" si="377"/>
        <v>0</v>
      </c>
      <c r="N472" s="17">
        <f t="shared" si="377"/>
        <v>0</v>
      </c>
      <c r="O472" s="17">
        <f t="shared" si="377"/>
        <v>0</v>
      </c>
      <c r="P472" s="17">
        <f t="shared" si="377"/>
        <v>0</v>
      </c>
      <c r="Q472" s="17">
        <f t="shared" si="377"/>
        <v>0</v>
      </c>
      <c r="R472" s="17">
        <f t="shared" si="377"/>
        <v>0</v>
      </c>
      <c r="S472" s="17">
        <f t="shared" si="377"/>
        <v>0</v>
      </c>
      <c r="T472" s="17">
        <f t="shared" si="377"/>
        <v>0</v>
      </c>
      <c r="U472" s="17">
        <f t="shared" si="377"/>
        <v>0</v>
      </c>
      <c r="V472" s="17">
        <f t="shared" si="377"/>
        <v>0</v>
      </c>
      <c r="W472" s="17">
        <f t="shared" si="377"/>
        <v>0</v>
      </c>
      <c r="X472" s="17">
        <f t="shared" si="377"/>
        <v>0</v>
      </c>
      <c r="Y472" s="17">
        <f t="shared" si="377"/>
        <v>0</v>
      </c>
      <c r="Z472" s="17">
        <f t="shared" si="377"/>
        <v>0</v>
      </c>
      <c r="AA472" s="17">
        <f t="shared" si="377"/>
        <v>0</v>
      </c>
      <c r="AB472" s="17">
        <f t="shared" si="377"/>
        <v>0</v>
      </c>
      <c r="AC472" s="17">
        <f t="shared" si="377"/>
        <v>0</v>
      </c>
      <c r="AD472" s="17">
        <f t="shared" si="377"/>
        <v>0</v>
      </c>
      <c r="AE472" s="17">
        <f t="shared" si="377"/>
        <v>0</v>
      </c>
      <c r="AF472" s="17">
        <f t="shared" si="377"/>
        <v>0</v>
      </c>
      <c r="AG472" s="17">
        <f t="shared" si="377"/>
        <v>0</v>
      </c>
      <c r="AH472" s="17">
        <f t="shared" si="377"/>
        <v>0</v>
      </c>
      <c r="AI472" s="17">
        <f t="shared" si="377"/>
        <v>0</v>
      </c>
      <c r="AJ472" s="17">
        <f t="shared" si="377"/>
        <v>0</v>
      </c>
      <c r="AK472" s="17">
        <f t="shared" si="377"/>
        <v>0</v>
      </c>
      <c r="AL472" s="17">
        <f t="shared" si="377"/>
        <v>3654.9443288845118</v>
      </c>
      <c r="AM472" s="17">
        <f t="shared" si="377"/>
        <v>3795.725505312847</v>
      </c>
    </row>
    <row r="473" spans="1:39" x14ac:dyDescent="0.25">
      <c r="C473" s="22">
        <f t="shared" ref="C473:AH473" si="378">SUM(C419:C472)</f>
        <v>0</v>
      </c>
      <c r="D473" s="22">
        <f t="shared" si="378"/>
        <v>0</v>
      </c>
      <c r="E473" s="22">
        <f t="shared" si="378"/>
        <v>11524.981926339875</v>
      </c>
      <c r="F473" s="22">
        <f t="shared" si="378"/>
        <v>21227.325056059119</v>
      </c>
      <c r="G473" s="22">
        <f t="shared" si="378"/>
        <v>32285.359829321693</v>
      </c>
      <c r="H473" s="22">
        <f t="shared" si="378"/>
        <v>51030.609201416024</v>
      </c>
      <c r="I473" s="22">
        <f t="shared" si="378"/>
        <v>75446.713767575231</v>
      </c>
      <c r="J473" s="22">
        <f t="shared" si="378"/>
        <v>97038.038764223398</v>
      </c>
      <c r="K473" s="22">
        <f t="shared" si="378"/>
        <v>118798.87467276042</v>
      </c>
      <c r="L473" s="22">
        <f t="shared" si="378"/>
        <v>145082.63907749808</v>
      </c>
      <c r="M473" s="22">
        <f t="shared" si="378"/>
        <v>179009.71782605231</v>
      </c>
      <c r="N473" s="22">
        <f t="shared" si="378"/>
        <v>197824.22793739528</v>
      </c>
      <c r="O473" s="22">
        <f t="shared" si="378"/>
        <v>214767.42063988536</v>
      </c>
      <c r="P473" s="22">
        <f t="shared" si="378"/>
        <v>230117.87865345573</v>
      </c>
      <c r="Q473" s="22">
        <f t="shared" si="378"/>
        <v>245285.91985889958</v>
      </c>
      <c r="R473" s="22">
        <f t="shared" si="378"/>
        <v>254693.62511837296</v>
      </c>
      <c r="S473" s="22">
        <f t="shared" si="378"/>
        <v>265822.16066390189</v>
      </c>
      <c r="T473" s="22">
        <f t="shared" si="378"/>
        <v>284428.02381963388</v>
      </c>
      <c r="U473" s="22">
        <f t="shared" si="378"/>
        <v>304084.30584713467</v>
      </c>
      <c r="V473" s="22">
        <f t="shared" si="378"/>
        <v>322928.92290356068</v>
      </c>
      <c r="W473" s="22">
        <f t="shared" si="378"/>
        <v>345544.15249072376</v>
      </c>
      <c r="X473" s="22">
        <f t="shared" si="378"/>
        <v>367627.07168125868</v>
      </c>
      <c r="Y473" s="22">
        <f t="shared" si="378"/>
        <v>387487.03650333226</v>
      </c>
      <c r="Z473" s="22">
        <f t="shared" si="378"/>
        <v>417040.55695402349</v>
      </c>
      <c r="AA473" s="22">
        <f t="shared" si="378"/>
        <v>434991.87728568603</v>
      </c>
      <c r="AB473" s="22">
        <f t="shared" si="378"/>
        <v>450758.21826432645</v>
      </c>
      <c r="AC473" s="22">
        <f t="shared" si="378"/>
        <v>466820.53431551729</v>
      </c>
      <c r="AD473" s="22">
        <f t="shared" si="378"/>
        <v>482891.99008019769</v>
      </c>
      <c r="AE473" s="22">
        <f t="shared" si="378"/>
        <v>498988.69225367304</v>
      </c>
      <c r="AF473" s="22">
        <f t="shared" si="378"/>
        <v>515079.68597613036</v>
      </c>
      <c r="AG473" s="22">
        <f t="shared" si="378"/>
        <v>539139.64880343492</v>
      </c>
      <c r="AH473" s="22">
        <f t="shared" si="378"/>
        <v>563454.06349580421</v>
      </c>
      <c r="AI473" s="22">
        <f t="shared" ref="AI473:AM473" si="379">SUM(AI419:AI472)</f>
        <v>579544.11745842372</v>
      </c>
      <c r="AJ473" s="22">
        <f t="shared" si="379"/>
        <v>595615.573223104</v>
      </c>
      <c r="AK473" s="22">
        <f t="shared" si="379"/>
        <v>614883.71791602077</v>
      </c>
      <c r="AL473" s="22">
        <f t="shared" si="379"/>
        <v>693586.78661239787</v>
      </c>
      <c r="AM473" s="22">
        <f t="shared" si="379"/>
        <v>710685.06719112606</v>
      </c>
    </row>
    <row r="476" spans="1:39" x14ac:dyDescent="0.25">
      <c r="A476" s="8" t="s">
        <v>146</v>
      </c>
      <c r="B476" s="9"/>
      <c r="C476" s="5" t="str">
        <f t="shared" ref="C476:AB476" si="380">C$7</f>
        <v>Forecasted</v>
      </c>
      <c r="D476" s="5" t="str">
        <f t="shared" si="380"/>
        <v>Forecasted</v>
      </c>
      <c r="E476" s="5" t="str">
        <f t="shared" si="380"/>
        <v>Forecasted</v>
      </c>
      <c r="F476" s="5" t="str">
        <f t="shared" si="380"/>
        <v>Forecasted</v>
      </c>
      <c r="G476" s="5" t="str">
        <f t="shared" si="380"/>
        <v>Forecasted</v>
      </c>
      <c r="H476" s="5" t="str">
        <f t="shared" si="380"/>
        <v>Forecasted</v>
      </c>
      <c r="I476" s="5" t="str">
        <f t="shared" si="380"/>
        <v>Forecasted</v>
      </c>
      <c r="J476" s="5" t="str">
        <f t="shared" si="380"/>
        <v>Forecasted</v>
      </c>
      <c r="K476" s="5" t="str">
        <f t="shared" si="380"/>
        <v>Forecasted</v>
      </c>
      <c r="L476" s="5" t="str">
        <f t="shared" si="380"/>
        <v>Forecasted</v>
      </c>
      <c r="M476" s="5" t="str">
        <f t="shared" si="380"/>
        <v>Forecasted</v>
      </c>
      <c r="N476" s="5" t="str">
        <f t="shared" si="380"/>
        <v>Forecasted</v>
      </c>
      <c r="O476" s="5" t="str">
        <f t="shared" si="380"/>
        <v>Forecasted</v>
      </c>
      <c r="P476" s="5" t="str">
        <f t="shared" si="380"/>
        <v>Forecasted</v>
      </c>
      <c r="Q476" s="5" t="str">
        <f t="shared" si="380"/>
        <v>Forecasted</v>
      </c>
      <c r="R476" s="5" t="str">
        <f t="shared" si="380"/>
        <v>Forecasted</v>
      </c>
      <c r="S476" s="5" t="str">
        <f t="shared" si="380"/>
        <v>Forecasted</v>
      </c>
      <c r="T476" s="5" t="str">
        <f t="shared" si="380"/>
        <v>Forecasted</v>
      </c>
      <c r="U476" s="5" t="str">
        <f t="shared" si="380"/>
        <v>Forecasted</v>
      </c>
      <c r="V476" s="5" t="str">
        <f t="shared" si="380"/>
        <v>Forecasted</v>
      </c>
      <c r="W476" s="5" t="str">
        <f t="shared" si="380"/>
        <v>Forecasted</v>
      </c>
      <c r="X476" s="5" t="str">
        <f t="shared" si="380"/>
        <v>Forecasted</v>
      </c>
      <c r="Y476" s="5" t="str">
        <f t="shared" si="380"/>
        <v>Forecasted</v>
      </c>
      <c r="Z476" s="5" t="str">
        <f t="shared" si="380"/>
        <v>Forecasted</v>
      </c>
      <c r="AA476" s="5" t="str">
        <f t="shared" ref="AA476" si="381">AA$7</f>
        <v>Forecasted</v>
      </c>
      <c r="AB476" s="5" t="str">
        <f t="shared" si="380"/>
        <v>Forecasted</v>
      </c>
      <c r="AC476" s="5" t="str">
        <f t="shared" ref="AC476:AM476" si="382">AC$7</f>
        <v>Forecasted</v>
      </c>
      <c r="AD476" s="5" t="str">
        <f t="shared" si="382"/>
        <v>Forecasted</v>
      </c>
      <c r="AE476" s="5" t="str">
        <f t="shared" si="382"/>
        <v>Forecasted</v>
      </c>
      <c r="AF476" s="5" t="str">
        <f t="shared" si="382"/>
        <v>Forecasted</v>
      </c>
      <c r="AG476" s="5" t="str">
        <f t="shared" si="382"/>
        <v>Forecasted</v>
      </c>
      <c r="AH476" s="5" t="str">
        <f t="shared" si="382"/>
        <v>Forecasted</v>
      </c>
      <c r="AI476" s="5" t="str">
        <f t="shared" si="382"/>
        <v>Forecasted</v>
      </c>
      <c r="AJ476" s="5" t="str">
        <f t="shared" si="382"/>
        <v>Forecasted</v>
      </c>
      <c r="AK476" s="5" t="str">
        <f t="shared" si="382"/>
        <v>Forecasted</v>
      </c>
      <c r="AL476" s="5" t="str">
        <f t="shared" si="382"/>
        <v>Forecasted</v>
      </c>
      <c r="AM476" s="5" t="str">
        <f t="shared" si="382"/>
        <v>Forecasted</v>
      </c>
    </row>
    <row r="477" spans="1:39" x14ac:dyDescent="0.25">
      <c r="B477" s="9" t="s">
        <v>136</v>
      </c>
      <c r="C477" s="10">
        <f t="shared" ref="C477:AB477" si="383">C$8</f>
        <v>46387</v>
      </c>
      <c r="D477" s="10">
        <f t="shared" si="383"/>
        <v>46418</v>
      </c>
      <c r="E477" s="10">
        <f t="shared" si="383"/>
        <v>46446</v>
      </c>
      <c r="F477" s="10">
        <f t="shared" si="383"/>
        <v>46477</v>
      </c>
      <c r="G477" s="10">
        <f t="shared" si="383"/>
        <v>46507</v>
      </c>
      <c r="H477" s="10">
        <f t="shared" si="383"/>
        <v>46538</v>
      </c>
      <c r="I477" s="10">
        <f t="shared" si="383"/>
        <v>46568</v>
      </c>
      <c r="J477" s="10">
        <f t="shared" si="383"/>
        <v>46599</v>
      </c>
      <c r="K477" s="10">
        <f t="shared" si="383"/>
        <v>46630</v>
      </c>
      <c r="L477" s="10">
        <f t="shared" si="383"/>
        <v>46660</v>
      </c>
      <c r="M477" s="10">
        <f t="shared" si="383"/>
        <v>46691</v>
      </c>
      <c r="N477" s="10">
        <f t="shared" si="383"/>
        <v>46721</v>
      </c>
      <c r="O477" s="10">
        <f t="shared" si="383"/>
        <v>46752</v>
      </c>
      <c r="P477" s="10">
        <f t="shared" si="383"/>
        <v>46783</v>
      </c>
      <c r="Q477" s="10">
        <f t="shared" si="383"/>
        <v>46812</v>
      </c>
      <c r="R477" s="10">
        <f t="shared" si="383"/>
        <v>46843</v>
      </c>
      <c r="S477" s="10">
        <f t="shared" si="383"/>
        <v>46873</v>
      </c>
      <c r="T477" s="10">
        <f t="shared" si="383"/>
        <v>46904</v>
      </c>
      <c r="U477" s="10">
        <f t="shared" si="383"/>
        <v>46934</v>
      </c>
      <c r="V477" s="10">
        <f t="shared" si="383"/>
        <v>46965</v>
      </c>
      <c r="W477" s="10">
        <f t="shared" si="383"/>
        <v>46996</v>
      </c>
      <c r="X477" s="10">
        <f t="shared" si="383"/>
        <v>47026</v>
      </c>
      <c r="Y477" s="10">
        <f t="shared" si="383"/>
        <v>47057</v>
      </c>
      <c r="Z477" s="10">
        <f t="shared" si="383"/>
        <v>47087</v>
      </c>
      <c r="AA477" s="10">
        <f t="shared" ref="AA477" si="384">AA$8</f>
        <v>47118</v>
      </c>
      <c r="AB477" s="10">
        <f t="shared" si="383"/>
        <v>47149</v>
      </c>
      <c r="AC477" s="10">
        <f t="shared" ref="AC477:AM477" si="385">AC$8</f>
        <v>47177</v>
      </c>
      <c r="AD477" s="10">
        <f t="shared" si="385"/>
        <v>47208</v>
      </c>
      <c r="AE477" s="10">
        <f t="shared" si="385"/>
        <v>47238</v>
      </c>
      <c r="AF477" s="10">
        <f t="shared" si="385"/>
        <v>47269</v>
      </c>
      <c r="AG477" s="10">
        <f t="shared" si="385"/>
        <v>47299</v>
      </c>
      <c r="AH477" s="10">
        <f t="shared" si="385"/>
        <v>47330</v>
      </c>
      <c r="AI477" s="10">
        <f t="shared" si="385"/>
        <v>47361</v>
      </c>
      <c r="AJ477" s="10">
        <f t="shared" si="385"/>
        <v>47391</v>
      </c>
      <c r="AK477" s="10">
        <f t="shared" si="385"/>
        <v>47422</v>
      </c>
      <c r="AL477" s="10">
        <f t="shared" si="385"/>
        <v>47452</v>
      </c>
      <c r="AM477" s="10">
        <f t="shared" si="385"/>
        <v>47483</v>
      </c>
    </row>
    <row r="478" spans="1:39" x14ac:dyDescent="0.25">
      <c r="A478" s="11" t="s">
        <v>81</v>
      </c>
      <c r="B478" s="483">
        <f>10401876/878314460</f>
        <v>1.1842997552380044E-2</v>
      </c>
      <c r="C478" s="12"/>
      <c r="D478" s="18">
        <f t="shared" ref="D478:AM478" si="386">INDEX(360:360,1,MATCH(DATE(YEAR(D$477)-1,12,31),$359:$359,0))*$B478/12</f>
        <v>0</v>
      </c>
      <c r="E478" s="18">
        <f t="shared" si="386"/>
        <v>0</v>
      </c>
      <c r="F478" s="18">
        <f t="shared" si="386"/>
        <v>0</v>
      </c>
      <c r="G478" s="18">
        <f t="shared" si="386"/>
        <v>0</v>
      </c>
      <c r="H478" s="18">
        <f t="shared" si="386"/>
        <v>0</v>
      </c>
      <c r="I478" s="18">
        <f t="shared" si="386"/>
        <v>0</v>
      </c>
      <c r="J478" s="18">
        <f t="shared" si="386"/>
        <v>0</v>
      </c>
      <c r="K478" s="18">
        <f t="shared" si="386"/>
        <v>0</v>
      </c>
      <c r="L478" s="18">
        <f t="shared" si="386"/>
        <v>0</v>
      </c>
      <c r="M478" s="18">
        <f t="shared" si="386"/>
        <v>0</v>
      </c>
      <c r="N478" s="18">
        <f t="shared" si="386"/>
        <v>0</v>
      </c>
      <c r="O478" s="18">
        <f t="shared" si="386"/>
        <v>0</v>
      </c>
      <c r="P478" s="18">
        <f t="shared" si="386"/>
        <v>0</v>
      </c>
      <c r="Q478" s="18">
        <f t="shared" si="386"/>
        <v>0</v>
      </c>
      <c r="R478" s="18">
        <f t="shared" si="386"/>
        <v>0</v>
      </c>
      <c r="S478" s="18">
        <f t="shared" si="386"/>
        <v>0</v>
      </c>
      <c r="T478" s="18">
        <f t="shared" si="386"/>
        <v>0</v>
      </c>
      <c r="U478" s="18">
        <f t="shared" si="386"/>
        <v>0</v>
      </c>
      <c r="V478" s="18">
        <f t="shared" si="386"/>
        <v>0</v>
      </c>
      <c r="W478" s="18">
        <f t="shared" si="386"/>
        <v>0</v>
      </c>
      <c r="X478" s="18">
        <f t="shared" si="386"/>
        <v>0</v>
      </c>
      <c r="Y478" s="18">
        <f t="shared" si="386"/>
        <v>0</v>
      </c>
      <c r="Z478" s="18">
        <f t="shared" si="386"/>
        <v>0</v>
      </c>
      <c r="AA478" s="18">
        <f t="shared" si="386"/>
        <v>0</v>
      </c>
      <c r="AB478" s="18">
        <f t="shared" si="386"/>
        <v>0</v>
      </c>
      <c r="AC478" s="18">
        <f t="shared" si="386"/>
        <v>0</v>
      </c>
      <c r="AD478" s="18">
        <f t="shared" si="386"/>
        <v>0</v>
      </c>
      <c r="AE478" s="18">
        <f t="shared" si="386"/>
        <v>0</v>
      </c>
      <c r="AF478" s="18">
        <f t="shared" si="386"/>
        <v>0</v>
      </c>
      <c r="AG478" s="18">
        <f t="shared" si="386"/>
        <v>0</v>
      </c>
      <c r="AH478" s="18">
        <f t="shared" si="386"/>
        <v>0</v>
      </c>
      <c r="AI478" s="18">
        <f t="shared" si="386"/>
        <v>0</v>
      </c>
      <c r="AJ478" s="18">
        <f t="shared" si="386"/>
        <v>0</v>
      </c>
      <c r="AK478" s="18">
        <f t="shared" si="386"/>
        <v>0</v>
      </c>
      <c r="AL478" s="18">
        <f t="shared" si="386"/>
        <v>0</v>
      </c>
      <c r="AM478" s="18">
        <f t="shared" si="386"/>
        <v>0</v>
      </c>
    </row>
    <row r="479" spans="1:39" x14ac:dyDescent="0.25">
      <c r="A479" s="11" t="s">
        <v>86</v>
      </c>
      <c r="B479" s="483">
        <f t="shared" ref="B479:B531" si="387">10401876/878314460</f>
        <v>1.1842997552380044E-2</v>
      </c>
      <c r="C479" s="12"/>
      <c r="D479" s="18">
        <f t="shared" ref="D479:AM479" si="388">INDEX(361:361,1,MATCH(DATE(YEAR(D$477)-1,12,31),$359:$359,0))*$B479/12</f>
        <v>0</v>
      </c>
      <c r="E479" s="18">
        <f t="shared" si="388"/>
        <v>0</v>
      </c>
      <c r="F479" s="18">
        <f t="shared" si="388"/>
        <v>0</v>
      </c>
      <c r="G479" s="18">
        <f t="shared" si="388"/>
        <v>0</v>
      </c>
      <c r="H479" s="18">
        <f t="shared" si="388"/>
        <v>0</v>
      </c>
      <c r="I479" s="18">
        <f t="shared" si="388"/>
        <v>0</v>
      </c>
      <c r="J479" s="18">
        <f t="shared" si="388"/>
        <v>0</v>
      </c>
      <c r="K479" s="18">
        <f t="shared" si="388"/>
        <v>0</v>
      </c>
      <c r="L479" s="18">
        <f t="shared" si="388"/>
        <v>0</v>
      </c>
      <c r="M479" s="18">
        <f t="shared" si="388"/>
        <v>0</v>
      </c>
      <c r="N479" s="18">
        <f t="shared" si="388"/>
        <v>0</v>
      </c>
      <c r="O479" s="18">
        <f t="shared" si="388"/>
        <v>0</v>
      </c>
      <c r="P479" s="18">
        <f t="shared" si="388"/>
        <v>32565.248036564633</v>
      </c>
      <c r="Q479" s="18">
        <f t="shared" si="388"/>
        <v>32565.248036564633</v>
      </c>
      <c r="R479" s="18">
        <f t="shared" si="388"/>
        <v>32565.248036564633</v>
      </c>
      <c r="S479" s="18">
        <f t="shared" si="388"/>
        <v>32565.248036564633</v>
      </c>
      <c r="T479" s="18">
        <f t="shared" si="388"/>
        <v>32565.248036564633</v>
      </c>
      <c r="U479" s="18">
        <f t="shared" si="388"/>
        <v>32565.248036564633</v>
      </c>
      <c r="V479" s="18">
        <f t="shared" si="388"/>
        <v>32565.248036564633</v>
      </c>
      <c r="W479" s="18">
        <f t="shared" si="388"/>
        <v>32565.248036564633</v>
      </c>
      <c r="X479" s="18">
        <f t="shared" si="388"/>
        <v>32565.248036564633</v>
      </c>
      <c r="Y479" s="18">
        <f t="shared" si="388"/>
        <v>32565.248036564633</v>
      </c>
      <c r="Z479" s="18">
        <f t="shared" si="388"/>
        <v>32565.248036564633</v>
      </c>
      <c r="AA479" s="18">
        <f t="shared" si="388"/>
        <v>32565.248036564633</v>
      </c>
      <c r="AB479" s="18">
        <f t="shared" si="388"/>
        <v>68056.11114636861</v>
      </c>
      <c r="AC479" s="18">
        <f t="shared" si="388"/>
        <v>68056.11114636861</v>
      </c>
      <c r="AD479" s="18">
        <f t="shared" si="388"/>
        <v>68056.11114636861</v>
      </c>
      <c r="AE479" s="18">
        <f t="shared" si="388"/>
        <v>68056.11114636861</v>
      </c>
      <c r="AF479" s="18">
        <f t="shared" si="388"/>
        <v>68056.11114636861</v>
      </c>
      <c r="AG479" s="18">
        <f t="shared" si="388"/>
        <v>68056.11114636861</v>
      </c>
      <c r="AH479" s="18">
        <f t="shared" si="388"/>
        <v>68056.11114636861</v>
      </c>
      <c r="AI479" s="18">
        <f t="shared" si="388"/>
        <v>68056.11114636861</v>
      </c>
      <c r="AJ479" s="18">
        <f t="shared" si="388"/>
        <v>68056.11114636861</v>
      </c>
      <c r="AK479" s="18">
        <f t="shared" si="388"/>
        <v>68056.11114636861</v>
      </c>
      <c r="AL479" s="18">
        <f t="shared" si="388"/>
        <v>68056.11114636861</v>
      </c>
      <c r="AM479" s="18">
        <f t="shared" si="388"/>
        <v>68056.11114636861</v>
      </c>
    </row>
    <row r="480" spans="1:39" x14ac:dyDescent="0.25">
      <c r="A480" s="11" t="s">
        <v>88</v>
      </c>
      <c r="B480" s="483">
        <f t="shared" si="387"/>
        <v>1.1842997552380044E-2</v>
      </c>
      <c r="C480" s="12"/>
      <c r="D480" s="18">
        <f t="shared" ref="D480:AM480" si="389">INDEX(362:362,1,MATCH(DATE(YEAR(D$477)-1,12,31),$359:$359,0))*$B480/12</f>
        <v>0</v>
      </c>
      <c r="E480" s="18">
        <f t="shared" si="389"/>
        <v>0</v>
      </c>
      <c r="F480" s="18">
        <f t="shared" si="389"/>
        <v>0</v>
      </c>
      <c r="G480" s="18">
        <f t="shared" si="389"/>
        <v>0</v>
      </c>
      <c r="H480" s="18">
        <f t="shared" si="389"/>
        <v>0</v>
      </c>
      <c r="I480" s="18">
        <f t="shared" si="389"/>
        <v>0</v>
      </c>
      <c r="J480" s="18">
        <f t="shared" si="389"/>
        <v>0</v>
      </c>
      <c r="K480" s="18">
        <f t="shared" si="389"/>
        <v>0</v>
      </c>
      <c r="L480" s="18">
        <f t="shared" si="389"/>
        <v>0</v>
      </c>
      <c r="M480" s="18">
        <f t="shared" si="389"/>
        <v>0</v>
      </c>
      <c r="N480" s="18">
        <f t="shared" si="389"/>
        <v>0</v>
      </c>
      <c r="O480" s="18">
        <f t="shared" si="389"/>
        <v>0</v>
      </c>
      <c r="P480" s="18">
        <f t="shared" si="389"/>
        <v>0</v>
      </c>
      <c r="Q480" s="18">
        <f t="shared" si="389"/>
        <v>0</v>
      </c>
      <c r="R480" s="18">
        <f t="shared" si="389"/>
        <v>0</v>
      </c>
      <c r="S480" s="18">
        <f t="shared" si="389"/>
        <v>0</v>
      </c>
      <c r="T480" s="18">
        <f t="shared" si="389"/>
        <v>0</v>
      </c>
      <c r="U480" s="18">
        <f t="shared" si="389"/>
        <v>0</v>
      </c>
      <c r="V480" s="18">
        <f t="shared" si="389"/>
        <v>0</v>
      </c>
      <c r="W480" s="18">
        <f t="shared" si="389"/>
        <v>0</v>
      </c>
      <c r="X480" s="18">
        <f t="shared" si="389"/>
        <v>0</v>
      </c>
      <c r="Y480" s="18">
        <f t="shared" si="389"/>
        <v>0</v>
      </c>
      <c r="Z480" s="18">
        <f t="shared" si="389"/>
        <v>0</v>
      </c>
      <c r="AA480" s="18">
        <f t="shared" si="389"/>
        <v>0</v>
      </c>
      <c r="AB480" s="18">
        <f t="shared" si="389"/>
        <v>0</v>
      </c>
      <c r="AC480" s="18">
        <f t="shared" si="389"/>
        <v>0</v>
      </c>
      <c r="AD480" s="18">
        <f t="shared" si="389"/>
        <v>0</v>
      </c>
      <c r="AE480" s="18">
        <f t="shared" si="389"/>
        <v>0</v>
      </c>
      <c r="AF480" s="18">
        <f t="shared" si="389"/>
        <v>0</v>
      </c>
      <c r="AG480" s="18">
        <f t="shared" si="389"/>
        <v>0</v>
      </c>
      <c r="AH480" s="18">
        <f t="shared" si="389"/>
        <v>0</v>
      </c>
      <c r="AI480" s="18">
        <f t="shared" si="389"/>
        <v>0</v>
      </c>
      <c r="AJ480" s="18">
        <f t="shared" si="389"/>
        <v>0</v>
      </c>
      <c r="AK480" s="18">
        <f t="shared" si="389"/>
        <v>0</v>
      </c>
      <c r="AL480" s="18">
        <f t="shared" si="389"/>
        <v>0</v>
      </c>
      <c r="AM480" s="18">
        <f t="shared" si="389"/>
        <v>0</v>
      </c>
    </row>
    <row r="481" spans="1:39" x14ac:dyDescent="0.25">
      <c r="A481" s="11" t="s">
        <v>98</v>
      </c>
      <c r="B481" s="483">
        <f t="shared" si="387"/>
        <v>1.1842997552380044E-2</v>
      </c>
      <c r="C481" s="12"/>
      <c r="D481" s="18">
        <f t="shared" ref="D481:AM481" si="390">INDEX(363:363,1,MATCH(DATE(YEAR(D$477)-1,12,31),$359:$359,0))*$B481/12</f>
        <v>0</v>
      </c>
      <c r="E481" s="18">
        <f t="shared" si="390"/>
        <v>0</v>
      </c>
      <c r="F481" s="18">
        <f t="shared" si="390"/>
        <v>0</v>
      </c>
      <c r="G481" s="18">
        <f t="shared" si="390"/>
        <v>0</v>
      </c>
      <c r="H481" s="18">
        <f t="shared" si="390"/>
        <v>0</v>
      </c>
      <c r="I481" s="18">
        <f t="shared" si="390"/>
        <v>0</v>
      </c>
      <c r="J481" s="18">
        <f t="shared" si="390"/>
        <v>0</v>
      </c>
      <c r="K481" s="18">
        <f t="shared" si="390"/>
        <v>0</v>
      </c>
      <c r="L481" s="18">
        <f t="shared" si="390"/>
        <v>0</v>
      </c>
      <c r="M481" s="18">
        <f t="shared" si="390"/>
        <v>0</v>
      </c>
      <c r="N481" s="18">
        <f t="shared" si="390"/>
        <v>0</v>
      </c>
      <c r="O481" s="18">
        <f t="shared" si="390"/>
        <v>0</v>
      </c>
      <c r="P481" s="18">
        <f t="shared" si="390"/>
        <v>1803.8507872005821</v>
      </c>
      <c r="Q481" s="18">
        <f t="shared" si="390"/>
        <v>1803.8507872005821</v>
      </c>
      <c r="R481" s="18">
        <f t="shared" si="390"/>
        <v>1803.8507872005821</v>
      </c>
      <c r="S481" s="18">
        <f t="shared" si="390"/>
        <v>1803.8507872005821</v>
      </c>
      <c r="T481" s="18">
        <f t="shared" si="390"/>
        <v>1803.8507872005821</v>
      </c>
      <c r="U481" s="18">
        <f t="shared" si="390"/>
        <v>1803.8507872005821</v>
      </c>
      <c r="V481" s="18">
        <f t="shared" si="390"/>
        <v>1803.8507872005821</v>
      </c>
      <c r="W481" s="18">
        <f t="shared" si="390"/>
        <v>1803.8507872005821</v>
      </c>
      <c r="X481" s="18">
        <f t="shared" si="390"/>
        <v>1803.8507872005821</v>
      </c>
      <c r="Y481" s="18">
        <f t="shared" si="390"/>
        <v>1803.8507872005821</v>
      </c>
      <c r="Z481" s="18">
        <f t="shared" si="390"/>
        <v>1803.8507872005821</v>
      </c>
      <c r="AA481" s="18">
        <f t="shared" si="390"/>
        <v>1803.8507872005821</v>
      </c>
      <c r="AB481" s="18">
        <f t="shared" si="390"/>
        <v>3591.7488773908867</v>
      </c>
      <c r="AC481" s="18">
        <f t="shared" si="390"/>
        <v>3591.7488773908867</v>
      </c>
      <c r="AD481" s="18">
        <f t="shared" si="390"/>
        <v>3591.7488773908867</v>
      </c>
      <c r="AE481" s="18">
        <f t="shared" si="390"/>
        <v>3591.7488773908867</v>
      </c>
      <c r="AF481" s="18">
        <f t="shared" si="390"/>
        <v>3591.7488773908867</v>
      </c>
      <c r="AG481" s="18">
        <f t="shared" si="390"/>
        <v>3591.7488773908867</v>
      </c>
      <c r="AH481" s="18">
        <f t="shared" si="390"/>
        <v>3591.7488773908867</v>
      </c>
      <c r="AI481" s="18">
        <f t="shared" si="390"/>
        <v>3591.7488773908867</v>
      </c>
      <c r="AJ481" s="18">
        <f t="shared" si="390"/>
        <v>3591.7488773908867</v>
      </c>
      <c r="AK481" s="18">
        <f t="shared" si="390"/>
        <v>3591.7488773908867</v>
      </c>
      <c r="AL481" s="18">
        <f t="shared" si="390"/>
        <v>3591.7488773908867</v>
      </c>
      <c r="AM481" s="18">
        <f t="shared" si="390"/>
        <v>3591.7488773908867</v>
      </c>
    </row>
    <row r="482" spans="1:39" x14ac:dyDescent="0.25">
      <c r="A482" s="11" t="s">
        <v>119</v>
      </c>
      <c r="B482" s="483">
        <f t="shared" si="387"/>
        <v>1.1842997552380044E-2</v>
      </c>
      <c r="C482" s="12"/>
      <c r="D482" s="18">
        <f t="shared" ref="D482:AM482" si="391">INDEX(364:364,1,MATCH(DATE(YEAR(D$477)-1,12,31),$359:$359,0))*$B482/12</f>
        <v>0</v>
      </c>
      <c r="E482" s="18">
        <f t="shared" si="391"/>
        <v>0</v>
      </c>
      <c r="F482" s="18">
        <f t="shared" si="391"/>
        <v>0</v>
      </c>
      <c r="G482" s="18">
        <f t="shared" si="391"/>
        <v>0</v>
      </c>
      <c r="H482" s="18">
        <f t="shared" si="391"/>
        <v>0</v>
      </c>
      <c r="I482" s="18">
        <f t="shared" si="391"/>
        <v>0</v>
      </c>
      <c r="J482" s="18">
        <f t="shared" si="391"/>
        <v>0</v>
      </c>
      <c r="K482" s="18">
        <f t="shared" si="391"/>
        <v>0</v>
      </c>
      <c r="L482" s="18">
        <f t="shared" si="391"/>
        <v>0</v>
      </c>
      <c r="M482" s="18">
        <f t="shared" si="391"/>
        <v>0</v>
      </c>
      <c r="N482" s="18">
        <f t="shared" si="391"/>
        <v>0</v>
      </c>
      <c r="O482" s="18">
        <f t="shared" si="391"/>
        <v>0</v>
      </c>
      <c r="P482" s="18">
        <f t="shared" si="391"/>
        <v>0</v>
      </c>
      <c r="Q482" s="18">
        <f t="shared" si="391"/>
        <v>0</v>
      </c>
      <c r="R482" s="18">
        <f t="shared" si="391"/>
        <v>0</v>
      </c>
      <c r="S482" s="18">
        <f t="shared" si="391"/>
        <v>0</v>
      </c>
      <c r="T482" s="18">
        <f t="shared" si="391"/>
        <v>0</v>
      </c>
      <c r="U482" s="18">
        <f t="shared" si="391"/>
        <v>0</v>
      </c>
      <c r="V482" s="18">
        <f t="shared" si="391"/>
        <v>0</v>
      </c>
      <c r="W482" s="18">
        <f t="shared" si="391"/>
        <v>0</v>
      </c>
      <c r="X482" s="18">
        <f t="shared" si="391"/>
        <v>0</v>
      </c>
      <c r="Y482" s="18">
        <f t="shared" si="391"/>
        <v>0</v>
      </c>
      <c r="Z482" s="18">
        <f t="shared" si="391"/>
        <v>0</v>
      </c>
      <c r="AA482" s="18">
        <f t="shared" si="391"/>
        <v>0</v>
      </c>
      <c r="AB482" s="18">
        <f t="shared" si="391"/>
        <v>0</v>
      </c>
      <c r="AC482" s="18">
        <f t="shared" si="391"/>
        <v>0</v>
      </c>
      <c r="AD482" s="18">
        <f t="shared" si="391"/>
        <v>0</v>
      </c>
      <c r="AE482" s="18">
        <f t="shared" si="391"/>
        <v>0</v>
      </c>
      <c r="AF482" s="18">
        <f t="shared" si="391"/>
        <v>0</v>
      </c>
      <c r="AG482" s="18">
        <f t="shared" si="391"/>
        <v>0</v>
      </c>
      <c r="AH482" s="18">
        <f t="shared" si="391"/>
        <v>0</v>
      </c>
      <c r="AI482" s="18">
        <f t="shared" si="391"/>
        <v>0</v>
      </c>
      <c r="AJ482" s="18">
        <f t="shared" si="391"/>
        <v>0</v>
      </c>
      <c r="AK482" s="18">
        <f t="shared" si="391"/>
        <v>0</v>
      </c>
      <c r="AL482" s="18">
        <f t="shared" si="391"/>
        <v>0</v>
      </c>
      <c r="AM482" s="18">
        <f t="shared" si="391"/>
        <v>0</v>
      </c>
    </row>
    <row r="483" spans="1:39" x14ac:dyDescent="0.25">
      <c r="A483" s="11" t="s">
        <v>124</v>
      </c>
      <c r="B483" s="483">
        <f t="shared" si="387"/>
        <v>1.1842997552380044E-2</v>
      </c>
      <c r="C483" s="12"/>
      <c r="D483" s="18">
        <f t="shared" ref="D483:AM483" si="392">INDEX(365:365,1,MATCH(DATE(YEAR(D$477)-1,12,31),$359:$359,0))*$B483/12</f>
        <v>0</v>
      </c>
      <c r="E483" s="18">
        <f t="shared" si="392"/>
        <v>0</v>
      </c>
      <c r="F483" s="18">
        <f t="shared" si="392"/>
        <v>0</v>
      </c>
      <c r="G483" s="18">
        <f t="shared" si="392"/>
        <v>0</v>
      </c>
      <c r="H483" s="18">
        <f t="shared" si="392"/>
        <v>0</v>
      </c>
      <c r="I483" s="18">
        <f t="shared" si="392"/>
        <v>0</v>
      </c>
      <c r="J483" s="18">
        <f t="shared" si="392"/>
        <v>0</v>
      </c>
      <c r="K483" s="18">
        <f t="shared" si="392"/>
        <v>0</v>
      </c>
      <c r="L483" s="18">
        <f t="shared" si="392"/>
        <v>0</v>
      </c>
      <c r="M483" s="18">
        <f t="shared" si="392"/>
        <v>0</v>
      </c>
      <c r="N483" s="18">
        <f t="shared" si="392"/>
        <v>0</v>
      </c>
      <c r="O483" s="18">
        <f t="shared" si="392"/>
        <v>0</v>
      </c>
      <c r="P483" s="18">
        <f t="shared" si="392"/>
        <v>4044.6900520154941</v>
      </c>
      <c r="Q483" s="18">
        <f t="shared" si="392"/>
        <v>4044.6900520154941</v>
      </c>
      <c r="R483" s="18">
        <f t="shared" si="392"/>
        <v>4044.6900520154941</v>
      </c>
      <c r="S483" s="18">
        <f t="shared" si="392"/>
        <v>4044.6900520154941</v>
      </c>
      <c r="T483" s="18">
        <f t="shared" si="392"/>
        <v>4044.6900520154941</v>
      </c>
      <c r="U483" s="18">
        <f t="shared" si="392"/>
        <v>4044.6900520154941</v>
      </c>
      <c r="V483" s="18">
        <f t="shared" si="392"/>
        <v>4044.6900520154941</v>
      </c>
      <c r="W483" s="18">
        <f t="shared" si="392"/>
        <v>4044.6900520154941</v>
      </c>
      <c r="X483" s="18">
        <f t="shared" si="392"/>
        <v>4044.6900520154941</v>
      </c>
      <c r="Y483" s="18">
        <f t="shared" si="392"/>
        <v>4044.6900520154941</v>
      </c>
      <c r="Z483" s="18">
        <f t="shared" si="392"/>
        <v>4044.6900520154941</v>
      </c>
      <c r="AA483" s="18">
        <f t="shared" si="392"/>
        <v>4044.6900520154941</v>
      </c>
      <c r="AB483" s="18">
        <f t="shared" si="392"/>
        <v>9772.8110759501888</v>
      </c>
      <c r="AC483" s="18">
        <f t="shared" si="392"/>
        <v>9772.8110759501888</v>
      </c>
      <c r="AD483" s="18">
        <f t="shared" si="392"/>
        <v>9772.8110759501888</v>
      </c>
      <c r="AE483" s="18">
        <f t="shared" si="392"/>
        <v>9772.8110759501888</v>
      </c>
      <c r="AF483" s="18">
        <f t="shared" si="392"/>
        <v>9772.8110759501888</v>
      </c>
      <c r="AG483" s="18">
        <f t="shared" si="392"/>
        <v>9772.8110759501888</v>
      </c>
      <c r="AH483" s="18">
        <f t="shared" si="392"/>
        <v>9772.8110759501888</v>
      </c>
      <c r="AI483" s="18">
        <f t="shared" si="392"/>
        <v>9772.8110759501888</v>
      </c>
      <c r="AJ483" s="18">
        <f t="shared" si="392"/>
        <v>9772.8110759501888</v>
      </c>
      <c r="AK483" s="18">
        <f t="shared" si="392"/>
        <v>9772.8110759501888</v>
      </c>
      <c r="AL483" s="18">
        <f t="shared" si="392"/>
        <v>9772.8110759501888</v>
      </c>
      <c r="AM483" s="18">
        <f t="shared" si="392"/>
        <v>9772.8110759501888</v>
      </c>
    </row>
    <row r="484" spans="1:39" x14ac:dyDescent="0.25">
      <c r="A484" s="11" t="s">
        <v>103</v>
      </c>
      <c r="B484" s="483">
        <f t="shared" si="387"/>
        <v>1.1842997552380044E-2</v>
      </c>
      <c r="C484" s="12"/>
      <c r="D484" s="18">
        <f t="shared" ref="D484:AM484" si="393">INDEX(366:366,1,MATCH(DATE(YEAR(D$477)-1,12,31),$359:$359,0))*$B484/12</f>
        <v>0</v>
      </c>
      <c r="E484" s="18">
        <f t="shared" si="393"/>
        <v>0</v>
      </c>
      <c r="F484" s="18">
        <f t="shared" si="393"/>
        <v>0</v>
      </c>
      <c r="G484" s="18">
        <f t="shared" si="393"/>
        <v>0</v>
      </c>
      <c r="H484" s="18">
        <f t="shared" si="393"/>
        <v>0</v>
      </c>
      <c r="I484" s="18">
        <f t="shared" si="393"/>
        <v>0</v>
      </c>
      <c r="J484" s="18">
        <f t="shared" si="393"/>
        <v>0</v>
      </c>
      <c r="K484" s="18">
        <f t="shared" si="393"/>
        <v>0</v>
      </c>
      <c r="L484" s="18">
        <f t="shared" si="393"/>
        <v>0</v>
      </c>
      <c r="M484" s="18">
        <f t="shared" si="393"/>
        <v>0</v>
      </c>
      <c r="N484" s="18">
        <f t="shared" si="393"/>
        <v>0</v>
      </c>
      <c r="O484" s="18">
        <f t="shared" si="393"/>
        <v>0</v>
      </c>
      <c r="P484" s="18">
        <f t="shared" si="393"/>
        <v>0</v>
      </c>
      <c r="Q484" s="18">
        <f t="shared" si="393"/>
        <v>0</v>
      </c>
      <c r="R484" s="18">
        <f t="shared" si="393"/>
        <v>0</v>
      </c>
      <c r="S484" s="18">
        <f t="shared" si="393"/>
        <v>0</v>
      </c>
      <c r="T484" s="18">
        <f t="shared" si="393"/>
        <v>0</v>
      </c>
      <c r="U484" s="18">
        <f t="shared" si="393"/>
        <v>0</v>
      </c>
      <c r="V484" s="18">
        <f t="shared" si="393"/>
        <v>0</v>
      </c>
      <c r="W484" s="18">
        <f t="shared" si="393"/>
        <v>0</v>
      </c>
      <c r="X484" s="18">
        <f t="shared" si="393"/>
        <v>0</v>
      </c>
      <c r="Y484" s="18">
        <f t="shared" si="393"/>
        <v>0</v>
      </c>
      <c r="Z484" s="18">
        <f t="shared" si="393"/>
        <v>0</v>
      </c>
      <c r="AA484" s="18">
        <f t="shared" si="393"/>
        <v>0</v>
      </c>
      <c r="AB484" s="18">
        <f t="shared" si="393"/>
        <v>0</v>
      </c>
      <c r="AC484" s="18">
        <f t="shared" si="393"/>
        <v>0</v>
      </c>
      <c r="AD484" s="18">
        <f t="shared" si="393"/>
        <v>0</v>
      </c>
      <c r="AE484" s="18">
        <f t="shared" si="393"/>
        <v>0</v>
      </c>
      <c r="AF484" s="18">
        <f t="shared" si="393"/>
        <v>0</v>
      </c>
      <c r="AG484" s="18">
        <f t="shared" si="393"/>
        <v>0</v>
      </c>
      <c r="AH484" s="18">
        <f t="shared" si="393"/>
        <v>0</v>
      </c>
      <c r="AI484" s="18">
        <f t="shared" si="393"/>
        <v>0</v>
      </c>
      <c r="AJ484" s="18">
        <f t="shared" si="393"/>
        <v>0</v>
      </c>
      <c r="AK484" s="18">
        <f t="shared" si="393"/>
        <v>0</v>
      </c>
      <c r="AL484" s="18">
        <f t="shared" si="393"/>
        <v>0</v>
      </c>
      <c r="AM484" s="18">
        <f t="shared" si="393"/>
        <v>0</v>
      </c>
    </row>
    <row r="485" spans="1:39" x14ac:dyDescent="0.25">
      <c r="A485" s="11" t="s">
        <v>104</v>
      </c>
      <c r="B485" s="483">
        <f t="shared" si="387"/>
        <v>1.1842997552380044E-2</v>
      </c>
      <c r="C485" s="12"/>
      <c r="D485" s="18">
        <f t="shared" ref="D485:AM485" si="394">INDEX(367:367,1,MATCH(DATE(YEAR(D$477)-1,12,31),$359:$359,0))*$B485/12</f>
        <v>0</v>
      </c>
      <c r="E485" s="18">
        <f t="shared" si="394"/>
        <v>0</v>
      </c>
      <c r="F485" s="18">
        <f t="shared" si="394"/>
        <v>0</v>
      </c>
      <c r="G485" s="18">
        <f t="shared" si="394"/>
        <v>0</v>
      </c>
      <c r="H485" s="18">
        <f t="shared" si="394"/>
        <v>0</v>
      </c>
      <c r="I485" s="18">
        <f t="shared" si="394"/>
        <v>0</v>
      </c>
      <c r="J485" s="18">
        <f t="shared" si="394"/>
        <v>0</v>
      </c>
      <c r="K485" s="18">
        <f t="shared" si="394"/>
        <v>0</v>
      </c>
      <c r="L485" s="18">
        <f t="shared" si="394"/>
        <v>0</v>
      </c>
      <c r="M485" s="18">
        <f t="shared" si="394"/>
        <v>0</v>
      </c>
      <c r="N485" s="18">
        <f t="shared" si="394"/>
        <v>0</v>
      </c>
      <c r="O485" s="18">
        <f t="shared" si="394"/>
        <v>0</v>
      </c>
      <c r="P485" s="18">
        <f t="shared" si="394"/>
        <v>1905.1092250092131</v>
      </c>
      <c r="Q485" s="18">
        <f t="shared" si="394"/>
        <v>1905.1092250092131</v>
      </c>
      <c r="R485" s="18">
        <f t="shared" si="394"/>
        <v>1905.1092250092131</v>
      </c>
      <c r="S485" s="18">
        <f t="shared" si="394"/>
        <v>1905.1092250092131</v>
      </c>
      <c r="T485" s="18">
        <f t="shared" si="394"/>
        <v>1905.1092250092131</v>
      </c>
      <c r="U485" s="18">
        <f t="shared" si="394"/>
        <v>1905.1092250092131</v>
      </c>
      <c r="V485" s="18">
        <f t="shared" si="394"/>
        <v>1905.1092250092131</v>
      </c>
      <c r="W485" s="18">
        <f t="shared" si="394"/>
        <v>1905.1092250092131</v>
      </c>
      <c r="X485" s="18">
        <f t="shared" si="394"/>
        <v>1905.1092250092131</v>
      </c>
      <c r="Y485" s="18">
        <f t="shared" si="394"/>
        <v>1905.1092250092131</v>
      </c>
      <c r="Z485" s="18">
        <f t="shared" si="394"/>
        <v>1905.1092250092131</v>
      </c>
      <c r="AA485" s="18">
        <f t="shared" si="394"/>
        <v>1905.1092250092131</v>
      </c>
      <c r="AB485" s="18">
        <f t="shared" si="394"/>
        <v>5134.991426896232</v>
      </c>
      <c r="AC485" s="18">
        <f t="shared" si="394"/>
        <v>5134.991426896232</v>
      </c>
      <c r="AD485" s="18">
        <f t="shared" si="394"/>
        <v>5134.991426896232</v>
      </c>
      <c r="AE485" s="18">
        <f t="shared" si="394"/>
        <v>5134.991426896232</v>
      </c>
      <c r="AF485" s="18">
        <f t="shared" si="394"/>
        <v>5134.991426896232</v>
      </c>
      <c r="AG485" s="18">
        <f t="shared" si="394"/>
        <v>5134.991426896232</v>
      </c>
      <c r="AH485" s="18">
        <f t="shared" si="394"/>
        <v>5134.991426896232</v>
      </c>
      <c r="AI485" s="18">
        <f t="shared" si="394"/>
        <v>5134.991426896232</v>
      </c>
      <c r="AJ485" s="18">
        <f t="shared" si="394"/>
        <v>5134.991426896232</v>
      </c>
      <c r="AK485" s="18">
        <f t="shared" si="394"/>
        <v>5134.991426896232</v>
      </c>
      <c r="AL485" s="18">
        <f t="shared" si="394"/>
        <v>5134.991426896232</v>
      </c>
      <c r="AM485" s="18">
        <f t="shared" si="394"/>
        <v>5134.991426896232</v>
      </c>
    </row>
    <row r="486" spans="1:39" x14ac:dyDescent="0.25">
      <c r="A486" s="11" t="s">
        <v>106</v>
      </c>
      <c r="B486" s="483">
        <f t="shared" si="387"/>
        <v>1.1842997552380044E-2</v>
      </c>
      <c r="C486" s="12"/>
      <c r="D486" s="18">
        <f t="shared" ref="D486:AM486" si="395">INDEX(368:368,1,MATCH(DATE(YEAR(D$477)-1,12,31),$359:$359,0))*$B486/12</f>
        <v>0</v>
      </c>
      <c r="E486" s="18">
        <f t="shared" si="395"/>
        <v>0</v>
      </c>
      <c r="F486" s="18">
        <f t="shared" si="395"/>
        <v>0</v>
      </c>
      <c r="G486" s="18">
        <f t="shared" si="395"/>
        <v>0</v>
      </c>
      <c r="H486" s="18">
        <f t="shared" si="395"/>
        <v>0</v>
      </c>
      <c r="I486" s="18">
        <f t="shared" si="395"/>
        <v>0</v>
      </c>
      <c r="J486" s="18">
        <f t="shared" si="395"/>
        <v>0</v>
      </c>
      <c r="K486" s="18">
        <f t="shared" si="395"/>
        <v>0</v>
      </c>
      <c r="L486" s="18">
        <f t="shared" si="395"/>
        <v>0</v>
      </c>
      <c r="M486" s="18">
        <f t="shared" si="395"/>
        <v>0</v>
      </c>
      <c r="N486" s="18">
        <f t="shared" si="395"/>
        <v>0</v>
      </c>
      <c r="O486" s="18">
        <f t="shared" si="395"/>
        <v>0</v>
      </c>
      <c r="P486" s="18">
        <f t="shared" si="395"/>
        <v>0</v>
      </c>
      <c r="Q486" s="18">
        <f t="shared" si="395"/>
        <v>0</v>
      </c>
      <c r="R486" s="18">
        <f t="shared" si="395"/>
        <v>0</v>
      </c>
      <c r="S486" s="18">
        <f t="shared" si="395"/>
        <v>0</v>
      </c>
      <c r="T486" s="18">
        <f t="shared" si="395"/>
        <v>0</v>
      </c>
      <c r="U486" s="18">
        <f t="shared" si="395"/>
        <v>0</v>
      </c>
      <c r="V486" s="18">
        <f t="shared" si="395"/>
        <v>0</v>
      </c>
      <c r="W486" s="18">
        <f t="shared" si="395"/>
        <v>0</v>
      </c>
      <c r="X486" s="18">
        <f t="shared" si="395"/>
        <v>0</v>
      </c>
      <c r="Y486" s="18">
        <f t="shared" si="395"/>
        <v>0</v>
      </c>
      <c r="Z486" s="18">
        <f t="shared" si="395"/>
        <v>0</v>
      </c>
      <c r="AA486" s="18">
        <f t="shared" si="395"/>
        <v>0</v>
      </c>
      <c r="AB486" s="18">
        <f t="shared" si="395"/>
        <v>0</v>
      </c>
      <c r="AC486" s="18">
        <f t="shared" si="395"/>
        <v>0</v>
      </c>
      <c r="AD486" s="18">
        <f t="shared" si="395"/>
        <v>0</v>
      </c>
      <c r="AE486" s="18">
        <f t="shared" si="395"/>
        <v>0</v>
      </c>
      <c r="AF486" s="18">
        <f t="shared" si="395"/>
        <v>0</v>
      </c>
      <c r="AG486" s="18">
        <f t="shared" si="395"/>
        <v>0</v>
      </c>
      <c r="AH486" s="18">
        <f t="shared" si="395"/>
        <v>0</v>
      </c>
      <c r="AI486" s="18">
        <f t="shared" si="395"/>
        <v>0</v>
      </c>
      <c r="AJ486" s="18">
        <f t="shared" si="395"/>
        <v>0</v>
      </c>
      <c r="AK486" s="18">
        <f t="shared" si="395"/>
        <v>0</v>
      </c>
      <c r="AL486" s="18">
        <f t="shared" si="395"/>
        <v>0</v>
      </c>
      <c r="AM486" s="18">
        <f t="shared" si="395"/>
        <v>0</v>
      </c>
    </row>
    <row r="487" spans="1:39" x14ac:dyDescent="0.25">
      <c r="A487" s="11" t="s">
        <v>107</v>
      </c>
      <c r="B487" s="483">
        <f t="shared" si="387"/>
        <v>1.1842997552380044E-2</v>
      </c>
      <c r="C487" s="12"/>
      <c r="D487" s="18">
        <f t="shared" ref="D487:AM487" si="396">INDEX(369:369,1,MATCH(DATE(YEAR(D$477)-1,12,31),$359:$359,0))*$B487/12</f>
        <v>0</v>
      </c>
      <c r="E487" s="18">
        <f t="shared" si="396"/>
        <v>0</v>
      </c>
      <c r="F487" s="18">
        <f t="shared" si="396"/>
        <v>0</v>
      </c>
      <c r="G487" s="18">
        <f t="shared" si="396"/>
        <v>0</v>
      </c>
      <c r="H487" s="18">
        <f t="shared" si="396"/>
        <v>0</v>
      </c>
      <c r="I487" s="18">
        <f t="shared" si="396"/>
        <v>0</v>
      </c>
      <c r="J487" s="18">
        <f t="shared" si="396"/>
        <v>0</v>
      </c>
      <c r="K487" s="18">
        <f t="shared" si="396"/>
        <v>0</v>
      </c>
      <c r="L487" s="18">
        <f t="shared" si="396"/>
        <v>0</v>
      </c>
      <c r="M487" s="18">
        <f t="shared" si="396"/>
        <v>0</v>
      </c>
      <c r="N487" s="18">
        <f t="shared" si="396"/>
        <v>0</v>
      </c>
      <c r="O487" s="18">
        <f t="shared" si="396"/>
        <v>0</v>
      </c>
      <c r="P487" s="18">
        <f t="shared" si="396"/>
        <v>7274.454307673549</v>
      </c>
      <c r="Q487" s="18">
        <f t="shared" si="396"/>
        <v>7274.454307673549</v>
      </c>
      <c r="R487" s="18">
        <f t="shared" si="396"/>
        <v>7274.454307673549</v>
      </c>
      <c r="S487" s="18">
        <f t="shared" si="396"/>
        <v>7274.454307673549</v>
      </c>
      <c r="T487" s="18">
        <f t="shared" si="396"/>
        <v>7274.454307673549</v>
      </c>
      <c r="U487" s="18">
        <f t="shared" si="396"/>
        <v>7274.454307673549</v>
      </c>
      <c r="V487" s="18">
        <f t="shared" si="396"/>
        <v>7274.454307673549</v>
      </c>
      <c r="W487" s="18">
        <f t="shared" si="396"/>
        <v>7274.454307673549</v>
      </c>
      <c r="X487" s="18">
        <f t="shared" si="396"/>
        <v>7274.454307673549</v>
      </c>
      <c r="Y487" s="18">
        <f t="shared" si="396"/>
        <v>7274.454307673549</v>
      </c>
      <c r="Z487" s="18">
        <f t="shared" si="396"/>
        <v>7274.454307673549</v>
      </c>
      <c r="AA487" s="18">
        <f t="shared" si="396"/>
        <v>7274.454307673549</v>
      </c>
      <c r="AB487" s="18">
        <f t="shared" si="396"/>
        <v>12673.11444850065</v>
      </c>
      <c r="AC487" s="18">
        <f t="shared" si="396"/>
        <v>12673.11444850065</v>
      </c>
      <c r="AD487" s="18">
        <f t="shared" si="396"/>
        <v>12673.11444850065</v>
      </c>
      <c r="AE487" s="18">
        <f t="shared" si="396"/>
        <v>12673.11444850065</v>
      </c>
      <c r="AF487" s="18">
        <f t="shared" si="396"/>
        <v>12673.11444850065</v>
      </c>
      <c r="AG487" s="18">
        <f t="shared" si="396"/>
        <v>12673.11444850065</v>
      </c>
      <c r="AH487" s="18">
        <f t="shared" si="396"/>
        <v>12673.11444850065</v>
      </c>
      <c r="AI487" s="18">
        <f t="shared" si="396"/>
        <v>12673.11444850065</v>
      </c>
      <c r="AJ487" s="18">
        <f t="shared" si="396"/>
        <v>12673.11444850065</v>
      </c>
      <c r="AK487" s="18">
        <f t="shared" si="396"/>
        <v>12673.11444850065</v>
      </c>
      <c r="AL487" s="18">
        <f t="shared" si="396"/>
        <v>12673.11444850065</v>
      </c>
      <c r="AM487" s="18">
        <f t="shared" si="396"/>
        <v>12673.11444850065</v>
      </c>
    </row>
    <row r="488" spans="1:39" x14ac:dyDescent="0.25">
      <c r="A488" s="11" t="s">
        <v>108</v>
      </c>
      <c r="B488" s="483">
        <f t="shared" si="387"/>
        <v>1.1842997552380044E-2</v>
      </c>
      <c r="C488" s="12"/>
      <c r="D488" s="18">
        <f t="shared" ref="D488:AM488" si="397">INDEX(370:370,1,MATCH(DATE(YEAR(D$477)-1,12,31),$359:$359,0))*$B488/12</f>
        <v>0</v>
      </c>
      <c r="E488" s="18">
        <f t="shared" si="397"/>
        <v>0</v>
      </c>
      <c r="F488" s="18">
        <f t="shared" si="397"/>
        <v>0</v>
      </c>
      <c r="G488" s="18">
        <f t="shared" si="397"/>
        <v>0</v>
      </c>
      <c r="H488" s="18">
        <f t="shared" si="397"/>
        <v>0</v>
      </c>
      <c r="I488" s="18">
        <f t="shared" si="397"/>
        <v>0</v>
      </c>
      <c r="J488" s="18">
        <f t="shared" si="397"/>
        <v>0</v>
      </c>
      <c r="K488" s="18">
        <f t="shared" si="397"/>
        <v>0</v>
      </c>
      <c r="L488" s="18">
        <f t="shared" si="397"/>
        <v>0</v>
      </c>
      <c r="M488" s="18">
        <f t="shared" si="397"/>
        <v>0</v>
      </c>
      <c r="N488" s="18">
        <f t="shared" si="397"/>
        <v>0</v>
      </c>
      <c r="O488" s="18">
        <f t="shared" si="397"/>
        <v>0</v>
      </c>
      <c r="P488" s="18">
        <f t="shared" si="397"/>
        <v>245.66485331484162</v>
      </c>
      <c r="Q488" s="18">
        <f t="shared" si="397"/>
        <v>245.66485331484162</v>
      </c>
      <c r="R488" s="18">
        <f t="shared" si="397"/>
        <v>245.66485331484162</v>
      </c>
      <c r="S488" s="18">
        <f t="shared" si="397"/>
        <v>245.66485331484162</v>
      </c>
      <c r="T488" s="18">
        <f t="shared" si="397"/>
        <v>245.66485331484162</v>
      </c>
      <c r="U488" s="18">
        <f t="shared" si="397"/>
        <v>245.66485331484162</v>
      </c>
      <c r="V488" s="18">
        <f t="shared" si="397"/>
        <v>245.66485331484162</v>
      </c>
      <c r="W488" s="18">
        <f t="shared" si="397"/>
        <v>245.66485331484162</v>
      </c>
      <c r="X488" s="18">
        <f t="shared" si="397"/>
        <v>245.66485331484162</v>
      </c>
      <c r="Y488" s="18">
        <f t="shared" si="397"/>
        <v>245.66485331484162</v>
      </c>
      <c r="Z488" s="18">
        <f t="shared" si="397"/>
        <v>245.66485331484162</v>
      </c>
      <c r="AA488" s="18">
        <f t="shared" si="397"/>
        <v>245.66485331484162</v>
      </c>
      <c r="AB488" s="18">
        <f t="shared" si="397"/>
        <v>393.24704461543865</v>
      </c>
      <c r="AC488" s="18">
        <f t="shared" si="397"/>
        <v>393.24704461543865</v>
      </c>
      <c r="AD488" s="18">
        <f t="shared" si="397"/>
        <v>393.24704461543865</v>
      </c>
      <c r="AE488" s="18">
        <f t="shared" si="397"/>
        <v>393.24704461543865</v>
      </c>
      <c r="AF488" s="18">
        <f t="shared" si="397"/>
        <v>393.24704461543865</v>
      </c>
      <c r="AG488" s="18">
        <f t="shared" si="397"/>
        <v>393.24704461543865</v>
      </c>
      <c r="AH488" s="18">
        <f t="shared" si="397"/>
        <v>393.24704461543865</v>
      </c>
      <c r="AI488" s="18">
        <f t="shared" si="397"/>
        <v>393.24704461543865</v>
      </c>
      <c r="AJ488" s="18">
        <f t="shared" si="397"/>
        <v>393.24704461543865</v>
      </c>
      <c r="AK488" s="18">
        <f t="shared" si="397"/>
        <v>393.24704461543865</v>
      </c>
      <c r="AL488" s="18">
        <f t="shared" si="397"/>
        <v>393.24704461543865</v>
      </c>
      <c r="AM488" s="18">
        <f t="shared" si="397"/>
        <v>393.24704461543865</v>
      </c>
    </row>
    <row r="489" spans="1:39" x14ac:dyDescent="0.25">
      <c r="A489" s="11" t="s">
        <v>110</v>
      </c>
      <c r="B489" s="483">
        <f t="shared" si="387"/>
        <v>1.1842997552380044E-2</v>
      </c>
      <c r="C489" s="12"/>
      <c r="D489" s="18">
        <f t="shared" ref="D489:AM489" si="398">INDEX(371:371,1,MATCH(DATE(YEAR(D$477)-1,12,31),$359:$359,0))*$B489/12</f>
        <v>0</v>
      </c>
      <c r="E489" s="18">
        <f t="shared" si="398"/>
        <v>0</v>
      </c>
      <c r="F489" s="18">
        <f t="shared" si="398"/>
        <v>0</v>
      </c>
      <c r="G489" s="18">
        <f t="shared" si="398"/>
        <v>0</v>
      </c>
      <c r="H489" s="18">
        <f t="shared" si="398"/>
        <v>0</v>
      </c>
      <c r="I489" s="18">
        <f t="shared" si="398"/>
        <v>0</v>
      </c>
      <c r="J489" s="18">
        <f t="shared" si="398"/>
        <v>0</v>
      </c>
      <c r="K489" s="18">
        <f t="shared" si="398"/>
        <v>0</v>
      </c>
      <c r="L489" s="18">
        <f t="shared" si="398"/>
        <v>0</v>
      </c>
      <c r="M489" s="18">
        <f t="shared" si="398"/>
        <v>0</v>
      </c>
      <c r="N489" s="18">
        <f t="shared" si="398"/>
        <v>0</v>
      </c>
      <c r="O489" s="18">
        <f t="shared" si="398"/>
        <v>0</v>
      </c>
      <c r="P489" s="18">
        <f t="shared" si="398"/>
        <v>0</v>
      </c>
      <c r="Q489" s="18">
        <f t="shared" si="398"/>
        <v>0</v>
      </c>
      <c r="R489" s="18">
        <f t="shared" si="398"/>
        <v>0</v>
      </c>
      <c r="S489" s="18">
        <f t="shared" si="398"/>
        <v>0</v>
      </c>
      <c r="T489" s="18">
        <f t="shared" si="398"/>
        <v>0</v>
      </c>
      <c r="U489" s="18">
        <f t="shared" si="398"/>
        <v>0</v>
      </c>
      <c r="V489" s="18">
        <f t="shared" si="398"/>
        <v>0</v>
      </c>
      <c r="W489" s="18">
        <f t="shared" si="398"/>
        <v>0</v>
      </c>
      <c r="X489" s="18">
        <f t="shared" si="398"/>
        <v>0</v>
      </c>
      <c r="Y489" s="18">
        <f t="shared" si="398"/>
        <v>0</v>
      </c>
      <c r="Z489" s="18">
        <f t="shared" si="398"/>
        <v>0</v>
      </c>
      <c r="AA489" s="18">
        <f t="shared" si="398"/>
        <v>0</v>
      </c>
      <c r="AB489" s="18">
        <f t="shared" si="398"/>
        <v>0</v>
      </c>
      <c r="AC489" s="18">
        <f t="shared" si="398"/>
        <v>0</v>
      </c>
      <c r="AD489" s="18">
        <f t="shared" si="398"/>
        <v>0</v>
      </c>
      <c r="AE489" s="18">
        <f t="shared" si="398"/>
        <v>0</v>
      </c>
      <c r="AF489" s="18">
        <f t="shared" si="398"/>
        <v>0</v>
      </c>
      <c r="AG489" s="18">
        <f t="shared" si="398"/>
        <v>0</v>
      </c>
      <c r="AH489" s="18">
        <f t="shared" si="398"/>
        <v>0</v>
      </c>
      <c r="AI489" s="18">
        <f t="shared" si="398"/>
        <v>0</v>
      </c>
      <c r="AJ489" s="18">
        <f t="shared" si="398"/>
        <v>0</v>
      </c>
      <c r="AK489" s="18">
        <f t="shared" si="398"/>
        <v>0</v>
      </c>
      <c r="AL489" s="18">
        <f t="shared" si="398"/>
        <v>0</v>
      </c>
      <c r="AM489" s="18">
        <f t="shared" si="398"/>
        <v>0</v>
      </c>
    </row>
    <row r="490" spans="1:39" x14ac:dyDescent="0.25">
      <c r="A490" s="11" t="s">
        <v>112</v>
      </c>
      <c r="B490" s="483">
        <f t="shared" si="387"/>
        <v>1.1842997552380044E-2</v>
      </c>
      <c r="C490" s="12"/>
      <c r="D490" s="18">
        <f t="shared" ref="D490:AM490" si="399">INDEX(372:372,1,MATCH(DATE(YEAR(D$477)-1,12,31),$359:$359,0))*$B490/12</f>
        <v>0</v>
      </c>
      <c r="E490" s="18">
        <f t="shared" si="399"/>
        <v>0</v>
      </c>
      <c r="F490" s="18">
        <f t="shared" si="399"/>
        <v>0</v>
      </c>
      <c r="G490" s="18">
        <f t="shared" si="399"/>
        <v>0</v>
      </c>
      <c r="H490" s="18">
        <f t="shared" si="399"/>
        <v>0</v>
      </c>
      <c r="I490" s="18">
        <f t="shared" si="399"/>
        <v>0</v>
      </c>
      <c r="J490" s="18">
        <f t="shared" si="399"/>
        <v>0</v>
      </c>
      <c r="K490" s="18">
        <f t="shared" si="399"/>
        <v>0</v>
      </c>
      <c r="L490" s="18">
        <f t="shared" si="399"/>
        <v>0</v>
      </c>
      <c r="M490" s="18">
        <f t="shared" si="399"/>
        <v>0</v>
      </c>
      <c r="N490" s="18">
        <f t="shared" si="399"/>
        <v>0</v>
      </c>
      <c r="O490" s="18">
        <f t="shared" si="399"/>
        <v>0</v>
      </c>
      <c r="P490" s="18">
        <f t="shared" si="399"/>
        <v>2467.4348605510863</v>
      </c>
      <c r="Q490" s="18">
        <f t="shared" si="399"/>
        <v>2467.4348605510863</v>
      </c>
      <c r="R490" s="18">
        <f t="shared" si="399"/>
        <v>2467.4348605510863</v>
      </c>
      <c r="S490" s="18">
        <f t="shared" si="399"/>
        <v>2467.4348605510863</v>
      </c>
      <c r="T490" s="18">
        <f t="shared" si="399"/>
        <v>2467.4348605510863</v>
      </c>
      <c r="U490" s="18">
        <f t="shared" si="399"/>
        <v>2467.4348605510863</v>
      </c>
      <c r="V490" s="18">
        <f t="shared" si="399"/>
        <v>2467.4348605510863</v>
      </c>
      <c r="W490" s="18">
        <f t="shared" si="399"/>
        <v>2467.4348605510863</v>
      </c>
      <c r="X490" s="18">
        <f t="shared" si="399"/>
        <v>2467.4348605510863</v>
      </c>
      <c r="Y490" s="18">
        <f t="shared" si="399"/>
        <v>2467.4348605510863</v>
      </c>
      <c r="Z490" s="18">
        <f t="shared" si="399"/>
        <v>2467.4348605510863</v>
      </c>
      <c r="AA490" s="18">
        <f t="shared" si="399"/>
        <v>2467.4348605510863</v>
      </c>
      <c r="AB490" s="18">
        <f t="shared" si="399"/>
        <v>4627.2626223664038</v>
      </c>
      <c r="AC490" s="18">
        <f t="shared" si="399"/>
        <v>4627.2626223664038</v>
      </c>
      <c r="AD490" s="18">
        <f t="shared" si="399"/>
        <v>4627.2626223664038</v>
      </c>
      <c r="AE490" s="18">
        <f t="shared" si="399"/>
        <v>4627.2626223664038</v>
      </c>
      <c r="AF490" s="18">
        <f t="shared" si="399"/>
        <v>4627.2626223664038</v>
      </c>
      <c r="AG490" s="18">
        <f t="shared" si="399"/>
        <v>4627.2626223664038</v>
      </c>
      <c r="AH490" s="18">
        <f t="shared" si="399"/>
        <v>4627.2626223664038</v>
      </c>
      <c r="AI490" s="18">
        <f t="shared" si="399"/>
        <v>4627.2626223664038</v>
      </c>
      <c r="AJ490" s="18">
        <f t="shared" si="399"/>
        <v>4627.2626223664038</v>
      </c>
      <c r="AK490" s="18">
        <f t="shared" si="399"/>
        <v>4627.2626223664038</v>
      </c>
      <c r="AL490" s="18">
        <f t="shared" si="399"/>
        <v>4627.2626223664038</v>
      </c>
      <c r="AM490" s="18">
        <f t="shared" si="399"/>
        <v>4627.2626223664038</v>
      </c>
    </row>
    <row r="491" spans="1:39" x14ac:dyDescent="0.25">
      <c r="A491" s="11" t="s">
        <v>113</v>
      </c>
      <c r="B491" s="483">
        <f t="shared" si="387"/>
        <v>1.1842997552380044E-2</v>
      </c>
      <c r="C491" s="12"/>
      <c r="D491" s="18">
        <f t="shared" ref="D491:AM491" si="400">INDEX(373:373,1,MATCH(DATE(YEAR(D$477)-1,12,31),$359:$359,0))*$B491/12</f>
        <v>0</v>
      </c>
      <c r="E491" s="18">
        <f t="shared" si="400"/>
        <v>0</v>
      </c>
      <c r="F491" s="18">
        <f t="shared" si="400"/>
        <v>0</v>
      </c>
      <c r="G491" s="18">
        <f t="shared" si="400"/>
        <v>0</v>
      </c>
      <c r="H491" s="18">
        <f t="shared" si="400"/>
        <v>0</v>
      </c>
      <c r="I491" s="18">
        <f t="shared" si="400"/>
        <v>0</v>
      </c>
      <c r="J491" s="18">
        <f t="shared" si="400"/>
        <v>0</v>
      </c>
      <c r="K491" s="18">
        <f t="shared" si="400"/>
        <v>0</v>
      </c>
      <c r="L491" s="18">
        <f t="shared" si="400"/>
        <v>0</v>
      </c>
      <c r="M491" s="18">
        <f t="shared" si="400"/>
        <v>0</v>
      </c>
      <c r="N491" s="18">
        <f t="shared" si="400"/>
        <v>0</v>
      </c>
      <c r="O491" s="18">
        <f t="shared" si="400"/>
        <v>0</v>
      </c>
      <c r="P491" s="18">
        <f t="shared" si="400"/>
        <v>0</v>
      </c>
      <c r="Q491" s="18">
        <f t="shared" si="400"/>
        <v>0</v>
      </c>
      <c r="R491" s="18">
        <f t="shared" si="400"/>
        <v>0</v>
      </c>
      <c r="S491" s="18">
        <f t="shared" si="400"/>
        <v>0</v>
      </c>
      <c r="T491" s="18">
        <f t="shared" si="400"/>
        <v>0</v>
      </c>
      <c r="U491" s="18">
        <f t="shared" si="400"/>
        <v>0</v>
      </c>
      <c r="V491" s="18">
        <f t="shared" si="400"/>
        <v>0</v>
      </c>
      <c r="W491" s="18">
        <f t="shared" si="400"/>
        <v>0</v>
      </c>
      <c r="X491" s="18">
        <f t="shared" si="400"/>
        <v>0</v>
      </c>
      <c r="Y491" s="18">
        <f t="shared" si="400"/>
        <v>0</v>
      </c>
      <c r="Z491" s="18">
        <f t="shared" si="400"/>
        <v>0</v>
      </c>
      <c r="AA491" s="18">
        <f t="shared" si="400"/>
        <v>0</v>
      </c>
      <c r="AB491" s="18">
        <f t="shared" si="400"/>
        <v>0</v>
      </c>
      <c r="AC491" s="18">
        <f t="shared" si="400"/>
        <v>0</v>
      </c>
      <c r="AD491" s="18">
        <f t="shared" si="400"/>
        <v>0</v>
      </c>
      <c r="AE491" s="18">
        <f t="shared" si="400"/>
        <v>0</v>
      </c>
      <c r="AF491" s="18">
        <f t="shared" si="400"/>
        <v>0</v>
      </c>
      <c r="AG491" s="18">
        <f t="shared" si="400"/>
        <v>0</v>
      </c>
      <c r="AH491" s="18">
        <f t="shared" si="400"/>
        <v>0</v>
      </c>
      <c r="AI491" s="18">
        <f t="shared" si="400"/>
        <v>0</v>
      </c>
      <c r="AJ491" s="18">
        <f t="shared" si="400"/>
        <v>0</v>
      </c>
      <c r="AK491" s="18">
        <f t="shared" si="400"/>
        <v>0</v>
      </c>
      <c r="AL491" s="18">
        <f t="shared" si="400"/>
        <v>0</v>
      </c>
      <c r="AM491" s="18">
        <f t="shared" si="400"/>
        <v>0</v>
      </c>
    </row>
    <row r="492" spans="1:39" x14ac:dyDescent="0.25">
      <c r="A492" s="11" t="s">
        <v>116</v>
      </c>
      <c r="B492" s="483">
        <f t="shared" si="387"/>
        <v>1.1842997552380044E-2</v>
      </c>
      <c r="C492" s="12"/>
      <c r="D492" s="18">
        <f t="shared" ref="D492:AM492" si="401">INDEX(374:374,1,MATCH(DATE(YEAR(D$477)-1,12,31),$359:$359,0))*$B492/12</f>
        <v>0</v>
      </c>
      <c r="E492" s="18">
        <f t="shared" si="401"/>
        <v>0</v>
      </c>
      <c r="F492" s="18">
        <f t="shared" si="401"/>
        <v>0</v>
      </c>
      <c r="G492" s="18">
        <f t="shared" si="401"/>
        <v>0</v>
      </c>
      <c r="H492" s="18">
        <f t="shared" si="401"/>
        <v>0</v>
      </c>
      <c r="I492" s="18">
        <f t="shared" si="401"/>
        <v>0</v>
      </c>
      <c r="J492" s="18">
        <f t="shared" si="401"/>
        <v>0</v>
      </c>
      <c r="K492" s="18">
        <f t="shared" si="401"/>
        <v>0</v>
      </c>
      <c r="L492" s="18">
        <f t="shared" si="401"/>
        <v>0</v>
      </c>
      <c r="M492" s="18">
        <f t="shared" si="401"/>
        <v>0</v>
      </c>
      <c r="N492" s="18">
        <f t="shared" si="401"/>
        <v>0</v>
      </c>
      <c r="O492" s="18">
        <f t="shared" si="401"/>
        <v>0</v>
      </c>
      <c r="P492" s="18">
        <f t="shared" si="401"/>
        <v>0</v>
      </c>
      <c r="Q492" s="18">
        <f t="shared" si="401"/>
        <v>0</v>
      </c>
      <c r="R492" s="18">
        <f t="shared" si="401"/>
        <v>0</v>
      </c>
      <c r="S492" s="18">
        <f t="shared" si="401"/>
        <v>0</v>
      </c>
      <c r="T492" s="18">
        <f t="shared" si="401"/>
        <v>0</v>
      </c>
      <c r="U492" s="18">
        <f t="shared" si="401"/>
        <v>0</v>
      </c>
      <c r="V492" s="18">
        <f t="shared" si="401"/>
        <v>0</v>
      </c>
      <c r="W492" s="18">
        <f t="shared" si="401"/>
        <v>0</v>
      </c>
      <c r="X492" s="18">
        <f t="shared" si="401"/>
        <v>0</v>
      </c>
      <c r="Y492" s="18">
        <f t="shared" si="401"/>
        <v>0</v>
      </c>
      <c r="Z492" s="18">
        <f t="shared" si="401"/>
        <v>0</v>
      </c>
      <c r="AA492" s="18">
        <f t="shared" si="401"/>
        <v>0</v>
      </c>
      <c r="AB492" s="18">
        <f t="shared" si="401"/>
        <v>0</v>
      </c>
      <c r="AC492" s="18">
        <f t="shared" si="401"/>
        <v>0</v>
      </c>
      <c r="AD492" s="18">
        <f t="shared" si="401"/>
        <v>0</v>
      </c>
      <c r="AE492" s="18">
        <f t="shared" si="401"/>
        <v>0</v>
      </c>
      <c r="AF492" s="18">
        <f t="shared" si="401"/>
        <v>0</v>
      </c>
      <c r="AG492" s="18">
        <f t="shared" si="401"/>
        <v>0</v>
      </c>
      <c r="AH492" s="18">
        <f t="shared" si="401"/>
        <v>0</v>
      </c>
      <c r="AI492" s="18">
        <f t="shared" si="401"/>
        <v>0</v>
      </c>
      <c r="AJ492" s="18">
        <f t="shared" si="401"/>
        <v>0</v>
      </c>
      <c r="AK492" s="18">
        <f t="shared" si="401"/>
        <v>0</v>
      </c>
      <c r="AL492" s="18">
        <f t="shared" si="401"/>
        <v>0</v>
      </c>
      <c r="AM492" s="18">
        <f t="shared" si="401"/>
        <v>0</v>
      </c>
    </row>
    <row r="493" spans="1:39" x14ac:dyDescent="0.25">
      <c r="A493" s="11" t="s">
        <v>118</v>
      </c>
      <c r="B493" s="483">
        <f t="shared" si="387"/>
        <v>1.1842997552380044E-2</v>
      </c>
      <c r="C493" s="12"/>
      <c r="D493" s="18">
        <f t="shared" ref="D493:AM493" si="402">INDEX(375:375,1,MATCH(DATE(YEAR(D$477)-1,12,31),$359:$359,0))*$B493/12</f>
        <v>0</v>
      </c>
      <c r="E493" s="18">
        <f t="shared" si="402"/>
        <v>0</v>
      </c>
      <c r="F493" s="18">
        <f t="shared" si="402"/>
        <v>0</v>
      </c>
      <c r="G493" s="18">
        <f t="shared" si="402"/>
        <v>0</v>
      </c>
      <c r="H493" s="18">
        <f t="shared" si="402"/>
        <v>0</v>
      </c>
      <c r="I493" s="18">
        <f t="shared" si="402"/>
        <v>0</v>
      </c>
      <c r="J493" s="18">
        <f t="shared" si="402"/>
        <v>0</v>
      </c>
      <c r="K493" s="18">
        <f t="shared" si="402"/>
        <v>0</v>
      </c>
      <c r="L493" s="18">
        <f t="shared" si="402"/>
        <v>0</v>
      </c>
      <c r="M493" s="18">
        <f t="shared" si="402"/>
        <v>0</v>
      </c>
      <c r="N493" s="18">
        <f t="shared" si="402"/>
        <v>0</v>
      </c>
      <c r="O493" s="18">
        <f t="shared" si="402"/>
        <v>0</v>
      </c>
      <c r="P493" s="18">
        <f t="shared" si="402"/>
        <v>0</v>
      </c>
      <c r="Q493" s="18">
        <f t="shared" si="402"/>
        <v>0</v>
      </c>
      <c r="R493" s="18">
        <f t="shared" si="402"/>
        <v>0</v>
      </c>
      <c r="S493" s="18">
        <f t="shared" si="402"/>
        <v>0</v>
      </c>
      <c r="T493" s="18">
        <f t="shared" si="402"/>
        <v>0</v>
      </c>
      <c r="U493" s="18">
        <f t="shared" si="402"/>
        <v>0</v>
      </c>
      <c r="V493" s="18">
        <f t="shared" si="402"/>
        <v>0</v>
      </c>
      <c r="W493" s="18">
        <f t="shared" si="402"/>
        <v>0</v>
      </c>
      <c r="X493" s="18">
        <f t="shared" si="402"/>
        <v>0</v>
      </c>
      <c r="Y493" s="18">
        <f t="shared" si="402"/>
        <v>0</v>
      </c>
      <c r="Z493" s="18">
        <f t="shared" si="402"/>
        <v>0</v>
      </c>
      <c r="AA493" s="18">
        <f t="shared" si="402"/>
        <v>0</v>
      </c>
      <c r="AB493" s="18">
        <f t="shared" si="402"/>
        <v>0</v>
      </c>
      <c r="AC493" s="18">
        <f t="shared" si="402"/>
        <v>0</v>
      </c>
      <c r="AD493" s="18">
        <f t="shared" si="402"/>
        <v>0</v>
      </c>
      <c r="AE493" s="18">
        <f t="shared" si="402"/>
        <v>0</v>
      </c>
      <c r="AF493" s="18">
        <f t="shared" si="402"/>
        <v>0</v>
      </c>
      <c r="AG493" s="18">
        <f t="shared" si="402"/>
        <v>0</v>
      </c>
      <c r="AH493" s="18">
        <f t="shared" si="402"/>
        <v>0</v>
      </c>
      <c r="AI493" s="18">
        <f t="shared" si="402"/>
        <v>0</v>
      </c>
      <c r="AJ493" s="18">
        <f t="shared" si="402"/>
        <v>0</v>
      </c>
      <c r="AK493" s="18">
        <f t="shared" si="402"/>
        <v>0</v>
      </c>
      <c r="AL493" s="18">
        <f t="shared" si="402"/>
        <v>0</v>
      </c>
      <c r="AM493" s="18">
        <f t="shared" si="402"/>
        <v>0</v>
      </c>
    </row>
    <row r="494" spans="1:39" x14ac:dyDescent="0.25">
      <c r="A494" s="11" t="s">
        <v>122</v>
      </c>
      <c r="B494" s="483">
        <f t="shared" si="387"/>
        <v>1.1842997552380044E-2</v>
      </c>
      <c r="C494" s="12"/>
      <c r="D494" s="18">
        <f t="shared" ref="D494:AM494" si="403">INDEX(376:376,1,MATCH(DATE(YEAR(D$477)-1,12,31),$359:$359,0))*$B494/12</f>
        <v>0</v>
      </c>
      <c r="E494" s="18">
        <f t="shared" si="403"/>
        <v>0</v>
      </c>
      <c r="F494" s="18">
        <f t="shared" si="403"/>
        <v>0</v>
      </c>
      <c r="G494" s="18">
        <f t="shared" si="403"/>
        <v>0</v>
      </c>
      <c r="H494" s="18">
        <f t="shared" si="403"/>
        <v>0</v>
      </c>
      <c r="I494" s="18">
        <f t="shared" si="403"/>
        <v>0</v>
      </c>
      <c r="J494" s="18">
        <f t="shared" si="403"/>
        <v>0</v>
      </c>
      <c r="K494" s="18">
        <f t="shared" si="403"/>
        <v>0</v>
      </c>
      <c r="L494" s="18">
        <f t="shared" si="403"/>
        <v>0</v>
      </c>
      <c r="M494" s="18">
        <f t="shared" si="403"/>
        <v>0</v>
      </c>
      <c r="N494" s="18">
        <f t="shared" si="403"/>
        <v>0</v>
      </c>
      <c r="O494" s="18">
        <f t="shared" si="403"/>
        <v>0</v>
      </c>
      <c r="P494" s="18">
        <f t="shared" si="403"/>
        <v>0</v>
      </c>
      <c r="Q494" s="18">
        <f t="shared" si="403"/>
        <v>0</v>
      </c>
      <c r="R494" s="18">
        <f t="shared" si="403"/>
        <v>0</v>
      </c>
      <c r="S494" s="18">
        <f t="shared" si="403"/>
        <v>0</v>
      </c>
      <c r="T494" s="18">
        <f t="shared" si="403"/>
        <v>0</v>
      </c>
      <c r="U494" s="18">
        <f t="shared" si="403"/>
        <v>0</v>
      </c>
      <c r="V494" s="18">
        <f t="shared" si="403"/>
        <v>0</v>
      </c>
      <c r="W494" s="18">
        <f t="shared" si="403"/>
        <v>0</v>
      </c>
      <c r="X494" s="18">
        <f t="shared" si="403"/>
        <v>0</v>
      </c>
      <c r="Y494" s="18">
        <f t="shared" si="403"/>
        <v>0</v>
      </c>
      <c r="Z494" s="18">
        <f t="shared" si="403"/>
        <v>0</v>
      </c>
      <c r="AA494" s="18">
        <f t="shared" si="403"/>
        <v>0</v>
      </c>
      <c r="AB494" s="18">
        <f t="shared" si="403"/>
        <v>0</v>
      </c>
      <c r="AC494" s="18">
        <f t="shared" si="403"/>
        <v>0</v>
      </c>
      <c r="AD494" s="18">
        <f t="shared" si="403"/>
        <v>0</v>
      </c>
      <c r="AE494" s="18">
        <f t="shared" si="403"/>
        <v>0</v>
      </c>
      <c r="AF494" s="18">
        <f t="shared" si="403"/>
        <v>0</v>
      </c>
      <c r="AG494" s="18">
        <f t="shared" si="403"/>
        <v>0</v>
      </c>
      <c r="AH494" s="18">
        <f t="shared" si="403"/>
        <v>0</v>
      </c>
      <c r="AI494" s="18">
        <f t="shared" si="403"/>
        <v>0</v>
      </c>
      <c r="AJ494" s="18">
        <f t="shared" si="403"/>
        <v>0</v>
      </c>
      <c r="AK494" s="18">
        <f t="shared" si="403"/>
        <v>0</v>
      </c>
      <c r="AL494" s="18">
        <f t="shared" si="403"/>
        <v>0</v>
      </c>
      <c r="AM494" s="18">
        <f t="shared" si="403"/>
        <v>0</v>
      </c>
    </row>
    <row r="495" spans="1:39" x14ac:dyDescent="0.25">
      <c r="A495" s="11" t="s">
        <v>123</v>
      </c>
      <c r="B495" s="483">
        <f t="shared" si="387"/>
        <v>1.1842997552380044E-2</v>
      </c>
      <c r="C495" s="12"/>
      <c r="D495" s="18">
        <f t="shared" ref="D495:AM495" si="404">INDEX(377:377,1,MATCH(DATE(YEAR(D$477)-1,12,31),$359:$359,0))*$B495/12</f>
        <v>0</v>
      </c>
      <c r="E495" s="18">
        <f t="shared" si="404"/>
        <v>0</v>
      </c>
      <c r="F495" s="18">
        <f t="shared" si="404"/>
        <v>0</v>
      </c>
      <c r="G495" s="18">
        <f t="shared" si="404"/>
        <v>0</v>
      </c>
      <c r="H495" s="18">
        <f t="shared" si="404"/>
        <v>0</v>
      </c>
      <c r="I495" s="18">
        <f t="shared" si="404"/>
        <v>0</v>
      </c>
      <c r="J495" s="18">
        <f t="shared" si="404"/>
        <v>0</v>
      </c>
      <c r="K495" s="18">
        <f t="shared" si="404"/>
        <v>0</v>
      </c>
      <c r="L495" s="18">
        <f t="shared" si="404"/>
        <v>0</v>
      </c>
      <c r="M495" s="18">
        <f t="shared" si="404"/>
        <v>0</v>
      </c>
      <c r="N495" s="18">
        <f t="shared" si="404"/>
        <v>0</v>
      </c>
      <c r="O495" s="18">
        <f t="shared" si="404"/>
        <v>0</v>
      </c>
      <c r="P495" s="18">
        <f t="shared" si="404"/>
        <v>3867.7165010639569</v>
      </c>
      <c r="Q495" s="18">
        <f t="shared" si="404"/>
        <v>3867.7165010639569</v>
      </c>
      <c r="R495" s="18">
        <f t="shared" si="404"/>
        <v>3867.7165010639569</v>
      </c>
      <c r="S495" s="18">
        <f t="shared" si="404"/>
        <v>3867.7165010639569</v>
      </c>
      <c r="T495" s="18">
        <f t="shared" si="404"/>
        <v>3867.7165010639569</v>
      </c>
      <c r="U495" s="18">
        <f t="shared" si="404"/>
        <v>3867.7165010639569</v>
      </c>
      <c r="V495" s="18">
        <f t="shared" si="404"/>
        <v>3867.7165010639569</v>
      </c>
      <c r="W495" s="18">
        <f t="shared" si="404"/>
        <v>3867.7165010639569</v>
      </c>
      <c r="X495" s="18">
        <f t="shared" si="404"/>
        <v>3867.7165010639569</v>
      </c>
      <c r="Y495" s="18">
        <f t="shared" si="404"/>
        <v>3867.7165010639569</v>
      </c>
      <c r="Z495" s="18">
        <f t="shared" si="404"/>
        <v>3867.7165010639569</v>
      </c>
      <c r="AA495" s="18">
        <f t="shared" si="404"/>
        <v>3867.7165010639569</v>
      </c>
      <c r="AB495" s="18">
        <f t="shared" si="404"/>
        <v>8406.2010405024776</v>
      </c>
      <c r="AC495" s="18">
        <f t="shared" si="404"/>
        <v>8406.2010405024776</v>
      </c>
      <c r="AD495" s="18">
        <f t="shared" si="404"/>
        <v>8406.2010405024776</v>
      </c>
      <c r="AE495" s="18">
        <f t="shared" si="404"/>
        <v>8406.2010405024776</v>
      </c>
      <c r="AF495" s="18">
        <f t="shared" si="404"/>
        <v>8406.2010405024776</v>
      </c>
      <c r="AG495" s="18">
        <f t="shared" si="404"/>
        <v>8406.2010405024776</v>
      </c>
      <c r="AH495" s="18">
        <f t="shared" si="404"/>
        <v>8406.2010405024776</v>
      </c>
      <c r="AI495" s="18">
        <f t="shared" si="404"/>
        <v>8406.2010405024776</v>
      </c>
      <c r="AJ495" s="18">
        <f t="shared" si="404"/>
        <v>8406.2010405024776</v>
      </c>
      <c r="AK495" s="18">
        <f t="shared" si="404"/>
        <v>8406.2010405024776</v>
      </c>
      <c r="AL495" s="18">
        <f t="shared" si="404"/>
        <v>8406.2010405024776</v>
      </c>
      <c r="AM495" s="18">
        <f t="shared" si="404"/>
        <v>8406.2010405024776</v>
      </c>
    </row>
    <row r="496" spans="1:39" x14ac:dyDescent="0.25">
      <c r="A496" s="11" t="s">
        <v>125</v>
      </c>
      <c r="B496" s="483">
        <f t="shared" si="387"/>
        <v>1.1842997552380044E-2</v>
      </c>
      <c r="C496" s="12"/>
      <c r="D496" s="18">
        <f t="shared" ref="D496:AM496" si="405">INDEX(378:378,1,MATCH(DATE(YEAR(D$477)-1,12,31),$359:$359,0))*$B496/12</f>
        <v>0</v>
      </c>
      <c r="E496" s="18">
        <f t="shared" si="405"/>
        <v>0</v>
      </c>
      <c r="F496" s="18">
        <f t="shared" si="405"/>
        <v>0</v>
      </c>
      <c r="G496" s="18">
        <f t="shared" si="405"/>
        <v>0</v>
      </c>
      <c r="H496" s="18">
        <f t="shared" si="405"/>
        <v>0</v>
      </c>
      <c r="I496" s="18">
        <f t="shared" si="405"/>
        <v>0</v>
      </c>
      <c r="J496" s="18">
        <f t="shared" si="405"/>
        <v>0</v>
      </c>
      <c r="K496" s="18">
        <f t="shared" si="405"/>
        <v>0</v>
      </c>
      <c r="L496" s="18">
        <f t="shared" si="405"/>
        <v>0</v>
      </c>
      <c r="M496" s="18">
        <f t="shared" si="405"/>
        <v>0</v>
      </c>
      <c r="N496" s="18">
        <f t="shared" si="405"/>
        <v>0</v>
      </c>
      <c r="O496" s="18">
        <f t="shared" si="405"/>
        <v>0</v>
      </c>
      <c r="P496" s="18">
        <f t="shared" si="405"/>
        <v>0</v>
      </c>
      <c r="Q496" s="18">
        <f t="shared" si="405"/>
        <v>0</v>
      </c>
      <c r="R496" s="18">
        <f t="shared" si="405"/>
        <v>0</v>
      </c>
      <c r="S496" s="18">
        <f t="shared" si="405"/>
        <v>0</v>
      </c>
      <c r="T496" s="18">
        <f t="shared" si="405"/>
        <v>0</v>
      </c>
      <c r="U496" s="18">
        <f t="shared" si="405"/>
        <v>0</v>
      </c>
      <c r="V496" s="18">
        <f t="shared" si="405"/>
        <v>0</v>
      </c>
      <c r="W496" s="18">
        <f t="shared" si="405"/>
        <v>0</v>
      </c>
      <c r="X496" s="18">
        <f t="shared" si="405"/>
        <v>0</v>
      </c>
      <c r="Y496" s="18">
        <f t="shared" si="405"/>
        <v>0</v>
      </c>
      <c r="Z496" s="18">
        <f t="shared" si="405"/>
        <v>0</v>
      </c>
      <c r="AA496" s="18">
        <f t="shared" si="405"/>
        <v>0</v>
      </c>
      <c r="AB496" s="18">
        <f t="shared" si="405"/>
        <v>0</v>
      </c>
      <c r="AC496" s="18">
        <f t="shared" si="405"/>
        <v>0</v>
      </c>
      <c r="AD496" s="18">
        <f t="shared" si="405"/>
        <v>0</v>
      </c>
      <c r="AE496" s="18">
        <f t="shared" si="405"/>
        <v>0</v>
      </c>
      <c r="AF496" s="18">
        <f t="shared" si="405"/>
        <v>0</v>
      </c>
      <c r="AG496" s="18">
        <f t="shared" si="405"/>
        <v>0</v>
      </c>
      <c r="AH496" s="18">
        <f t="shared" si="405"/>
        <v>0</v>
      </c>
      <c r="AI496" s="18">
        <f t="shared" si="405"/>
        <v>0</v>
      </c>
      <c r="AJ496" s="18">
        <f t="shared" si="405"/>
        <v>0</v>
      </c>
      <c r="AK496" s="18">
        <f t="shared" si="405"/>
        <v>0</v>
      </c>
      <c r="AL496" s="18">
        <f t="shared" si="405"/>
        <v>0</v>
      </c>
      <c r="AM496" s="18">
        <f t="shared" si="405"/>
        <v>0</v>
      </c>
    </row>
    <row r="497" spans="1:39" x14ac:dyDescent="0.25">
      <c r="A497" s="11" t="s">
        <v>126</v>
      </c>
      <c r="B497" s="483">
        <f t="shared" si="387"/>
        <v>1.1842997552380044E-2</v>
      </c>
      <c r="C497" s="12"/>
      <c r="D497" s="18">
        <f t="shared" ref="D497:AM497" si="406">INDEX(379:379,1,MATCH(DATE(YEAR(D$477)-1,12,31),$359:$359,0))*$B497/12</f>
        <v>0</v>
      </c>
      <c r="E497" s="18">
        <f t="shared" si="406"/>
        <v>0</v>
      </c>
      <c r="F497" s="18">
        <f t="shared" si="406"/>
        <v>0</v>
      </c>
      <c r="G497" s="18">
        <f t="shared" si="406"/>
        <v>0</v>
      </c>
      <c r="H497" s="18">
        <f t="shared" si="406"/>
        <v>0</v>
      </c>
      <c r="I497" s="18">
        <f t="shared" si="406"/>
        <v>0</v>
      </c>
      <c r="J497" s="18">
        <f t="shared" si="406"/>
        <v>0</v>
      </c>
      <c r="K497" s="18">
        <f t="shared" si="406"/>
        <v>0</v>
      </c>
      <c r="L497" s="18">
        <f t="shared" si="406"/>
        <v>0</v>
      </c>
      <c r="M497" s="18">
        <f t="shared" si="406"/>
        <v>0</v>
      </c>
      <c r="N497" s="18">
        <f t="shared" si="406"/>
        <v>0</v>
      </c>
      <c r="O497" s="18">
        <f t="shared" si="406"/>
        <v>0</v>
      </c>
      <c r="P497" s="18">
        <f t="shared" si="406"/>
        <v>0</v>
      </c>
      <c r="Q497" s="18">
        <f t="shared" si="406"/>
        <v>0</v>
      </c>
      <c r="R497" s="18">
        <f t="shared" si="406"/>
        <v>0</v>
      </c>
      <c r="S497" s="18">
        <f t="shared" si="406"/>
        <v>0</v>
      </c>
      <c r="T497" s="18">
        <f t="shared" si="406"/>
        <v>0</v>
      </c>
      <c r="U497" s="18">
        <f t="shared" si="406"/>
        <v>0</v>
      </c>
      <c r="V497" s="18">
        <f t="shared" si="406"/>
        <v>0</v>
      </c>
      <c r="W497" s="18">
        <f t="shared" si="406"/>
        <v>0</v>
      </c>
      <c r="X497" s="18">
        <f t="shared" si="406"/>
        <v>0</v>
      </c>
      <c r="Y497" s="18">
        <f t="shared" si="406"/>
        <v>0</v>
      </c>
      <c r="Z497" s="18">
        <f t="shared" si="406"/>
        <v>0</v>
      </c>
      <c r="AA497" s="18">
        <f t="shared" si="406"/>
        <v>0</v>
      </c>
      <c r="AB497" s="18">
        <f t="shared" si="406"/>
        <v>0</v>
      </c>
      <c r="AC497" s="18">
        <f t="shared" si="406"/>
        <v>0</v>
      </c>
      <c r="AD497" s="18">
        <f t="shared" si="406"/>
        <v>0</v>
      </c>
      <c r="AE497" s="18">
        <f t="shared" si="406"/>
        <v>0</v>
      </c>
      <c r="AF497" s="18">
        <f t="shared" si="406"/>
        <v>0</v>
      </c>
      <c r="AG497" s="18">
        <f t="shared" si="406"/>
        <v>0</v>
      </c>
      <c r="AH497" s="18">
        <f t="shared" si="406"/>
        <v>0</v>
      </c>
      <c r="AI497" s="18">
        <f t="shared" si="406"/>
        <v>0</v>
      </c>
      <c r="AJ497" s="18">
        <f t="shared" si="406"/>
        <v>0</v>
      </c>
      <c r="AK497" s="18">
        <f t="shared" si="406"/>
        <v>0</v>
      </c>
      <c r="AL497" s="18">
        <f t="shared" si="406"/>
        <v>0</v>
      </c>
      <c r="AM497" s="18">
        <f t="shared" si="406"/>
        <v>0</v>
      </c>
    </row>
    <row r="498" spans="1:39" x14ac:dyDescent="0.25">
      <c r="A498" s="11" t="s">
        <v>129</v>
      </c>
      <c r="B498" s="483">
        <f t="shared" si="387"/>
        <v>1.1842997552380044E-2</v>
      </c>
      <c r="C498" s="12"/>
      <c r="D498" s="18">
        <f t="shared" ref="D498:AM498" si="407">INDEX(380:380,1,MATCH(DATE(YEAR(D$477)-1,12,31),$359:$359,0))*$B498/12</f>
        <v>0</v>
      </c>
      <c r="E498" s="18">
        <f t="shared" si="407"/>
        <v>0</v>
      </c>
      <c r="F498" s="18">
        <f t="shared" si="407"/>
        <v>0</v>
      </c>
      <c r="G498" s="18">
        <f t="shared" si="407"/>
        <v>0</v>
      </c>
      <c r="H498" s="18">
        <f t="shared" si="407"/>
        <v>0</v>
      </c>
      <c r="I498" s="18">
        <f t="shared" si="407"/>
        <v>0</v>
      </c>
      <c r="J498" s="18">
        <f t="shared" si="407"/>
        <v>0</v>
      </c>
      <c r="K498" s="18">
        <f t="shared" si="407"/>
        <v>0</v>
      </c>
      <c r="L498" s="18">
        <f t="shared" si="407"/>
        <v>0</v>
      </c>
      <c r="M498" s="18">
        <f t="shared" si="407"/>
        <v>0</v>
      </c>
      <c r="N498" s="18">
        <f t="shared" si="407"/>
        <v>0</v>
      </c>
      <c r="O498" s="18">
        <f t="shared" si="407"/>
        <v>0</v>
      </c>
      <c r="P498" s="18">
        <f t="shared" si="407"/>
        <v>0</v>
      </c>
      <c r="Q498" s="18">
        <f t="shared" si="407"/>
        <v>0</v>
      </c>
      <c r="R498" s="18">
        <f t="shared" si="407"/>
        <v>0</v>
      </c>
      <c r="S498" s="18">
        <f t="shared" si="407"/>
        <v>0</v>
      </c>
      <c r="T498" s="18">
        <f t="shared" si="407"/>
        <v>0</v>
      </c>
      <c r="U498" s="18">
        <f t="shared" si="407"/>
        <v>0</v>
      </c>
      <c r="V498" s="18">
        <f t="shared" si="407"/>
        <v>0</v>
      </c>
      <c r="W498" s="18">
        <f t="shared" si="407"/>
        <v>0</v>
      </c>
      <c r="X498" s="18">
        <f t="shared" si="407"/>
        <v>0</v>
      </c>
      <c r="Y498" s="18">
        <f t="shared" si="407"/>
        <v>0</v>
      </c>
      <c r="Z498" s="18">
        <f t="shared" si="407"/>
        <v>0</v>
      </c>
      <c r="AA498" s="18">
        <f t="shared" si="407"/>
        <v>0</v>
      </c>
      <c r="AB498" s="18">
        <f t="shared" si="407"/>
        <v>0</v>
      </c>
      <c r="AC498" s="18">
        <f t="shared" si="407"/>
        <v>0</v>
      </c>
      <c r="AD498" s="18">
        <f t="shared" si="407"/>
        <v>0</v>
      </c>
      <c r="AE498" s="18">
        <f t="shared" si="407"/>
        <v>0</v>
      </c>
      <c r="AF498" s="18">
        <f t="shared" si="407"/>
        <v>0</v>
      </c>
      <c r="AG498" s="18">
        <f t="shared" si="407"/>
        <v>0</v>
      </c>
      <c r="AH498" s="18">
        <f t="shared" si="407"/>
        <v>0</v>
      </c>
      <c r="AI498" s="18">
        <f t="shared" si="407"/>
        <v>0</v>
      </c>
      <c r="AJ498" s="18">
        <f t="shared" si="407"/>
        <v>0</v>
      </c>
      <c r="AK498" s="18">
        <f t="shared" si="407"/>
        <v>0</v>
      </c>
      <c r="AL498" s="18">
        <f t="shared" si="407"/>
        <v>0</v>
      </c>
      <c r="AM498" s="18">
        <f t="shared" si="407"/>
        <v>0</v>
      </c>
    </row>
    <row r="499" spans="1:39" x14ac:dyDescent="0.25">
      <c r="A499" s="11" t="s">
        <v>105</v>
      </c>
      <c r="B499" s="483">
        <f t="shared" si="387"/>
        <v>1.1842997552380044E-2</v>
      </c>
      <c r="C499" s="12"/>
      <c r="D499" s="18">
        <f t="shared" ref="D499:AM499" si="408">INDEX(381:381,1,MATCH(DATE(YEAR(D$477)-1,12,31),$359:$359,0))*$B499/12</f>
        <v>0</v>
      </c>
      <c r="E499" s="18">
        <f t="shared" si="408"/>
        <v>0</v>
      </c>
      <c r="F499" s="18">
        <f t="shared" si="408"/>
        <v>0</v>
      </c>
      <c r="G499" s="18">
        <f t="shared" si="408"/>
        <v>0</v>
      </c>
      <c r="H499" s="18">
        <f t="shared" si="408"/>
        <v>0</v>
      </c>
      <c r="I499" s="18">
        <f t="shared" si="408"/>
        <v>0</v>
      </c>
      <c r="J499" s="18">
        <f t="shared" si="408"/>
        <v>0</v>
      </c>
      <c r="K499" s="18">
        <f t="shared" si="408"/>
        <v>0</v>
      </c>
      <c r="L499" s="18">
        <f t="shared" si="408"/>
        <v>0</v>
      </c>
      <c r="M499" s="18">
        <f t="shared" si="408"/>
        <v>0</v>
      </c>
      <c r="N499" s="18">
        <f t="shared" si="408"/>
        <v>0</v>
      </c>
      <c r="O499" s="18">
        <f t="shared" si="408"/>
        <v>0</v>
      </c>
      <c r="P499" s="18">
        <f t="shared" si="408"/>
        <v>0</v>
      </c>
      <c r="Q499" s="18">
        <f t="shared" si="408"/>
        <v>0</v>
      </c>
      <c r="R499" s="18">
        <f t="shared" si="408"/>
        <v>0</v>
      </c>
      <c r="S499" s="18">
        <f t="shared" si="408"/>
        <v>0</v>
      </c>
      <c r="T499" s="18">
        <f t="shared" si="408"/>
        <v>0</v>
      </c>
      <c r="U499" s="18">
        <f t="shared" si="408"/>
        <v>0</v>
      </c>
      <c r="V499" s="18">
        <f t="shared" si="408"/>
        <v>0</v>
      </c>
      <c r="W499" s="18">
        <f t="shared" si="408"/>
        <v>0</v>
      </c>
      <c r="X499" s="18">
        <f t="shared" si="408"/>
        <v>0</v>
      </c>
      <c r="Y499" s="18">
        <f t="shared" si="408"/>
        <v>0</v>
      </c>
      <c r="Z499" s="18">
        <f t="shared" si="408"/>
        <v>0</v>
      </c>
      <c r="AA499" s="18">
        <f t="shared" si="408"/>
        <v>0</v>
      </c>
      <c r="AB499" s="18">
        <f t="shared" si="408"/>
        <v>0</v>
      </c>
      <c r="AC499" s="18">
        <f t="shared" si="408"/>
        <v>0</v>
      </c>
      <c r="AD499" s="18">
        <f t="shared" si="408"/>
        <v>0</v>
      </c>
      <c r="AE499" s="18">
        <f t="shared" si="408"/>
        <v>0</v>
      </c>
      <c r="AF499" s="18">
        <f t="shared" si="408"/>
        <v>0</v>
      </c>
      <c r="AG499" s="18">
        <f t="shared" si="408"/>
        <v>0</v>
      </c>
      <c r="AH499" s="18">
        <f t="shared" si="408"/>
        <v>0</v>
      </c>
      <c r="AI499" s="18">
        <f t="shared" si="408"/>
        <v>0</v>
      </c>
      <c r="AJ499" s="18">
        <f t="shared" si="408"/>
        <v>0</v>
      </c>
      <c r="AK499" s="18">
        <f t="shared" si="408"/>
        <v>0</v>
      </c>
      <c r="AL499" s="18">
        <f t="shared" si="408"/>
        <v>0</v>
      </c>
      <c r="AM499" s="18">
        <f t="shared" si="408"/>
        <v>0</v>
      </c>
    </row>
    <row r="500" spans="1:39" x14ac:dyDescent="0.25">
      <c r="A500" s="11" t="s">
        <v>120</v>
      </c>
      <c r="B500" s="483">
        <f t="shared" si="387"/>
        <v>1.1842997552380044E-2</v>
      </c>
      <c r="C500" s="12"/>
      <c r="D500" s="18">
        <f t="shared" ref="D500:AM500" si="409">INDEX(382:382,1,MATCH(DATE(YEAR(D$477)-1,12,31),$359:$359,0))*$B500/12</f>
        <v>0</v>
      </c>
      <c r="E500" s="18">
        <f t="shared" si="409"/>
        <v>0</v>
      </c>
      <c r="F500" s="18">
        <f t="shared" si="409"/>
        <v>0</v>
      </c>
      <c r="G500" s="18">
        <f t="shared" si="409"/>
        <v>0</v>
      </c>
      <c r="H500" s="18">
        <f t="shared" si="409"/>
        <v>0</v>
      </c>
      <c r="I500" s="18">
        <f t="shared" si="409"/>
        <v>0</v>
      </c>
      <c r="J500" s="18">
        <f t="shared" si="409"/>
        <v>0</v>
      </c>
      <c r="K500" s="18">
        <f t="shared" si="409"/>
        <v>0</v>
      </c>
      <c r="L500" s="18">
        <f t="shared" si="409"/>
        <v>0</v>
      </c>
      <c r="M500" s="18">
        <f t="shared" si="409"/>
        <v>0</v>
      </c>
      <c r="N500" s="18">
        <f t="shared" si="409"/>
        <v>0</v>
      </c>
      <c r="O500" s="18">
        <f t="shared" si="409"/>
        <v>0</v>
      </c>
      <c r="P500" s="18">
        <f t="shared" si="409"/>
        <v>1054.7696349886451</v>
      </c>
      <c r="Q500" s="18">
        <f t="shared" si="409"/>
        <v>1054.7696349886451</v>
      </c>
      <c r="R500" s="18">
        <f t="shared" si="409"/>
        <v>1054.7696349886451</v>
      </c>
      <c r="S500" s="18">
        <f t="shared" si="409"/>
        <v>1054.7696349886451</v>
      </c>
      <c r="T500" s="18">
        <f t="shared" si="409"/>
        <v>1054.7696349886451</v>
      </c>
      <c r="U500" s="18">
        <f t="shared" si="409"/>
        <v>1054.7696349886451</v>
      </c>
      <c r="V500" s="18">
        <f t="shared" si="409"/>
        <v>1054.7696349886451</v>
      </c>
      <c r="W500" s="18">
        <f t="shared" si="409"/>
        <v>1054.7696349886451</v>
      </c>
      <c r="X500" s="18">
        <f t="shared" si="409"/>
        <v>1054.7696349886451</v>
      </c>
      <c r="Y500" s="18">
        <f t="shared" si="409"/>
        <v>1054.7696349886451</v>
      </c>
      <c r="Z500" s="18">
        <f t="shared" si="409"/>
        <v>1054.7696349886451</v>
      </c>
      <c r="AA500" s="18">
        <f t="shared" si="409"/>
        <v>1054.7696349886451</v>
      </c>
      <c r="AB500" s="18">
        <f t="shared" si="409"/>
        <v>1000.8611405206248</v>
      </c>
      <c r="AC500" s="18">
        <f t="shared" si="409"/>
        <v>1000.8611405206248</v>
      </c>
      <c r="AD500" s="18">
        <f t="shared" si="409"/>
        <v>1000.8611405206248</v>
      </c>
      <c r="AE500" s="18">
        <f t="shared" si="409"/>
        <v>1000.8611405206248</v>
      </c>
      <c r="AF500" s="18">
        <f t="shared" si="409"/>
        <v>1000.8611405206248</v>
      </c>
      <c r="AG500" s="18">
        <f t="shared" si="409"/>
        <v>1000.8611405206248</v>
      </c>
      <c r="AH500" s="18">
        <f t="shared" si="409"/>
        <v>1000.8611405206248</v>
      </c>
      <c r="AI500" s="18">
        <f t="shared" si="409"/>
        <v>1000.8611405206248</v>
      </c>
      <c r="AJ500" s="18">
        <f t="shared" si="409"/>
        <v>1000.8611405206248</v>
      </c>
      <c r="AK500" s="18">
        <f t="shared" si="409"/>
        <v>1000.8611405206248</v>
      </c>
      <c r="AL500" s="18">
        <f t="shared" si="409"/>
        <v>1000.8611405206248</v>
      </c>
      <c r="AM500" s="18">
        <f t="shared" si="409"/>
        <v>1000.8611405206248</v>
      </c>
    </row>
    <row r="501" spans="1:39" x14ac:dyDescent="0.25">
      <c r="A501" s="11" t="s">
        <v>130</v>
      </c>
      <c r="B501" s="483">
        <f t="shared" si="387"/>
        <v>1.1842997552380044E-2</v>
      </c>
      <c r="C501" s="12"/>
      <c r="D501" s="18">
        <f t="shared" ref="D501:AM501" si="410">INDEX(383:383,1,MATCH(DATE(YEAR(D$477)-1,12,31),$359:$359,0))*$B501/12</f>
        <v>0</v>
      </c>
      <c r="E501" s="18">
        <f t="shared" si="410"/>
        <v>0</v>
      </c>
      <c r="F501" s="18">
        <f t="shared" si="410"/>
        <v>0</v>
      </c>
      <c r="G501" s="18">
        <f t="shared" si="410"/>
        <v>0</v>
      </c>
      <c r="H501" s="18">
        <f t="shared" si="410"/>
        <v>0</v>
      </c>
      <c r="I501" s="18">
        <f t="shared" si="410"/>
        <v>0</v>
      </c>
      <c r="J501" s="18">
        <f t="shared" si="410"/>
        <v>0</v>
      </c>
      <c r="K501" s="18">
        <f t="shared" si="410"/>
        <v>0</v>
      </c>
      <c r="L501" s="18">
        <f t="shared" si="410"/>
        <v>0</v>
      </c>
      <c r="M501" s="18">
        <f t="shared" si="410"/>
        <v>0</v>
      </c>
      <c r="N501" s="18">
        <f t="shared" si="410"/>
        <v>0</v>
      </c>
      <c r="O501" s="18">
        <f t="shared" si="410"/>
        <v>0</v>
      </c>
      <c r="P501" s="18">
        <f t="shared" si="410"/>
        <v>0</v>
      </c>
      <c r="Q501" s="18">
        <f t="shared" si="410"/>
        <v>0</v>
      </c>
      <c r="R501" s="18">
        <f t="shared" si="410"/>
        <v>0</v>
      </c>
      <c r="S501" s="18">
        <f t="shared" si="410"/>
        <v>0</v>
      </c>
      <c r="T501" s="18">
        <f t="shared" si="410"/>
        <v>0</v>
      </c>
      <c r="U501" s="18">
        <f t="shared" si="410"/>
        <v>0</v>
      </c>
      <c r="V501" s="18">
        <f t="shared" si="410"/>
        <v>0</v>
      </c>
      <c r="W501" s="18">
        <f t="shared" si="410"/>
        <v>0</v>
      </c>
      <c r="X501" s="18">
        <f t="shared" si="410"/>
        <v>0</v>
      </c>
      <c r="Y501" s="18">
        <f t="shared" si="410"/>
        <v>0</v>
      </c>
      <c r="Z501" s="18">
        <f t="shared" si="410"/>
        <v>0</v>
      </c>
      <c r="AA501" s="18">
        <f t="shared" si="410"/>
        <v>0</v>
      </c>
      <c r="AB501" s="18">
        <f t="shared" si="410"/>
        <v>0</v>
      </c>
      <c r="AC501" s="18">
        <f t="shared" si="410"/>
        <v>0</v>
      </c>
      <c r="AD501" s="18">
        <f t="shared" si="410"/>
        <v>0</v>
      </c>
      <c r="AE501" s="18">
        <f t="shared" si="410"/>
        <v>0</v>
      </c>
      <c r="AF501" s="18">
        <f t="shared" si="410"/>
        <v>0</v>
      </c>
      <c r="AG501" s="18">
        <f t="shared" si="410"/>
        <v>0</v>
      </c>
      <c r="AH501" s="18">
        <f t="shared" si="410"/>
        <v>0</v>
      </c>
      <c r="AI501" s="18">
        <f t="shared" si="410"/>
        <v>0</v>
      </c>
      <c r="AJ501" s="18">
        <f t="shared" si="410"/>
        <v>0</v>
      </c>
      <c r="AK501" s="18">
        <f t="shared" si="410"/>
        <v>0</v>
      </c>
      <c r="AL501" s="18">
        <f t="shared" si="410"/>
        <v>0</v>
      </c>
      <c r="AM501" s="18">
        <f t="shared" si="410"/>
        <v>0</v>
      </c>
    </row>
    <row r="502" spans="1:39" x14ac:dyDescent="0.25">
      <c r="A502" s="11" t="s">
        <v>81</v>
      </c>
      <c r="B502" s="483">
        <f t="shared" si="387"/>
        <v>1.1842997552380044E-2</v>
      </c>
      <c r="C502" s="12"/>
      <c r="D502" s="18">
        <f t="shared" ref="D502:AM502" si="411">INDEX(384:384,1,MATCH(DATE(YEAR(D$477)-1,12,31),$359:$359,0))*$B502/12</f>
        <v>0</v>
      </c>
      <c r="E502" s="18">
        <f t="shared" si="411"/>
        <v>0</v>
      </c>
      <c r="F502" s="18">
        <f t="shared" si="411"/>
        <v>0</v>
      </c>
      <c r="G502" s="18">
        <f t="shared" si="411"/>
        <v>0</v>
      </c>
      <c r="H502" s="18">
        <f t="shared" si="411"/>
        <v>0</v>
      </c>
      <c r="I502" s="18">
        <f t="shared" si="411"/>
        <v>0</v>
      </c>
      <c r="J502" s="18">
        <f t="shared" si="411"/>
        <v>0</v>
      </c>
      <c r="K502" s="18">
        <f t="shared" si="411"/>
        <v>0</v>
      </c>
      <c r="L502" s="18">
        <f t="shared" si="411"/>
        <v>0</v>
      </c>
      <c r="M502" s="18">
        <f t="shared" si="411"/>
        <v>0</v>
      </c>
      <c r="N502" s="18">
        <f t="shared" si="411"/>
        <v>0</v>
      </c>
      <c r="O502" s="18">
        <f t="shared" si="411"/>
        <v>0</v>
      </c>
      <c r="P502" s="18">
        <f t="shared" si="411"/>
        <v>0</v>
      </c>
      <c r="Q502" s="18">
        <f t="shared" si="411"/>
        <v>0</v>
      </c>
      <c r="R502" s="18">
        <f t="shared" si="411"/>
        <v>0</v>
      </c>
      <c r="S502" s="18">
        <f t="shared" si="411"/>
        <v>0</v>
      </c>
      <c r="T502" s="18">
        <f t="shared" si="411"/>
        <v>0</v>
      </c>
      <c r="U502" s="18">
        <f t="shared" si="411"/>
        <v>0</v>
      </c>
      <c r="V502" s="18">
        <f t="shared" si="411"/>
        <v>0</v>
      </c>
      <c r="W502" s="18">
        <f t="shared" si="411"/>
        <v>0</v>
      </c>
      <c r="X502" s="18">
        <f t="shared" si="411"/>
        <v>0</v>
      </c>
      <c r="Y502" s="18">
        <f t="shared" si="411"/>
        <v>0</v>
      </c>
      <c r="Z502" s="18">
        <f t="shared" si="411"/>
        <v>0</v>
      </c>
      <c r="AA502" s="18">
        <f t="shared" si="411"/>
        <v>0</v>
      </c>
      <c r="AB502" s="18">
        <f t="shared" si="411"/>
        <v>0</v>
      </c>
      <c r="AC502" s="18">
        <f t="shared" si="411"/>
        <v>0</v>
      </c>
      <c r="AD502" s="18">
        <f t="shared" si="411"/>
        <v>0</v>
      </c>
      <c r="AE502" s="18">
        <f t="shared" si="411"/>
        <v>0</v>
      </c>
      <c r="AF502" s="18">
        <f t="shared" si="411"/>
        <v>0</v>
      </c>
      <c r="AG502" s="18">
        <f t="shared" si="411"/>
        <v>0</v>
      </c>
      <c r="AH502" s="18">
        <f t="shared" si="411"/>
        <v>0</v>
      </c>
      <c r="AI502" s="18">
        <f t="shared" si="411"/>
        <v>0</v>
      </c>
      <c r="AJ502" s="18">
        <f t="shared" si="411"/>
        <v>0</v>
      </c>
      <c r="AK502" s="18">
        <f t="shared" si="411"/>
        <v>0</v>
      </c>
      <c r="AL502" s="18">
        <f t="shared" si="411"/>
        <v>0</v>
      </c>
      <c r="AM502" s="18">
        <f t="shared" si="411"/>
        <v>0</v>
      </c>
    </row>
    <row r="503" spans="1:39" x14ac:dyDescent="0.25">
      <c r="A503" s="11" t="s">
        <v>86</v>
      </c>
      <c r="B503" s="483">
        <f t="shared" si="387"/>
        <v>1.1842997552380044E-2</v>
      </c>
      <c r="C503" s="12"/>
      <c r="D503" s="18">
        <f t="shared" ref="D503:AM503" si="412">INDEX(385:385,1,MATCH(DATE(YEAR(D$477)-1,12,31),$359:$359,0))*$B503/12</f>
        <v>0</v>
      </c>
      <c r="E503" s="18">
        <f t="shared" si="412"/>
        <v>0</v>
      </c>
      <c r="F503" s="18">
        <f t="shared" si="412"/>
        <v>0</v>
      </c>
      <c r="G503" s="18">
        <f t="shared" si="412"/>
        <v>0</v>
      </c>
      <c r="H503" s="18">
        <f t="shared" si="412"/>
        <v>0</v>
      </c>
      <c r="I503" s="18">
        <f t="shared" si="412"/>
        <v>0</v>
      </c>
      <c r="J503" s="18">
        <f t="shared" si="412"/>
        <v>0</v>
      </c>
      <c r="K503" s="18">
        <f t="shared" si="412"/>
        <v>0</v>
      </c>
      <c r="L503" s="18">
        <f t="shared" si="412"/>
        <v>0</v>
      </c>
      <c r="M503" s="18">
        <f t="shared" si="412"/>
        <v>0</v>
      </c>
      <c r="N503" s="18">
        <f t="shared" si="412"/>
        <v>0</v>
      </c>
      <c r="O503" s="18">
        <f t="shared" si="412"/>
        <v>0</v>
      </c>
      <c r="P503" s="18">
        <f t="shared" si="412"/>
        <v>1486.2833983012733</v>
      </c>
      <c r="Q503" s="18">
        <f t="shared" si="412"/>
        <v>1486.2833983012733</v>
      </c>
      <c r="R503" s="18">
        <f t="shared" si="412"/>
        <v>1486.2833983012733</v>
      </c>
      <c r="S503" s="18">
        <f t="shared" si="412"/>
        <v>1486.2833983012733</v>
      </c>
      <c r="T503" s="18">
        <f t="shared" si="412"/>
        <v>1486.2833983012733</v>
      </c>
      <c r="U503" s="18">
        <f t="shared" si="412"/>
        <v>1486.2833983012733</v>
      </c>
      <c r="V503" s="18">
        <f t="shared" si="412"/>
        <v>1486.2833983012733</v>
      </c>
      <c r="W503" s="18">
        <f t="shared" si="412"/>
        <v>1486.2833983012733</v>
      </c>
      <c r="X503" s="18">
        <f t="shared" si="412"/>
        <v>1486.2833983012733</v>
      </c>
      <c r="Y503" s="18">
        <f t="shared" si="412"/>
        <v>1486.2833983012733</v>
      </c>
      <c r="Z503" s="18">
        <f t="shared" si="412"/>
        <v>1486.2833983012733</v>
      </c>
      <c r="AA503" s="18">
        <f t="shared" si="412"/>
        <v>1486.2833983012733</v>
      </c>
      <c r="AB503" s="18">
        <f t="shared" si="412"/>
        <v>1458.6239169403154</v>
      </c>
      <c r="AC503" s="18">
        <f t="shared" si="412"/>
        <v>1458.6239169403154</v>
      </c>
      <c r="AD503" s="18">
        <f t="shared" si="412"/>
        <v>1458.6239169403154</v>
      </c>
      <c r="AE503" s="18">
        <f t="shared" si="412"/>
        <v>1458.6239169403154</v>
      </c>
      <c r="AF503" s="18">
        <f t="shared" si="412"/>
        <v>1458.6239169403154</v>
      </c>
      <c r="AG503" s="18">
        <f t="shared" si="412"/>
        <v>1458.6239169403154</v>
      </c>
      <c r="AH503" s="18">
        <f t="shared" si="412"/>
        <v>1458.6239169403154</v>
      </c>
      <c r="AI503" s="18">
        <f t="shared" si="412"/>
        <v>1458.6239169403154</v>
      </c>
      <c r="AJ503" s="18">
        <f t="shared" si="412"/>
        <v>1458.6239169403154</v>
      </c>
      <c r="AK503" s="18">
        <f t="shared" si="412"/>
        <v>1458.6239169403154</v>
      </c>
      <c r="AL503" s="18">
        <f t="shared" si="412"/>
        <v>1458.6239169403154</v>
      </c>
      <c r="AM503" s="18">
        <f t="shared" si="412"/>
        <v>1458.6239169403154</v>
      </c>
    </row>
    <row r="504" spans="1:39" x14ac:dyDescent="0.25">
      <c r="A504" s="11" t="s">
        <v>88</v>
      </c>
      <c r="B504" s="483">
        <f t="shared" si="387"/>
        <v>1.1842997552380044E-2</v>
      </c>
      <c r="C504" s="12"/>
      <c r="D504" s="18">
        <f t="shared" ref="D504:AM504" si="413">INDEX(386:386,1,MATCH(DATE(YEAR(D$477)-1,12,31),$359:$359,0))*$B504/12</f>
        <v>0</v>
      </c>
      <c r="E504" s="18">
        <f t="shared" si="413"/>
        <v>0</v>
      </c>
      <c r="F504" s="18">
        <f t="shared" si="413"/>
        <v>0</v>
      </c>
      <c r="G504" s="18">
        <f t="shared" si="413"/>
        <v>0</v>
      </c>
      <c r="H504" s="18">
        <f t="shared" si="413"/>
        <v>0</v>
      </c>
      <c r="I504" s="18">
        <f t="shared" si="413"/>
        <v>0</v>
      </c>
      <c r="J504" s="18">
        <f t="shared" si="413"/>
        <v>0</v>
      </c>
      <c r="K504" s="18">
        <f t="shared" si="413"/>
        <v>0</v>
      </c>
      <c r="L504" s="18">
        <f t="shared" si="413"/>
        <v>0</v>
      </c>
      <c r="M504" s="18">
        <f t="shared" si="413"/>
        <v>0</v>
      </c>
      <c r="N504" s="18">
        <f t="shared" si="413"/>
        <v>0</v>
      </c>
      <c r="O504" s="18">
        <f t="shared" si="413"/>
        <v>0</v>
      </c>
      <c r="P504" s="18">
        <f t="shared" si="413"/>
        <v>8589.647370728444</v>
      </c>
      <c r="Q504" s="18">
        <f t="shared" si="413"/>
        <v>8589.647370728444</v>
      </c>
      <c r="R504" s="18">
        <f t="shared" si="413"/>
        <v>8589.647370728444</v>
      </c>
      <c r="S504" s="18">
        <f t="shared" si="413"/>
        <v>8589.647370728444</v>
      </c>
      <c r="T504" s="18">
        <f t="shared" si="413"/>
        <v>8589.647370728444</v>
      </c>
      <c r="U504" s="18">
        <f t="shared" si="413"/>
        <v>8589.647370728444</v>
      </c>
      <c r="V504" s="18">
        <f t="shared" si="413"/>
        <v>8589.647370728444</v>
      </c>
      <c r="W504" s="18">
        <f t="shared" si="413"/>
        <v>8589.647370728444</v>
      </c>
      <c r="X504" s="18">
        <f t="shared" si="413"/>
        <v>8589.647370728444</v>
      </c>
      <c r="Y504" s="18">
        <f t="shared" si="413"/>
        <v>8589.647370728444</v>
      </c>
      <c r="Z504" s="18">
        <f t="shared" si="413"/>
        <v>8589.647370728444</v>
      </c>
      <c r="AA504" s="18">
        <f t="shared" si="413"/>
        <v>8589.647370728444</v>
      </c>
      <c r="AB504" s="18">
        <f t="shared" si="413"/>
        <v>8405.2563139852336</v>
      </c>
      <c r="AC504" s="18">
        <f t="shared" si="413"/>
        <v>8405.2563139852336</v>
      </c>
      <c r="AD504" s="18">
        <f t="shared" si="413"/>
        <v>8405.2563139852336</v>
      </c>
      <c r="AE504" s="18">
        <f t="shared" si="413"/>
        <v>8405.2563139852336</v>
      </c>
      <c r="AF504" s="18">
        <f t="shared" si="413"/>
        <v>8405.2563139852336</v>
      </c>
      <c r="AG504" s="18">
        <f t="shared" si="413"/>
        <v>8405.2563139852336</v>
      </c>
      <c r="AH504" s="18">
        <f t="shared" si="413"/>
        <v>8405.2563139852336</v>
      </c>
      <c r="AI504" s="18">
        <f t="shared" si="413"/>
        <v>8405.2563139852336</v>
      </c>
      <c r="AJ504" s="18">
        <f t="shared" si="413"/>
        <v>8405.2563139852336</v>
      </c>
      <c r="AK504" s="18">
        <f t="shared" si="413"/>
        <v>8405.2563139852336</v>
      </c>
      <c r="AL504" s="18">
        <f t="shared" si="413"/>
        <v>8405.2563139852336</v>
      </c>
      <c r="AM504" s="18">
        <f t="shared" si="413"/>
        <v>8405.2563139852336</v>
      </c>
    </row>
    <row r="505" spans="1:39" x14ac:dyDescent="0.25">
      <c r="A505" s="11" t="s">
        <v>98</v>
      </c>
      <c r="B505" s="483">
        <f t="shared" si="387"/>
        <v>1.1842997552380044E-2</v>
      </c>
      <c r="C505" s="12"/>
      <c r="D505" s="18">
        <f t="shared" ref="D505:AM505" si="414">INDEX(387:387,1,MATCH(DATE(YEAR(D$477)-1,12,31),$359:$359,0))*$B505/12</f>
        <v>0</v>
      </c>
      <c r="E505" s="18">
        <f t="shared" si="414"/>
        <v>0</v>
      </c>
      <c r="F505" s="18">
        <f t="shared" si="414"/>
        <v>0</v>
      </c>
      <c r="G505" s="18">
        <f t="shared" si="414"/>
        <v>0</v>
      </c>
      <c r="H505" s="18">
        <f t="shared" si="414"/>
        <v>0</v>
      </c>
      <c r="I505" s="18">
        <f t="shared" si="414"/>
        <v>0</v>
      </c>
      <c r="J505" s="18">
        <f t="shared" si="414"/>
        <v>0</v>
      </c>
      <c r="K505" s="18">
        <f t="shared" si="414"/>
        <v>0</v>
      </c>
      <c r="L505" s="18">
        <f t="shared" si="414"/>
        <v>0</v>
      </c>
      <c r="M505" s="18">
        <f t="shared" si="414"/>
        <v>0</v>
      </c>
      <c r="N505" s="18">
        <f t="shared" si="414"/>
        <v>0</v>
      </c>
      <c r="O505" s="18">
        <f t="shared" si="414"/>
        <v>0</v>
      </c>
      <c r="P505" s="18">
        <f t="shared" si="414"/>
        <v>0</v>
      </c>
      <c r="Q505" s="18">
        <f t="shared" si="414"/>
        <v>0</v>
      </c>
      <c r="R505" s="18">
        <f t="shared" si="414"/>
        <v>0</v>
      </c>
      <c r="S505" s="18">
        <f t="shared" si="414"/>
        <v>0</v>
      </c>
      <c r="T505" s="18">
        <f t="shared" si="414"/>
        <v>0</v>
      </c>
      <c r="U505" s="18">
        <f t="shared" si="414"/>
        <v>0</v>
      </c>
      <c r="V505" s="18">
        <f t="shared" si="414"/>
        <v>0</v>
      </c>
      <c r="W505" s="18">
        <f t="shared" si="414"/>
        <v>0</v>
      </c>
      <c r="X505" s="18">
        <f t="shared" si="414"/>
        <v>0</v>
      </c>
      <c r="Y505" s="18">
        <f t="shared" si="414"/>
        <v>0</v>
      </c>
      <c r="Z505" s="18">
        <f t="shared" si="414"/>
        <v>0</v>
      </c>
      <c r="AA505" s="18">
        <f t="shared" si="414"/>
        <v>0</v>
      </c>
      <c r="AB505" s="18">
        <f t="shared" si="414"/>
        <v>0</v>
      </c>
      <c r="AC505" s="18">
        <f t="shared" si="414"/>
        <v>0</v>
      </c>
      <c r="AD505" s="18">
        <f t="shared" si="414"/>
        <v>0</v>
      </c>
      <c r="AE505" s="18">
        <f t="shared" si="414"/>
        <v>0</v>
      </c>
      <c r="AF505" s="18">
        <f t="shared" si="414"/>
        <v>0</v>
      </c>
      <c r="AG505" s="18">
        <f t="shared" si="414"/>
        <v>0</v>
      </c>
      <c r="AH505" s="18">
        <f t="shared" si="414"/>
        <v>0</v>
      </c>
      <c r="AI505" s="18">
        <f t="shared" si="414"/>
        <v>0</v>
      </c>
      <c r="AJ505" s="18">
        <f t="shared" si="414"/>
        <v>0</v>
      </c>
      <c r="AK505" s="18">
        <f t="shared" si="414"/>
        <v>0</v>
      </c>
      <c r="AL505" s="18">
        <f t="shared" si="414"/>
        <v>0</v>
      </c>
      <c r="AM505" s="18">
        <f t="shared" si="414"/>
        <v>0</v>
      </c>
    </row>
    <row r="506" spans="1:39" x14ac:dyDescent="0.25">
      <c r="A506" s="11" t="s">
        <v>119</v>
      </c>
      <c r="B506" s="483">
        <f t="shared" si="387"/>
        <v>1.1842997552380044E-2</v>
      </c>
      <c r="C506" s="12"/>
      <c r="D506" s="18">
        <f t="shared" ref="D506:AM506" si="415">INDEX(388:388,1,MATCH(DATE(YEAR(D$477)-1,12,31),$359:$359,0))*$B506/12</f>
        <v>0</v>
      </c>
      <c r="E506" s="18">
        <f t="shared" si="415"/>
        <v>0</v>
      </c>
      <c r="F506" s="18">
        <f t="shared" si="415"/>
        <v>0</v>
      </c>
      <c r="G506" s="18">
        <f t="shared" si="415"/>
        <v>0</v>
      </c>
      <c r="H506" s="18">
        <f t="shared" si="415"/>
        <v>0</v>
      </c>
      <c r="I506" s="18">
        <f t="shared" si="415"/>
        <v>0</v>
      </c>
      <c r="J506" s="18">
        <f t="shared" si="415"/>
        <v>0</v>
      </c>
      <c r="K506" s="18">
        <f t="shared" si="415"/>
        <v>0</v>
      </c>
      <c r="L506" s="18">
        <f t="shared" si="415"/>
        <v>0</v>
      </c>
      <c r="M506" s="18">
        <f t="shared" si="415"/>
        <v>0</v>
      </c>
      <c r="N506" s="18">
        <f t="shared" si="415"/>
        <v>0</v>
      </c>
      <c r="O506" s="18">
        <f t="shared" si="415"/>
        <v>0</v>
      </c>
      <c r="P506" s="18">
        <f t="shared" si="415"/>
        <v>0</v>
      </c>
      <c r="Q506" s="18">
        <f t="shared" si="415"/>
        <v>0</v>
      </c>
      <c r="R506" s="18">
        <f t="shared" si="415"/>
        <v>0</v>
      </c>
      <c r="S506" s="18">
        <f t="shared" si="415"/>
        <v>0</v>
      </c>
      <c r="T506" s="18">
        <f t="shared" si="415"/>
        <v>0</v>
      </c>
      <c r="U506" s="18">
        <f t="shared" si="415"/>
        <v>0</v>
      </c>
      <c r="V506" s="18">
        <f t="shared" si="415"/>
        <v>0</v>
      </c>
      <c r="W506" s="18">
        <f t="shared" si="415"/>
        <v>0</v>
      </c>
      <c r="X506" s="18">
        <f t="shared" si="415"/>
        <v>0</v>
      </c>
      <c r="Y506" s="18">
        <f t="shared" si="415"/>
        <v>0</v>
      </c>
      <c r="Z506" s="18">
        <f t="shared" si="415"/>
        <v>0</v>
      </c>
      <c r="AA506" s="18">
        <f t="shared" si="415"/>
        <v>0</v>
      </c>
      <c r="AB506" s="18">
        <f t="shared" si="415"/>
        <v>0</v>
      </c>
      <c r="AC506" s="18">
        <f t="shared" si="415"/>
        <v>0</v>
      </c>
      <c r="AD506" s="18">
        <f t="shared" si="415"/>
        <v>0</v>
      </c>
      <c r="AE506" s="18">
        <f t="shared" si="415"/>
        <v>0</v>
      </c>
      <c r="AF506" s="18">
        <f t="shared" si="415"/>
        <v>0</v>
      </c>
      <c r="AG506" s="18">
        <f t="shared" si="415"/>
        <v>0</v>
      </c>
      <c r="AH506" s="18">
        <f t="shared" si="415"/>
        <v>0</v>
      </c>
      <c r="AI506" s="18">
        <f t="shared" si="415"/>
        <v>0</v>
      </c>
      <c r="AJ506" s="18">
        <f t="shared" si="415"/>
        <v>0</v>
      </c>
      <c r="AK506" s="18">
        <f t="shared" si="415"/>
        <v>0</v>
      </c>
      <c r="AL506" s="18">
        <f t="shared" si="415"/>
        <v>0</v>
      </c>
      <c r="AM506" s="18">
        <f t="shared" si="415"/>
        <v>0</v>
      </c>
    </row>
    <row r="507" spans="1:39" x14ac:dyDescent="0.25">
      <c r="A507" s="11" t="s">
        <v>124</v>
      </c>
      <c r="B507" s="483">
        <f t="shared" si="387"/>
        <v>1.1842997552380044E-2</v>
      </c>
      <c r="C507" s="12"/>
      <c r="D507" s="18">
        <f t="shared" ref="D507:AM507" si="416">INDEX(389:389,1,MATCH(DATE(YEAR(D$477)-1,12,31),$359:$359,0))*$B507/12</f>
        <v>0</v>
      </c>
      <c r="E507" s="18">
        <f t="shared" si="416"/>
        <v>0</v>
      </c>
      <c r="F507" s="18">
        <f t="shared" si="416"/>
        <v>0</v>
      </c>
      <c r="G507" s="18">
        <f t="shared" si="416"/>
        <v>0</v>
      </c>
      <c r="H507" s="18">
        <f t="shared" si="416"/>
        <v>0</v>
      </c>
      <c r="I507" s="18">
        <f t="shared" si="416"/>
        <v>0</v>
      </c>
      <c r="J507" s="18">
        <f t="shared" si="416"/>
        <v>0</v>
      </c>
      <c r="K507" s="18">
        <f t="shared" si="416"/>
        <v>0</v>
      </c>
      <c r="L507" s="18">
        <f t="shared" si="416"/>
        <v>0</v>
      </c>
      <c r="M507" s="18">
        <f t="shared" si="416"/>
        <v>0</v>
      </c>
      <c r="N507" s="18">
        <f t="shared" si="416"/>
        <v>0</v>
      </c>
      <c r="O507" s="18">
        <f t="shared" si="416"/>
        <v>0</v>
      </c>
      <c r="P507" s="18">
        <f t="shared" si="416"/>
        <v>0</v>
      </c>
      <c r="Q507" s="18">
        <f t="shared" si="416"/>
        <v>0</v>
      </c>
      <c r="R507" s="18">
        <f t="shared" si="416"/>
        <v>0</v>
      </c>
      <c r="S507" s="18">
        <f t="shared" si="416"/>
        <v>0</v>
      </c>
      <c r="T507" s="18">
        <f t="shared" si="416"/>
        <v>0</v>
      </c>
      <c r="U507" s="18">
        <f t="shared" si="416"/>
        <v>0</v>
      </c>
      <c r="V507" s="18">
        <f t="shared" si="416"/>
        <v>0</v>
      </c>
      <c r="W507" s="18">
        <f t="shared" si="416"/>
        <v>0</v>
      </c>
      <c r="X507" s="18">
        <f t="shared" si="416"/>
        <v>0</v>
      </c>
      <c r="Y507" s="18">
        <f t="shared" si="416"/>
        <v>0</v>
      </c>
      <c r="Z507" s="18">
        <f t="shared" si="416"/>
        <v>0</v>
      </c>
      <c r="AA507" s="18">
        <f t="shared" si="416"/>
        <v>0</v>
      </c>
      <c r="AB507" s="18">
        <f t="shared" si="416"/>
        <v>3101.3756933843511</v>
      </c>
      <c r="AC507" s="18">
        <f t="shared" si="416"/>
        <v>3101.3756933843511</v>
      </c>
      <c r="AD507" s="18">
        <f t="shared" si="416"/>
        <v>3101.3756933843511</v>
      </c>
      <c r="AE507" s="18">
        <f t="shared" si="416"/>
        <v>3101.3756933843511</v>
      </c>
      <c r="AF507" s="18">
        <f t="shared" si="416"/>
        <v>3101.3756933843511</v>
      </c>
      <c r="AG507" s="18">
        <f t="shared" si="416"/>
        <v>3101.3756933843511</v>
      </c>
      <c r="AH507" s="18">
        <f t="shared" si="416"/>
        <v>3101.3756933843511</v>
      </c>
      <c r="AI507" s="18">
        <f t="shared" si="416"/>
        <v>3101.3756933843511</v>
      </c>
      <c r="AJ507" s="18">
        <f t="shared" si="416"/>
        <v>3101.3756933843511</v>
      </c>
      <c r="AK507" s="18">
        <f t="shared" si="416"/>
        <v>3101.3756933843511</v>
      </c>
      <c r="AL507" s="18">
        <f t="shared" si="416"/>
        <v>3101.3756933843511</v>
      </c>
      <c r="AM507" s="18">
        <f t="shared" si="416"/>
        <v>3101.3756933843511</v>
      </c>
    </row>
    <row r="508" spans="1:39" x14ac:dyDescent="0.25">
      <c r="A508" s="11" t="s">
        <v>103</v>
      </c>
      <c r="B508" s="483">
        <f t="shared" si="387"/>
        <v>1.1842997552380044E-2</v>
      </c>
      <c r="C508" s="12"/>
      <c r="D508" s="18">
        <f t="shared" ref="D508:AM508" si="417">INDEX(390:390,1,MATCH(DATE(YEAR(D$477)-1,12,31),$359:$359,0))*$B508/12</f>
        <v>0</v>
      </c>
      <c r="E508" s="18">
        <f t="shared" si="417"/>
        <v>0</v>
      </c>
      <c r="F508" s="18">
        <f t="shared" si="417"/>
        <v>0</v>
      </c>
      <c r="G508" s="18">
        <f t="shared" si="417"/>
        <v>0</v>
      </c>
      <c r="H508" s="18">
        <f t="shared" si="417"/>
        <v>0</v>
      </c>
      <c r="I508" s="18">
        <f t="shared" si="417"/>
        <v>0</v>
      </c>
      <c r="J508" s="18">
        <f t="shared" si="417"/>
        <v>0</v>
      </c>
      <c r="K508" s="18">
        <f t="shared" si="417"/>
        <v>0</v>
      </c>
      <c r="L508" s="18">
        <f t="shared" si="417"/>
        <v>0</v>
      </c>
      <c r="M508" s="18">
        <f t="shared" si="417"/>
        <v>0</v>
      </c>
      <c r="N508" s="18">
        <f t="shared" si="417"/>
        <v>0</v>
      </c>
      <c r="O508" s="18">
        <f t="shared" si="417"/>
        <v>0</v>
      </c>
      <c r="P508" s="18">
        <f t="shared" si="417"/>
        <v>0</v>
      </c>
      <c r="Q508" s="18">
        <f t="shared" si="417"/>
        <v>0</v>
      </c>
      <c r="R508" s="18">
        <f t="shared" si="417"/>
        <v>0</v>
      </c>
      <c r="S508" s="18">
        <f t="shared" si="417"/>
        <v>0</v>
      </c>
      <c r="T508" s="18">
        <f t="shared" si="417"/>
        <v>0</v>
      </c>
      <c r="U508" s="18">
        <f t="shared" si="417"/>
        <v>0</v>
      </c>
      <c r="V508" s="18">
        <f t="shared" si="417"/>
        <v>0</v>
      </c>
      <c r="W508" s="18">
        <f t="shared" si="417"/>
        <v>0</v>
      </c>
      <c r="X508" s="18">
        <f t="shared" si="417"/>
        <v>0</v>
      </c>
      <c r="Y508" s="18">
        <f t="shared" si="417"/>
        <v>0</v>
      </c>
      <c r="Z508" s="18">
        <f t="shared" si="417"/>
        <v>0</v>
      </c>
      <c r="AA508" s="18">
        <f t="shared" si="417"/>
        <v>0</v>
      </c>
      <c r="AB508" s="18">
        <f t="shared" si="417"/>
        <v>0</v>
      </c>
      <c r="AC508" s="18">
        <f t="shared" si="417"/>
        <v>0</v>
      </c>
      <c r="AD508" s="18">
        <f t="shared" si="417"/>
        <v>0</v>
      </c>
      <c r="AE508" s="18">
        <f t="shared" si="417"/>
        <v>0</v>
      </c>
      <c r="AF508" s="18">
        <f t="shared" si="417"/>
        <v>0</v>
      </c>
      <c r="AG508" s="18">
        <f t="shared" si="417"/>
        <v>0</v>
      </c>
      <c r="AH508" s="18">
        <f t="shared" si="417"/>
        <v>0</v>
      </c>
      <c r="AI508" s="18">
        <f t="shared" si="417"/>
        <v>0</v>
      </c>
      <c r="AJ508" s="18">
        <f t="shared" si="417"/>
        <v>0</v>
      </c>
      <c r="AK508" s="18">
        <f t="shared" si="417"/>
        <v>0</v>
      </c>
      <c r="AL508" s="18">
        <f t="shared" si="417"/>
        <v>0</v>
      </c>
      <c r="AM508" s="18">
        <f t="shared" si="417"/>
        <v>0</v>
      </c>
    </row>
    <row r="509" spans="1:39" x14ac:dyDescent="0.25">
      <c r="A509" s="11" t="s">
        <v>104</v>
      </c>
      <c r="B509" s="483">
        <f t="shared" si="387"/>
        <v>1.1842997552380044E-2</v>
      </c>
      <c r="C509" s="12"/>
      <c r="D509" s="18">
        <f t="shared" ref="D509:AM509" si="418">INDEX(391:391,1,MATCH(DATE(YEAR(D$477)-1,12,31),$359:$359,0))*$B509/12</f>
        <v>0</v>
      </c>
      <c r="E509" s="18">
        <f t="shared" si="418"/>
        <v>0</v>
      </c>
      <c r="F509" s="18">
        <f t="shared" si="418"/>
        <v>0</v>
      </c>
      <c r="G509" s="18">
        <f t="shared" si="418"/>
        <v>0</v>
      </c>
      <c r="H509" s="18">
        <f t="shared" si="418"/>
        <v>0</v>
      </c>
      <c r="I509" s="18">
        <f t="shared" si="418"/>
        <v>0</v>
      </c>
      <c r="J509" s="18">
        <f t="shared" si="418"/>
        <v>0</v>
      </c>
      <c r="K509" s="18">
        <f t="shared" si="418"/>
        <v>0</v>
      </c>
      <c r="L509" s="18">
        <f t="shared" si="418"/>
        <v>0</v>
      </c>
      <c r="M509" s="18">
        <f t="shared" si="418"/>
        <v>0</v>
      </c>
      <c r="N509" s="18">
        <f t="shared" si="418"/>
        <v>0</v>
      </c>
      <c r="O509" s="18">
        <f t="shared" si="418"/>
        <v>0</v>
      </c>
      <c r="P509" s="18">
        <f t="shared" si="418"/>
        <v>2578.3195456916301</v>
      </c>
      <c r="Q509" s="18">
        <f t="shared" si="418"/>
        <v>2578.3195456916301</v>
      </c>
      <c r="R509" s="18">
        <f t="shared" si="418"/>
        <v>2578.3195456916301</v>
      </c>
      <c r="S509" s="18">
        <f t="shared" si="418"/>
        <v>2578.3195456916301</v>
      </c>
      <c r="T509" s="18">
        <f t="shared" si="418"/>
        <v>2578.3195456916301</v>
      </c>
      <c r="U509" s="18">
        <f t="shared" si="418"/>
        <v>2578.3195456916301</v>
      </c>
      <c r="V509" s="18">
        <f t="shared" si="418"/>
        <v>2578.3195456916301</v>
      </c>
      <c r="W509" s="18">
        <f t="shared" si="418"/>
        <v>2578.3195456916301</v>
      </c>
      <c r="X509" s="18">
        <f t="shared" si="418"/>
        <v>2578.3195456916301</v>
      </c>
      <c r="Y509" s="18">
        <f t="shared" si="418"/>
        <v>2578.3195456916301</v>
      </c>
      <c r="Z509" s="18">
        <f t="shared" si="418"/>
        <v>2578.3195456916301</v>
      </c>
      <c r="AA509" s="18">
        <f t="shared" si="418"/>
        <v>2578.3195456916301</v>
      </c>
      <c r="AB509" s="18">
        <f t="shared" si="418"/>
        <v>2578.3195456916301</v>
      </c>
      <c r="AC509" s="18">
        <f t="shared" si="418"/>
        <v>2578.3195456916301</v>
      </c>
      <c r="AD509" s="18">
        <f t="shared" si="418"/>
        <v>2578.3195456916301</v>
      </c>
      <c r="AE509" s="18">
        <f t="shared" si="418"/>
        <v>2578.3195456916301</v>
      </c>
      <c r="AF509" s="18">
        <f t="shared" si="418"/>
        <v>2578.3195456916301</v>
      </c>
      <c r="AG509" s="18">
        <f t="shared" si="418"/>
        <v>2578.3195456916301</v>
      </c>
      <c r="AH509" s="18">
        <f t="shared" si="418"/>
        <v>2578.3195456916301</v>
      </c>
      <c r="AI509" s="18">
        <f t="shared" si="418"/>
        <v>2578.3195456916301</v>
      </c>
      <c r="AJ509" s="18">
        <f t="shared" si="418"/>
        <v>2578.3195456916301</v>
      </c>
      <c r="AK509" s="18">
        <f t="shared" si="418"/>
        <v>2578.3195456916301</v>
      </c>
      <c r="AL509" s="18">
        <f t="shared" si="418"/>
        <v>2578.3195456916301</v>
      </c>
      <c r="AM509" s="18">
        <f t="shared" si="418"/>
        <v>2578.3195456916301</v>
      </c>
    </row>
    <row r="510" spans="1:39" x14ac:dyDescent="0.25">
      <c r="A510" s="11" t="s">
        <v>106</v>
      </c>
      <c r="B510" s="483">
        <f t="shared" si="387"/>
        <v>1.1842997552380044E-2</v>
      </c>
      <c r="C510" s="12"/>
      <c r="D510" s="18">
        <f t="shared" ref="D510:AM510" si="419">INDEX(392:392,1,MATCH(DATE(YEAR(D$477)-1,12,31),$359:$359,0))*$B510/12</f>
        <v>0</v>
      </c>
      <c r="E510" s="18">
        <f t="shared" si="419"/>
        <v>0</v>
      </c>
      <c r="F510" s="18">
        <f t="shared" si="419"/>
        <v>0</v>
      </c>
      <c r="G510" s="18">
        <f t="shared" si="419"/>
        <v>0</v>
      </c>
      <c r="H510" s="18">
        <f t="shared" si="419"/>
        <v>0</v>
      </c>
      <c r="I510" s="18">
        <f t="shared" si="419"/>
        <v>0</v>
      </c>
      <c r="J510" s="18">
        <f t="shared" si="419"/>
        <v>0</v>
      </c>
      <c r="K510" s="18">
        <f t="shared" si="419"/>
        <v>0</v>
      </c>
      <c r="L510" s="18">
        <f t="shared" si="419"/>
        <v>0</v>
      </c>
      <c r="M510" s="18">
        <f t="shared" si="419"/>
        <v>0</v>
      </c>
      <c r="N510" s="18">
        <f t="shared" si="419"/>
        <v>0</v>
      </c>
      <c r="O510" s="18">
        <f t="shared" si="419"/>
        <v>0</v>
      </c>
      <c r="P510" s="18">
        <f t="shared" si="419"/>
        <v>0</v>
      </c>
      <c r="Q510" s="18">
        <f t="shared" si="419"/>
        <v>0</v>
      </c>
      <c r="R510" s="18">
        <f t="shared" si="419"/>
        <v>0</v>
      </c>
      <c r="S510" s="18">
        <f t="shared" si="419"/>
        <v>0</v>
      </c>
      <c r="T510" s="18">
        <f t="shared" si="419"/>
        <v>0</v>
      </c>
      <c r="U510" s="18">
        <f t="shared" si="419"/>
        <v>0</v>
      </c>
      <c r="V510" s="18">
        <f t="shared" si="419"/>
        <v>0</v>
      </c>
      <c r="W510" s="18">
        <f t="shared" si="419"/>
        <v>0</v>
      </c>
      <c r="X510" s="18">
        <f t="shared" si="419"/>
        <v>0</v>
      </c>
      <c r="Y510" s="18">
        <f t="shared" si="419"/>
        <v>0</v>
      </c>
      <c r="Z510" s="18">
        <f t="shared" si="419"/>
        <v>0</v>
      </c>
      <c r="AA510" s="18">
        <f t="shared" si="419"/>
        <v>0</v>
      </c>
      <c r="AB510" s="18">
        <f t="shared" si="419"/>
        <v>3569.3405249879452</v>
      </c>
      <c r="AC510" s="18">
        <f t="shared" si="419"/>
        <v>3569.3405249879452</v>
      </c>
      <c r="AD510" s="18">
        <f t="shared" si="419"/>
        <v>3569.3405249879452</v>
      </c>
      <c r="AE510" s="18">
        <f t="shared" si="419"/>
        <v>3569.3405249879452</v>
      </c>
      <c r="AF510" s="18">
        <f t="shared" si="419"/>
        <v>3569.3405249879452</v>
      </c>
      <c r="AG510" s="18">
        <f t="shared" si="419"/>
        <v>3569.3405249879452</v>
      </c>
      <c r="AH510" s="18">
        <f t="shared" si="419"/>
        <v>3569.3405249879452</v>
      </c>
      <c r="AI510" s="18">
        <f t="shared" si="419"/>
        <v>3569.3405249879452</v>
      </c>
      <c r="AJ510" s="18">
        <f t="shared" si="419"/>
        <v>3569.3405249879452</v>
      </c>
      <c r="AK510" s="18">
        <f t="shared" si="419"/>
        <v>3569.3405249879452</v>
      </c>
      <c r="AL510" s="18">
        <f t="shared" si="419"/>
        <v>3569.3405249879452</v>
      </c>
      <c r="AM510" s="18">
        <f t="shared" si="419"/>
        <v>3569.3405249879452</v>
      </c>
    </row>
    <row r="511" spans="1:39" x14ac:dyDescent="0.25">
      <c r="A511" s="11" t="s">
        <v>107</v>
      </c>
      <c r="B511" s="483">
        <f t="shared" si="387"/>
        <v>1.1842997552380044E-2</v>
      </c>
      <c r="C511" s="12"/>
      <c r="D511" s="18">
        <f t="shared" ref="D511:AM511" si="420">INDEX(393:393,1,MATCH(DATE(YEAR(D$477)-1,12,31),$359:$359,0))*$B511/12</f>
        <v>0</v>
      </c>
      <c r="E511" s="18">
        <f t="shared" si="420"/>
        <v>0</v>
      </c>
      <c r="F511" s="18">
        <f t="shared" si="420"/>
        <v>0</v>
      </c>
      <c r="G511" s="18">
        <f t="shared" si="420"/>
        <v>0</v>
      </c>
      <c r="H511" s="18">
        <f t="shared" si="420"/>
        <v>0</v>
      </c>
      <c r="I511" s="18">
        <f t="shared" si="420"/>
        <v>0</v>
      </c>
      <c r="J511" s="18">
        <f t="shared" si="420"/>
        <v>0</v>
      </c>
      <c r="K511" s="18">
        <f t="shared" si="420"/>
        <v>0</v>
      </c>
      <c r="L511" s="18">
        <f t="shared" si="420"/>
        <v>0</v>
      </c>
      <c r="M511" s="18">
        <f t="shared" si="420"/>
        <v>0</v>
      </c>
      <c r="N511" s="18">
        <f t="shared" si="420"/>
        <v>0</v>
      </c>
      <c r="O511" s="18">
        <f t="shared" si="420"/>
        <v>0</v>
      </c>
      <c r="P511" s="18">
        <f t="shared" si="420"/>
        <v>0</v>
      </c>
      <c r="Q511" s="18">
        <f t="shared" si="420"/>
        <v>0</v>
      </c>
      <c r="R511" s="18">
        <f t="shared" si="420"/>
        <v>0</v>
      </c>
      <c r="S511" s="18">
        <f t="shared" si="420"/>
        <v>0</v>
      </c>
      <c r="T511" s="18">
        <f t="shared" si="420"/>
        <v>0</v>
      </c>
      <c r="U511" s="18">
        <f t="shared" si="420"/>
        <v>0</v>
      </c>
      <c r="V511" s="18">
        <f t="shared" si="420"/>
        <v>0</v>
      </c>
      <c r="W511" s="18">
        <f t="shared" si="420"/>
        <v>0</v>
      </c>
      <c r="X511" s="18">
        <f t="shared" si="420"/>
        <v>0</v>
      </c>
      <c r="Y511" s="18">
        <f t="shared" si="420"/>
        <v>0</v>
      </c>
      <c r="Z511" s="18">
        <f t="shared" si="420"/>
        <v>0</v>
      </c>
      <c r="AA511" s="18">
        <f t="shared" si="420"/>
        <v>0</v>
      </c>
      <c r="AB511" s="18">
        <f t="shared" si="420"/>
        <v>0</v>
      </c>
      <c r="AC511" s="18">
        <f t="shared" si="420"/>
        <v>0</v>
      </c>
      <c r="AD511" s="18">
        <f t="shared" si="420"/>
        <v>0</v>
      </c>
      <c r="AE511" s="18">
        <f t="shared" si="420"/>
        <v>0</v>
      </c>
      <c r="AF511" s="18">
        <f t="shared" si="420"/>
        <v>0</v>
      </c>
      <c r="AG511" s="18">
        <f t="shared" si="420"/>
        <v>0</v>
      </c>
      <c r="AH511" s="18">
        <f t="shared" si="420"/>
        <v>0</v>
      </c>
      <c r="AI511" s="18">
        <f t="shared" si="420"/>
        <v>0</v>
      </c>
      <c r="AJ511" s="18">
        <f t="shared" si="420"/>
        <v>0</v>
      </c>
      <c r="AK511" s="18">
        <f t="shared" si="420"/>
        <v>0</v>
      </c>
      <c r="AL511" s="18">
        <f t="shared" si="420"/>
        <v>0</v>
      </c>
      <c r="AM511" s="18">
        <f t="shared" si="420"/>
        <v>0</v>
      </c>
    </row>
    <row r="512" spans="1:39" x14ac:dyDescent="0.25">
      <c r="A512" s="11" t="s">
        <v>108</v>
      </c>
      <c r="B512" s="483">
        <f t="shared" si="387"/>
        <v>1.1842997552380044E-2</v>
      </c>
      <c r="C512" s="12"/>
      <c r="D512" s="18">
        <f t="shared" ref="D512:AM512" si="421">INDEX(394:394,1,MATCH(DATE(YEAR(D$477)-1,12,31),$359:$359,0))*$B512/12</f>
        <v>0</v>
      </c>
      <c r="E512" s="18">
        <f t="shared" si="421"/>
        <v>0</v>
      </c>
      <c r="F512" s="18">
        <f t="shared" si="421"/>
        <v>0</v>
      </c>
      <c r="G512" s="18">
        <f t="shared" si="421"/>
        <v>0</v>
      </c>
      <c r="H512" s="18">
        <f t="shared" si="421"/>
        <v>0</v>
      </c>
      <c r="I512" s="18">
        <f t="shared" si="421"/>
        <v>0</v>
      </c>
      <c r="J512" s="18">
        <f t="shared" si="421"/>
        <v>0</v>
      </c>
      <c r="K512" s="18">
        <f t="shared" si="421"/>
        <v>0</v>
      </c>
      <c r="L512" s="18">
        <f t="shared" si="421"/>
        <v>0</v>
      </c>
      <c r="M512" s="18">
        <f t="shared" si="421"/>
        <v>0</v>
      </c>
      <c r="N512" s="18">
        <f t="shared" si="421"/>
        <v>0</v>
      </c>
      <c r="O512" s="18">
        <f t="shared" si="421"/>
        <v>0</v>
      </c>
      <c r="P512" s="18">
        <f t="shared" si="421"/>
        <v>0</v>
      </c>
      <c r="Q512" s="18">
        <f t="shared" si="421"/>
        <v>0</v>
      </c>
      <c r="R512" s="18">
        <f t="shared" si="421"/>
        <v>0</v>
      </c>
      <c r="S512" s="18">
        <f t="shared" si="421"/>
        <v>0</v>
      </c>
      <c r="T512" s="18">
        <f t="shared" si="421"/>
        <v>0</v>
      </c>
      <c r="U512" s="18">
        <f t="shared" si="421"/>
        <v>0</v>
      </c>
      <c r="V512" s="18">
        <f t="shared" si="421"/>
        <v>0</v>
      </c>
      <c r="W512" s="18">
        <f t="shared" si="421"/>
        <v>0</v>
      </c>
      <c r="X512" s="18">
        <f t="shared" si="421"/>
        <v>0</v>
      </c>
      <c r="Y512" s="18">
        <f t="shared" si="421"/>
        <v>0</v>
      </c>
      <c r="Z512" s="18">
        <f t="shared" si="421"/>
        <v>0</v>
      </c>
      <c r="AA512" s="18">
        <f t="shared" si="421"/>
        <v>0</v>
      </c>
      <c r="AB512" s="18">
        <f t="shared" si="421"/>
        <v>0</v>
      </c>
      <c r="AC512" s="18">
        <f t="shared" si="421"/>
        <v>0</v>
      </c>
      <c r="AD512" s="18">
        <f t="shared" si="421"/>
        <v>0</v>
      </c>
      <c r="AE512" s="18">
        <f t="shared" si="421"/>
        <v>0</v>
      </c>
      <c r="AF512" s="18">
        <f t="shared" si="421"/>
        <v>0</v>
      </c>
      <c r="AG512" s="18">
        <f t="shared" si="421"/>
        <v>0</v>
      </c>
      <c r="AH512" s="18">
        <f t="shared" si="421"/>
        <v>0</v>
      </c>
      <c r="AI512" s="18">
        <f t="shared" si="421"/>
        <v>0</v>
      </c>
      <c r="AJ512" s="18">
        <f t="shared" si="421"/>
        <v>0</v>
      </c>
      <c r="AK512" s="18">
        <f t="shared" si="421"/>
        <v>0</v>
      </c>
      <c r="AL512" s="18">
        <f t="shared" si="421"/>
        <v>0</v>
      </c>
      <c r="AM512" s="18">
        <f t="shared" si="421"/>
        <v>0</v>
      </c>
    </row>
    <row r="513" spans="1:39" x14ac:dyDescent="0.25">
      <c r="A513" s="11" t="s">
        <v>110</v>
      </c>
      <c r="B513" s="483">
        <f t="shared" si="387"/>
        <v>1.1842997552380044E-2</v>
      </c>
      <c r="C513" s="12"/>
      <c r="D513" s="18">
        <f t="shared" ref="D513:AM513" si="422">INDEX(395:395,1,MATCH(DATE(YEAR(D$477)-1,12,31),$359:$359,0))*$B513/12</f>
        <v>0</v>
      </c>
      <c r="E513" s="18">
        <f t="shared" si="422"/>
        <v>0</v>
      </c>
      <c r="F513" s="18">
        <f t="shared" si="422"/>
        <v>0</v>
      </c>
      <c r="G513" s="18">
        <f t="shared" si="422"/>
        <v>0</v>
      </c>
      <c r="H513" s="18">
        <f t="shared" si="422"/>
        <v>0</v>
      </c>
      <c r="I513" s="18">
        <f t="shared" si="422"/>
        <v>0</v>
      </c>
      <c r="J513" s="18">
        <f t="shared" si="422"/>
        <v>0</v>
      </c>
      <c r="K513" s="18">
        <f t="shared" si="422"/>
        <v>0</v>
      </c>
      <c r="L513" s="18">
        <f t="shared" si="422"/>
        <v>0</v>
      </c>
      <c r="M513" s="18">
        <f t="shared" si="422"/>
        <v>0</v>
      </c>
      <c r="N513" s="18">
        <f t="shared" si="422"/>
        <v>0</v>
      </c>
      <c r="O513" s="18">
        <f t="shared" si="422"/>
        <v>0</v>
      </c>
      <c r="P513" s="18">
        <f t="shared" si="422"/>
        <v>0</v>
      </c>
      <c r="Q513" s="18">
        <f t="shared" si="422"/>
        <v>0</v>
      </c>
      <c r="R513" s="18">
        <f t="shared" si="422"/>
        <v>0</v>
      </c>
      <c r="S513" s="18">
        <f t="shared" si="422"/>
        <v>0</v>
      </c>
      <c r="T513" s="18">
        <f t="shared" si="422"/>
        <v>0</v>
      </c>
      <c r="U513" s="18">
        <f t="shared" si="422"/>
        <v>0</v>
      </c>
      <c r="V513" s="18">
        <f t="shared" si="422"/>
        <v>0</v>
      </c>
      <c r="W513" s="18">
        <f t="shared" si="422"/>
        <v>0</v>
      </c>
      <c r="X513" s="18">
        <f t="shared" si="422"/>
        <v>0</v>
      </c>
      <c r="Y513" s="18">
        <f t="shared" si="422"/>
        <v>0</v>
      </c>
      <c r="Z513" s="18">
        <f t="shared" si="422"/>
        <v>0</v>
      </c>
      <c r="AA513" s="18">
        <f t="shared" si="422"/>
        <v>0</v>
      </c>
      <c r="AB513" s="18">
        <f t="shared" si="422"/>
        <v>0</v>
      </c>
      <c r="AC513" s="18">
        <f t="shared" si="422"/>
        <v>0</v>
      </c>
      <c r="AD513" s="18">
        <f t="shared" si="422"/>
        <v>0</v>
      </c>
      <c r="AE513" s="18">
        <f t="shared" si="422"/>
        <v>0</v>
      </c>
      <c r="AF513" s="18">
        <f t="shared" si="422"/>
        <v>0</v>
      </c>
      <c r="AG513" s="18">
        <f t="shared" si="422"/>
        <v>0</v>
      </c>
      <c r="AH513" s="18">
        <f t="shared" si="422"/>
        <v>0</v>
      </c>
      <c r="AI513" s="18">
        <f t="shared" si="422"/>
        <v>0</v>
      </c>
      <c r="AJ513" s="18">
        <f t="shared" si="422"/>
        <v>0</v>
      </c>
      <c r="AK513" s="18">
        <f t="shared" si="422"/>
        <v>0</v>
      </c>
      <c r="AL513" s="18">
        <f t="shared" si="422"/>
        <v>0</v>
      </c>
      <c r="AM513" s="18">
        <f t="shared" si="422"/>
        <v>0</v>
      </c>
    </row>
    <row r="514" spans="1:39" x14ac:dyDescent="0.25">
      <c r="A514" s="11" t="s">
        <v>112</v>
      </c>
      <c r="B514" s="483">
        <f t="shared" si="387"/>
        <v>1.1842997552380044E-2</v>
      </c>
      <c r="C514" s="12"/>
      <c r="D514" s="18">
        <f t="shared" ref="D514:AM514" si="423">INDEX(396:396,1,MATCH(DATE(YEAR(D$477)-1,12,31),$359:$359,0))*$B514/12</f>
        <v>0</v>
      </c>
      <c r="E514" s="18">
        <f t="shared" si="423"/>
        <v>0</v>
      </c>
      <c r="F514" s="18">
        <f t="shared" si="423"/>
        <v>0</v>
      </c>
      <c r="G514" s="18">
        <f t="shared" si="423"/>
        <v>0</v>
      </c>
      <c r="H514" s="18">
        <f t="shared" si="423"/>
        <v>0</v>
      </c>
      <c r="I514" s="18">
        <f t="shared" si="423"/>
        <v>0</v>
      </c>
      <c r="J514" s="18">
        <f t="shared" si="423"/>
        <v>0</v>
      </c>
      <c r="K514" s="18">
        <f t="shared" si="423"/>
        <v>0</v>
      </c>
      <c r="L514" s="18">
        <f t="shared" si="423"/>
        <v>0</v>
      </c>
      <c r="M514" s="18">
        <f t="shared" si="423"/>
        <v>0</v>
      </c>
      <c r="N514" s="18">
        <f t="shared" si="423"/>
        <v>0</v>
      </c>
      <c r="O514" s="18">
        <f t="shared" si="423"/>
        <v>0</v>
      </c>
      <c r="P514" s="18">
        <f t="shared" si="423"/>
        <v>0</v>
      </c>
      <c r="Q514" s="18">
        <f t="shared" si="423"/>
        <v>0</v>
      </c>
      <c r="R514" s="18">
        <f t="shared" si="423"/>
        <v>0</v>
      </c>
      <c r="S514" s="18">
        <f t="shared" si="423"/>
        <v>0</v>
      </c>
      <c r="T514" s="18">
        <f t="shared" si="423"/>
        <v>0</v>
      </c>
      <c r="U514" s="18">
        <f t="shared" si="423"/>
        <v>0</v>
      </c>
      <c r="V514" s="18">
        <f t="shared" si="423"/>
        <v>0</v>
      </c>
      <c r="W514" s="18">
        <f t="shared" si="423"/>
        <v>0</v>
      </c>
      <c r="X514" s="18">
        <f t="shared" si="423"/>
        <v>0</v>
      </c>
      <c r="Y514" s="18">
        <f t="shared" si="423"/>
        <v>0</v>
      </c>
      <c r="Z514" s="18">
        <f t="shared" si="423"/>
        <v>0</v>
      </c>
      <c r="AA514" s="18">
        <f t="shared" si="423"/>
        <v>0</v>
      </c>
      <c r="AB514" s="18">
        <f t="shared" si="423"/>
        <v>0</v>
      </c>
      <c r="AC514" s="18">
        <f t="shared" si="423"/>
        <v>0</v>
      </c>
      <c r="AD514" s="18">
        <f t="shared" si="423"/>
        <v>0</v>
      </c>
      <c r="AE514" s="18">
        <f t="shared" si="423"/>
        <v>0</v>
      </c>
      <c r="AF514" s="18">
        <f t="shared" si="423"/>
        <v>0</v>
      </c>
      <c r="AG514" s="18">
        <f t="shared" si="423"/>
        <v>0</v>
      </c>
      <c r="AH514" s="18">
        <f t="shared" si="423"/>
        <v>0</v>
      </c>
      <c r="AI514" s="18">
        <f t="shared" si="423"/>
        <v>0</v>
      </c>
      <c r="AJ514" s="18">
        <f t="shared" si="423"/>
        <v>0</v>
      </c>
      <c r="AK514" s="18">
        <f t="shared" si="423"/>
        <v>0</v>
      </c>
      <c r="AL514" s="18">
        <f t="shared" si="423"/>
        <v>0</v>
      </c>
      <c r="AM514" s="18">
        <f t="shared" si="423"/>
        <v>0</v>
      </c>
    </row>
    <row r="515" spans="1:39" x14ac:dyDescent="0.25">
      <c r="A515" s="11" t="s">
        <v>113</v>
      </c>
      <c r="B515" s="483">
        <f t="shared" si="387"/>
        <v>1.1842997552380044E-2</v>
      </c>
      <c r="C515" s="12"/>
      <c r="D515" s="18">
        <f t="shared" ref="D515:AM515" si="424">INDEX(397:397,1,MATCH(DATE(YEAR(D$477)-1,12,31),$359:$359,0))*$B515/12</f>
        <v>0</v>
      </c>
      <c r="E515" s="18">
        <f t="shared" si="424"/>
        <v>0</v>
      </c>
      <c r="F515" s="18">
        <f t="shared" si="424"/>
        <v>0</v>
      </c>
      <c r="G515" s="18">
        <f t="shared" si="424"/>
        <v>0</v>
      </c>
      <c r="H515" s="18">
        <f t="shared" si="424"/>
        <v>0</v>
      </c>
      <c r="I515" s="18">
        <f t="shared" si="424"/>
        <v>0</v>
      </c>
      <c r="J515" s="18">
        <f t="shared" si="424"/>
        <v>0</v>
      </c>
      <c r="K515" s="18">
        <f t="shared" si="424"/>
        <v>0</v>
      </c>
      <c r="L515" s="18">
        <f t="shared" si="424"/>
        <v>0</v>
      </c>
      <c r="M515" s="18">
        <f t="shared" si="424"/>
        <v>0</v>
      </c>
      <c r="N515" s="18">
        <f t="shared" si="424"/>
        <v>0</v>
      </c>
      <c r="O515" s="18">
        <f t="shared" si="424"/>
        <v>0</v>
      </c>
      <c r="P515" s="18">
        <f t="shared" si="424"/>
        <v>0</v>
      </c>
      <c r="Q515" s="18">
        <f t="shared" si="424"/>
        <v>0</v>
      </c>
      <c r="R515" s="18">
        <f t="shared" si="424"/>
        <v>0</v>
      </c>
      <c r="S515" s="18">
        <f t="shared" si="424"/>
        <v>0</v>
      </c>
      <c r="T515" s="18">
        <f t="shared" si="424"/>
        <v>0</v>
      </c>
      <c r="U515" s="18">
        <f t="shared" si="424"/>
        <v>0</v>
      </c>
      <c r="V515" s="18">
        <f t="shared" si="424"/>
        <v>0</v>
      </c>
      <c r="W515" s="18">
        <f t="shared" si="424"/>
        <v>0</v>
      </c>
      <c r="X515" s="18">
        <f t="shared" si="424"/>
        <v>0</v>
      </c>
      <c r="Y515" s="18">
        <f t="shared" si="424"/>
        <v>0</v>
      </c>
      <c r="Z515" s="18">
        <f t="shared" si="424"/>
        <v>0</v>
      </c>
      <c r="AA515" s="18">
        <f t="shared" si="424"/>
        <v>0</v>
      </c>
      <c r="AB515" s="18">
        <f t="shared" si="424"/>
        <v>0</v>
      </c>
      <c r="AC515" s="18">
        <f t="shared" si="424"/>
        <v>0</v>
      </c>
      <c r="AD515" s="18">
        <f t="shared" si="424"/>
        <v>0</v>
      </c>
      <c r="AE515" s="18">
        <f t="shared" si="424"/>
        <v>0</v>
      </c>
      <c r="AF515" s="18">
        <f t="shared" si="424"/>
        <v>0</v>
      </c>
      <c r="AG515" s="18">
        <f t="shared" si="424"/>
        <v>0</v>
      </c>
      <c r="AH515" s="18">
        <f t="shared" si="424"/>
        <v>0</v>
      </c>
      <c r="AI515" s="18">
        <f t="shared" si="424"/>
        <v>0</v>
      </c>
      <c r="AJ515" s="18">
        <f t="shared" si="424"/>
        <v>0</v>
      </c>
      <c r="AK515" s="18">
        <f t="shared" si="424"/>
        <v>0</v>
      </c>
      <c r="AL515" s="18">
        <f t="shared" si="424"/>
        <v>0</v>
      </c>
      <c r="AM515" s="18">
        <f t="shared" si="424"/>
        <v>0</v>
      </c>
    </row>
    <row r="516" spans="1:39" x14ac:dyDescent="0.25">
      <c r="A516" s="11" t="s">
        <v>116</v>
      </c>
      <c r="B516" s="483">
        <f t="shared" si="387"/>
        <v>1.1842997552380044E-2</v>
      </c>
      <c r="C516" s="12"/>
      <c r="D516" s="18">
        <f t="shared" ref="D516:AM516" si="425">INDEX(398:398,1,MATCH(DATE(YEAR(D$477)-1,12,31),$359:$359,0))*$B516/12</f>
        <v>0</v>
      </c>
      <c r="E516" s="18">
        <f t="shared" si="425"/>
        <v>0</v>
      </c>
      <c r="F516" s="18">
        <f t="shared" si="425"/>
        <v>0</v>
      </c>
      <c r="G516" s="18">
        <f t="shared" si="425"/>
        <v>0</v>
      </c>
      <c r="H516" s="18">
        <f t="shared" si="425"/>
        <v>0</v>
      </c>
      <c r="I516" s="18">
        <f t="shared" si="425"/>
        <v>0</v>
      </c>
      <c r="J516" s="18">
        <f t="shared" si="425"/>
        <v>0</v>
      </c>
      <c r="K516" s="18">
        <f t="shared" si="425"/>
        <v>0</v>
      </c>
      <c r="L516" s="18">
        <f t="shared" si="425"/>
        <v>0</v>
      </c>
      <c r="M516" s="18">
        <f t="shared" si="425"/>
        <v>0</v>
      </c>
      <c r="N516" s="18">
        <f t="shared" si="425"/>
        <v>0</v>
      </c>
      <c r="O516" s="18">
        <f t="shared" si="425"/>
        <v>0</v>
      </c>
      <c r="P516" s="18">
        <f t="shared" si="425"/>
        <v>0</v>
      </c>
      <c r="Q516" s="18">
        <f t="shared" si="425"/>
        <v>0</v>
      </c>
      <c r="R516" s="18">
        <f t="shared" si="425"/>
        <v>0</v>
      </c>
      <c r="S516" s="18">
        <f t="shared" si="425"/>
        <v>0</v>
      </c>
      <c r="T516" s="18">
        <f t="shared" si="425"/>
        <v>0</v>
      </c>
      <c r="U516" s="18">
        <f t="shared" si="425"/>
        <v>0</v>
      </c>
      <c r="V516" s="18">
        <f t="shared" si="425"/>
        <v>0</v>
      </c>
      <c r="W516" s="18">
        <f t="shared" si="425"/>
        <v>0</v>
      </c>
      <c r="X516" s="18">
        <f t="shared" si="425"/>
        <v>0</v>
      </c>
      <c r="Y516" s="18">
        <f t="shared" si="425"/>
        <v>0</v>
      </c>
      <c r="Z516" s="18">
        <f t="shared" si="425"/>
        <v>0</v>
      </c>
      <c r="AA516" s="18">
        <f t="shared" si="425"/>
        <v>0</v>
      </c>
      <c r="AB516" s="18">
        <f t="shared" si="425"/>
        <v>148.29979342655221</v>
      </c>
      <c r="AC516" s="18">
        <f t="shared" si="425"/>
        <v>148.29979342655221</v>
      </c>
      <c r="AD516" s="18">
        <f t="shared" si="425"/>
        <v>148.29979342655221</v>
      </c>
      <c r="AE516" s="18">
        <f t="shared" si="425"/>
        <v>148.29979342655221</v>
      </c>
      <c r="AF516" s="18">
        <f t="shared" si="425"/>
        <v>148.29979342655221</v>
      </c>
      <c r="AG516" s="18">
        <f t="shared" si="425"/>
        <v>148.29979342655221</v>
      </c>
      <c r="AH516" s="18">
        <f t="shared" si="425"/>
        <v>148.29979342655221</v>
      </c>
      <c r="AI516" s="18">
        <f t="shared" si="425"/>
        <v>148.29979342655221</v>
      </c>
      <c r="AJ516" s="18">
        <f t="shared" si="425"/>
        <v>148.29979342655221</v>
      </c>
      <c r="AK516" s="18">
        <f t="shared" si="425"/>
        <v>148.29979342655221</v>
      </c>
      <c r="AL516" s="18">
        <f t="shared" si="425"/>
        <v>148.29979342655221</v>
      </c>
      <c r="AM516" s="18">
        <f t="shared" si="425"/>
        <v>148.29979342655221</v>
      </c>
    </row>
    <row r="517" spans="1:39" x14ac:dyDescent="0.25">
      <c r="A517" s="11" t="s">
        <v>118</v>
      </c>
      <c r="B517" s="483">
        <f t="shared" si="387"/>
        <v>1.1842997552380044E-2</v>
      </c>
      <c r="C517" s="12"/>
      <c r="D517" s="18">
        <f t="shared" ref="D517:AM517" si="426">INDEX(399:399,1,MATCH(DATE(YEAR(D$477)-1,12,31),$359:$359,0))*$B517/12</f>
        <v>0</v>
      </c>
      <c r="E517" s="18">
        <f t="shared" si="426"/>
        <v>0</v>
      </c>
      <c r="F517" s="18">
        <f t="shared" si="426"/>
        <v>0</v>
      </c>
      <c r="G517" s="18">
        <f t="shared" si="426"/>
        <v>0</v>
      </c>
      <c r="H517" s="18">
        <f t="shared" si="426"/>
        <v>0</v>
      </c>
      <c r="I517" s="18">
        <f t="shared" si="426"/>
        <v>0</v>
      </c>
      <c r="J517" s="18">
        <f t="shared" si="426"/>
        <v>0</v>
      </c>
      <c r="K517" s="18">
        <f t="shared" si="426"/>
        <v>0</v>
      </c>
      <c r="L517" s="18">
        <f t="shared" si="426"/>
        <v>0</v>
      </c>
      <c r="M517" s="18">
        <f t="shared" si="426"/>
        <v>0</v>
      </c>
      <c r="N517" s="18">
        <f t="shared" si="426"/>
        <v>0</v>
      </c>
      <c r="O517" s="18">
        <f t="shared" si="426"/>
        <v>0</v>
      </c>
      <c r="P517" s="18">
        <f t="shared" si="426"/>
        <v>2292.5322855829022</v>
      </c>
      <c r="Q517" s="18">
        <f t="shared" si="426"/>
        <v>2292.5322855829022</v>
      </c>
      <c r="R517" s="18">
        <f t="shared" si="426"/>
        <v>2292.5322855829022</v>
      </c>
      <c r="S517" s="18">
        <f t="shared" si="426"/>
        <v>2292.5322855829022</v>
      </c>
      <c r="T517" s="18">
        <f t="shared" si="426"/>
        <v>2292.5322855829022</v>
      </c>
      <c r="U517" s="18">
        <f t="shared" si="426"/>
        <v>2292.5322855829022</v>
      </c>
      <c r="V517" s="18">
        <f t="shared" si="426"/>
        <v>2292.5322855829022</v>
      </c>
      <c r="W517" s="18">
        <f t="shared" si="426"/>
        <v>2292.5322855829022</v>
      </c>
      <c r="X517" s="18">
        <f t="shared" si="426"/>
        <v>2292.5322855829022</v>
      </c>
      <c r="Y517" s="18">
        <f t="shared" si="426"/>
        <v>2292.5322855829022</v>
      </c>
      <c r="Z517" s="18">
        <f t="shared" si="426"/>
        <v>2292.5322855829022</v>
      </c>
      <c r="AA517" s="18">
        <f t="shared" si="426"/>
        <v>2292.5322855829022</v>
      </c>
      <c r="AB517" s="18">
        <f t="shared" si="426"/>
        <v>2227.1718272488865</v>
      </c>
      <c r="AC517" s="18">
        <f t="shared" si="426"/>
        <v>2227.1718272488865</v>
      </c>
      <c r="AD517" s="18">
        <f t="shared" si="426"/>
        <v>2227.1718272488865</v>
      </c>
      <c r="AE517" s="18">
        <f t="shared" si="426"/>
        <v>2227.1718272488865</v>
      </c>
      <c r="AF517" s="18">
        <f t="shared" si="426"/>
        <v>2227.1718272488865</v>
      </c>
      <c r="AG517" s="18">
        <f t="shared" si="426"/>
        <v>2227.1718272488865</v>
      </c>
      <c r="AH517" s="18">
        <f t="shared" si="426"/>
        <v>2227.1718272488865</v>
      </c>
      <c r="AI517" s="18">
        <f t="shared" si="426"/>
        <v>2227.1718272488865</v>
      </c>
      <c r="AJ517" s="18">
        <f t="shared" si="426"/>
        <v>2227.1718272488865</v>
      </c>
      <c r="AK517" s="18">
        <f t="shared" si="426"/>
        <v>2227.1718272488865</v>
      </c>
      <c r="AL517" s="18">
        <f t="shared" si="426"/>
        <v>2227.1718272488865</v>
      </c>
      <c r="AM517" s="18">
        <f t="shared" si="426"/>
        <v>2227.1718272488865</v>
      </c>
    </row>
    <row r="518" spans="1:39" x14ac:dyDescent="0.25">
      <c r="A518" s="11" t="s">
        <v>122</v>
      </c>
      <c r="B518" s="483">
        <f t="shared" si="387"/>
        <v>1.1842997552380044E-2</v>
      </c>
      <c r="C518" s="12"/>
      <c r="D518" s="18">
        <f t="shared" ref="D518:AM518" si="427">INDEX(400:400,1,MATCH(DATE(YEAR(D$477)-1,12,31),$359:$359,0))*$B518/12</f>
        <v>0</v>
      </c>
      <c r="E518" s="18">
        <f t="shared" si="427"/>
        <v>0</v>
      </c>
      <c r="F518" s="18">
        <f t="shared" si="427"/>
        <v>0</v>
      </c>
      <c r="G518" s="18">
        <f t="shared" si="427"/>
        <v>0</v>
      </c>
      <c r="H518" s="18">
        <f t="shared" si="427"/>
        <v>0</v>
      </c>
      <c r="I518" s="18">
        <f t="shared" si="427"/>
        <v>0</v>
      </c>
      <c r="J518" s="18">
        <f t="shared" si="427"/>
        <v>0</v>
      </c>
      <c r="K518" s="18">
        <f t="shared" si="427"/>
        <v>0</v>
      </c>
      <c r="L518" s="18">
        <f t="shared" si="427"/>
        <v>0</v>
      </c>
      <c r="M518" s="18">
        <f t="shared" si="427"/>
        <v>0</v>
      </c>
      <c r="N518" s="18">
        <f t="shared" si="427"/>
        <v>0</v>
      </c>
      <c r="O518" s="18">
        <f t="shared" si="427"/>
        <v>0</v>
      </c>
      <c r="P518" s="18">
        <f t="shared" si="427"/>
        <v>0</v>
      </c>
      <c r="Q518" s="18">
        <f t="shared" si="427"/>
        <v>0</v>
      </c>
      <c r="R518" s="18">
        <f t="shared" si="427"/>
        <v>0</v>
      </c>
      <c r="S518" s="18">
        <f t="shared" si="427"/>
        <v>0</v>
      </c>
      <c r="T518" s="18">
        <f t="shared" si="427"/>
        <v>0</v>
      </c>
      <c r="U518" s="18">
        <f t="shared" si="427"/>
        <v>0</v>
      </c>
      <c r="V518" s="18">
        <f t="shared" si="427"/>
        <v>0</v>
      </c>
      <c r="W518" s="18">
        <f t="shared" si="427"/>
        <v>0</v>
      </c>
      <c r="X518" s="18">
        <f t="shared" si="427"/>
        <v>0</v>
      </c>
      <c r="Y518" s="18">
        <f t="shared" si="427"/>
        <v>0</v>
      </c>
      <c r="Z518" s="18">
        <f t="shared" si="427"/>
        <v>0</v>
      </c>
      <c r="AA518" s="18">
        <f t="shared" si="427"/>
        <v>0</v>
      </c>
      <c r="AB518" s="18">
        <f t="shared" si="427"/>
        <v>0</v>
      </c>
      <c r="AC518" s="18">
        <f t="shared" si="427"/>
        <v>0</v>
      </c>
      <c r="AD518" s="18">
        <f t="shared" si="427"/>
        <v>0</v>
      </c>
      <c r="AE518" s="18">
        <f t="shared" si="427"/>
        <v>0</v>
      </c>
      <c r="AF518" s="18">
        <f t="shared" si="427"/>
        <v>0</v>
      </c>
      <c r="AG518" s="18">
        <f t="shared" si="427"/>
        <v>0</v>
      </c>
      <c r="AH518" s="18">
        <f t="shared" si="427"/>
        <v>0</v>
      </c>
      <c r="AI518" s="18">
        <f t="shared" si="427"/>
        <v>0</v>
      </c>
      <c r="AJ518" s="18">
        <f t="shared" si="427"/>
        <v>0</v>
      </c>
      <c r="AK518" s="18">
        <f t="shared" si="427"/>
        <v>0</v>
      </c>
      <c r="AL518" s="18">
        <f t="shared" si="427"/>
        <v>0</v>
      </c>
      <c r="AM518" s="18">
        <f t="shared" si="427"/>
        <v>0</v>
      </c>
    </row>
    <row r="519" spans="1:39" x14ac:dyDescent="0.25">
      <c r="A519" s="11" t="s">
        <v>123</v>
      </c>
      <c r="B519" s="483">
        <f t="shared" si="387"/>
        <v>1.1842997552380044E-2</v>
      </c>
      <c r="C519" s="12"/>
      <c r="D519" s="18">
        <f t="shared" ref="D519:AM519" si="428">INDEX(401:401,1,MATCH(DATE(YEAR(D$477)-1,12,31),$359:$359,0))*$B519/12</f>
        <v>0</v>
      </c>
      <c r="E519" s="18">
        <f t="shared" si="428"/>
        <v>0</v>
      </c>
      <c r="F519" s="18">
        <f t="shared" si="428"/>
        <v>0</v>
      </c>
      <c r="G519" s="18">
        <f t="shared" si="428"/>
        <v>0</v>
      </c>
      <c r="H519" s="18">
        <f t="shared" si="428"/>
        <v>0</v>
      </c>
      <c r="I519" s="18">
        <f t="shared" si="428"/>
        <v>0</v>
      </c>
      <c r="J519" s="18">
        <f t="shared" si="428"/>
        <v>0</v>
      </c>
      <c r="K519" s="18">
        <f t="shared" si="428"/>
        <v>0</v>
      </c>
      <c r="L519" s="18">
        <f t="shared" si="428"/>
        <v>0</v>
      </c>
      <c r="M519" s="18">
        <f t="shared" si="428"/>
        <v>0</v>
      </c>
      <c r="N519" s="18">
        <f t="shared" si="428"/>
        <v>0</v>
      </c>
      <c r="O519" s="18">
        <f t="shared" si="428"/>
        <v>0</v>
      </c>
      <c r="P519" s="18">
        <f t="shared" si="428"/>
        <v>0</v>
      </c>
      <c r="Q519" s="18">
        <f t="shared" si="428"/>
        <v>0</v>
      </c>
      <c r="R519" s="18">
        <f t="shared" si="428"/>
        <v>0</v>
      </c>
      <c r="S519" s="18">
        <f t="shared" si="428"/>
        <v>0</v>
      </c>
      <c r="T519" s="18">
        <f t="shared" si="428"/>
        <v>0</v>
      </c>
      <c r="U519" s="18">
        <f t="shared" si="428"/>
        <v>0</v>
      </c>
      <c r="V519" s="18">
        <f t="shared" si="428"/>
        <v>0</v>
      </c>
      <c r="W519" s="18">
        <f t="shared" si="428"/>
        <v>0</v>
      </c>
      <c r="X519" s="18">
        <f t="shared" si="428"/>
        <v>0</v>
      </c>
      <c r="Y519" s="18">
        <f t="shared" si="428"/>
        <v>0</v>
      </c>
      <c r="Z519" s="18">
        <f t="shared" si="428"/>
        <v>0</v>
      </c>
      <c r="AA519" s="18">
        <f t="shared" si="428"/>
        <v>0</v>
      </c>
      <c r="AB519" s="18">
        <f t="shared" si="428"/>
        <v>0</v>
      </c>
      <c r="AC519" s="18">
        <f t="shared" si="428"/>
        <v>0</v>
      </c>
      <c r="AD519" s="18">
        <f t="shared" si="428"/>
        <v>0</v>
      </c>
      <c r="AE519" s="18">
        <f t="shared" si="428"/>
        <v>0</v>
      </c>
      <c r="AF519" s="18">
        <f t="shared" si="428"/>
        <v>0</v>
      </c>
      <c r="AG519" s="18">
        <f t="shared" si="428"/>
        <v>0</v>
      </c>
      <c r="AH519" s="18">
        <f t="shared" si="428"/>
        <v>0</v>
      </c>
      <c r="AI519" s="18">
        <f t="shared" si="428"/>
        <v>0</v>
      </c>
      <c r="AJ519" s="18">
        <f t="shared" si="428"/>
        <v>0</v>
      </c>
      <c r="AK519" s="18">
        <f t="shared" si="428"/>
        <v>0</v>
      </c>
      <c r="AL519" s="18">
        <f t="shared" si="428"/>
        <v>0</v>
      </c>
      <c r="AM519" s="18">
        <f t="shared" si="428"/>
        <v>0</v>
      </c>
    </row>
    <row r="520" spans="1:39" x14ac:dyDescent="0.25">
      <c r="A520" s="11" t="s">
        <v>125</v>
      </c>
      <c r="B520" s="483">
        <f t="shared" si="387"/>
        <v>1.1842997552380044E-2</v>
      </c>
      <c r="C520" s="12"/>
      <c r="D520" s="18">
        <f t="shared" ref="D520:AM520" si="429">INDEX(402:402,1,MATCH(DATE(YEAR(D$477)-1,12,31),$359:$359,0))*$B520/12</f>
        <v>0</v>
      </c>
      <c r="E520" s="18">
        <f t="shared" si="429"/>
        <v>0</v>
      </c>
      <c r="F520" s="18">
        <f t="shared" si="429"/>
        <v>0</v>
      </c>
      <c r="G520" s="18">
        <f t="shared" si="429"/>
        <v>0</v>
      </c>
      <c r="H520" s="18">
        <f t="shared" si="429"/>
        <v>0</v>
      </c>
      <c r="I520" s="18">
        <f t="shared" si="429"/>
        <v>0</v>
      </c>
      <c r="J520" s="18">
        <f t="shared" si="429"/>
        <v>0</v>
      </c>
      <c r="K520" s="18">
        <f t="shared" si="429"/>
        <v>0</v>
      </c>
      <c r="L520" s="18">
        <f t="shared" si="429"/>
        <v>0</v>
      </c>
      <c r="M520" s="18">
        <f t="shared" si="429"/>
        <v>0</v>
      </c>
      <c r="N520" s="18">
        <f t="shared" si="429"/>
        <v>0</v>
      </c>
      <c r="O520" s="18">
        <f t="shared" si="429"/>
        <v>0</v>
      </c>
      <c r="P520" s="18">
        <f t="shared" si="429"/>
        <v>0</v>
      </c>
      <c r="Q520" s="18">
        <f t="shared" si="429"/>
        <v>0</v>
      </c>
      <c r="R520" s="18">
        <f t="shared" si="429"/>
        <v>0</v>
      </c>
      <c r="S520" s="18">
        <f t="shared" si="429"/>
        <v>0</v>
      </c>
      <c r="T520" s="18">
        <f t="shared" si="429"/>
        <v>0</v>
      </c>
      <c r="U520" s="18">
        <f t="shared" si="429"/>
        <v>0</v>
      </c>
      <c r="V520" s="18">
        <f t="shared" si="429"/>
        <v>0</v>
      </c>
      <c r="W520" s="18">
        <f t="shared" si="429"/>
        <v>0</v>
      </c>
      <c r="X520" s="18">
        <f t="shared" si="429"/>
        <v>0</v>
      </c>
      <c r="Y520" s="18">
        <f t="shared" si="429"/>
        <v>0</v>
      </c>
      <c r="Z520" s="18">
        <f t="shared" si="429"/>
        <v>0</v>
      </c>
      <c r="AA520" s="18">
        <f t="shared" si="429"/>
        <v>0</v>
      </c>
      <c r="AB520" s="18">
        <f t="shared" si="429"/>
        <v>0</v>
      </c>
      <c r="AC520" s="18">
        <f t="shared" si="429"/>
        <v>0</v>
      </c>
      <c r="AD520" s="18">
        <f t="shared" si="429"/>
        <v>0</v>
      </c>
      <c r="AE520" s="18">
        <f t="shared" si="429"/>
        <v>0</v>
      </c>
      <c r="AF520" s="18">
        <f t="shared" si="429"/>
        <v>0</v>
      </c>
      <c r="AG520" s="18">
        <f t="shared" si="429"/>
        <v>0</v>
      </c>
      <c r="AH520" s="18">
        <f t="shared" si="429"/>
        <v>0</v>
      </c>
      <c r="AI520" s="18">
        <f t="shared" si="429"/>
        <v>0</v>
      </c>
      <c r="AJ520" s="18">
        <f t="shared" si="429"/>
        <v>0</v>
      </c>
      <c r="AK520" s="18">
        <f t="shared" si="429"/>
        <v>0</v>
      </c>
      <c r="AL520" s="18">
        <f t="shared" si="429"/>
        <v>0</v>
      </c>
      <c r="AM520" s="18">
        <f t="shared" si="429"/>
        <v>0</v>
      </c>
    </row>
    <row r="521" spans="1:39" x14ac:dyDescent="0.25">
      <c r="A521" s="11" t="s">
        <v>126</v>
      </c>
      <c r="B521" s="483">
        <f t="shared" si="387"/>
        <v>1.1842997552380044E-2</v>
      </c>
      <c r="C521" s="12"/>
      <c r="D521" s="18">
        <f t="shared" ref="D521:AM521" si="430">INDEX(403:403,1,MATCH(DATE(YEAR(D$477)-1,12,31),$359:$359,0))*$B521/12</f>
        <v>0</v>
      </c>
      <c r="E521" s="18">
        <f t="shared" si="430"/>
        <v>0</v>
      </c>
      <c r="F521" s="18">
        <f t="shared" si="430"/>
        <v>0</v>
      </c>
      <c r="G521" s="18">
        <f t="shared" si="430"/>
        <v>0</v>
      </c>
      <c r="H521" s="18">
        <f t="shared" si="430"/>
        <v>0</v>
      </c>
      <c r="I521" s="18">
        <f t="shared" si="430"/>
        <v>0</v>
      </c>
      <c r="J521" s="18">
        <f t="shared" si="430"/>
        <v>0</v>
      </c>
      <c r="K521" s="18">
        <f t="shared" si="430"/>
        <v>0</v>
      </c>
      <c r="L521" s="18">
        <f t="shared" si="430"/>
        <v>0</v>
      </c>
      <c r="M521" s="18">
        <f t="shared" si="430"/>
        <v>0</v>
      </c>
      <c r="N521" s="18">
        <f t="shared" si="430"/>
        <v>0</v>
      </c>
      <c r="O521" s="18">
        <f t="shared" si="430"/>
        <v>0</v>
      </c>
      <c r="P521" s="18">
        <f t="shared" si="430"/>
        <v>0</v>
      </c>
      <c r="Q521" s="18">
        <f t="shared" si="430"/>
        <v>0</v>
      </c>
      <c r="R521" s="18">
        <f t="shared" si="430"/>
        <v>0</v>
      </c>
      <c r="S521" s="18">
        <f t="shared" si="430"/>
        <v>0</v>
      </c>
      <c r="T521" s="18">
        <f t="shared" si="430"/>
        <v>0</v>
      </c>
      <c r="U521" s="18">
        <f t="shared" si="430"/>
        <v>0</v>
      </c>
      <c r="V521" s="18">
        <f t="shared" si="430"/>
        <v>0</v>
      </c>
      <c r="W521" s="18">
        <f t="shared" si="430"/>
        <v>0</v>
      </c>
      <c r="X521" s="18">
        <f t="shared" si="430"/>
        <v>0</v>
      </c>
      <c r="Y521" s="18">
        <f t="shared" si="430"/>
        <v>0</v>
      </c>
      <c r="Z521" s="18">
        <f t="shared" si="430"/>
        <v>0</v>
      </c>
      <c r="AA521" s="18">
        <f t="shared" si="430"/>
        <v>0</v>
      </c>
      <c r="AB521" s="18">
        <f t="shared" si="430"/>
        <v>0</v>
      </c>
      <c r="AC521" s="18">
        <f t="shared" si="430"/>
        <v>0</v>
      </c>
      <c r="AD521" s="18">
        <f t="shared" si="430"/>
        <v>0</v>
      </c>
      <c r="AE521" s="18">
        <f t="shared" si="430"/>
        <v>0</v>
      </c>
      <c r="AF521" s="18">
        <f t="shared" si="430"/>
        <v>0</v>
      </c>
      <c r="AG521" s="18">
        <f t="shared" si="430"/>
        <v>0</v>
      </c>
      <c r="AH521" s="18">
        <f t="shared" si="430"/>
        <v>0</v>
      </c>
      <c r="AI521" s="18">
        <f t="shared" si="430"/>
        <v>0</v>
      </c>
      <c r="AJ521" s="18">
        <f t="shared" si="430"/>
        <v>0</v>
      </c>
      <c r="AK521" s="18">
        <f t="shared" si="430"/>
        <v>0</v>
      </c>
      <c r="AL521" s="18">
        <f t="shared" si="430"/>
        <v>0</v>
      </c>
      <c r="AM521" s="18">
        <f t="shared" si="430"/>
        <v>0</v>
      </c>
    </row>
    <row r="522" spans="1:39" x14ac:dyDescent="0.25">
      <c r="A522" s="11" t="s">
        <v>129</v>
      </c>
      <c r="B522" s="483">
        <f t="shared" si="387"/>
        <v>1.1842997552380044E-2</v>
      </c>
      <c r="C522" s="12"/>
      <c r="D522" s="18">
        <f t="shared" ref="D522:AM522" si="431">INDEX(404:404,1,MATCH(DATE(YEAR(D$477)-1,12,31),$359:$359,0))*$B522/12</f>
        <v>0</v>
      </c>
      <c r="E522" s="18">
        <f t="shared" si="431"/>
        <v>0</v>
      </c>
      <c r="F522" s="18">
        <f t="shared" si="431"/>
        <v>0</v>
      </c>
      <c r="G522" s="18">
        <f t="shared" si="431"/>
        <v>0</v>
      </c>
      <c r="H522" s="18">
        <f t="shared" si="431"/>
        <v>0</v>
      </c>
      <c r="I522" s="18">
        <f t="shared" si="431"/>
        <v>0</v>
      </c>
      <c r="J522" s="18">
        <f t="shared" si="431"/>
        <v>0</v>
      </c>
      <c r="K522" s="18">
        <f t="shared" si="431"/>
        <v>0</v>
      </c>
      <c r="L522" s="18">
        <f t="shared" si="431"/>
        <v>0</v>
      </c>
      <c r="M522" s="18">
        <f t="shared" si="431"/>
        <v>0</v>
      </c>
      <c r="N522" s="18">
        <f t="shared" si="431"/>
        <v>0</v>
      </c>
      <c r="O522" s="18">
        <f t="shared" si="431"/>
        <v>0</v>
      </c>
      <c r="P522" s="18">
        <f t="shared" si="431"/>
        <v>0</v>
      </c>
      <c r="Q522" s="18">
        <f t="shared" si="431"/>
        <v>0</v>
      </c>
      <c r="R522" s="18">
        <f t="shared" si="431"/>
        <v>0</v>
      </c>
      <c r="S522" s="18">
        <f t="shared" si="431"/>
        <v>0</v>
      </c>
      <c r="T522" s="18">
        <f t="shared" si="431"/>
        <v>0</v>
      </c>
      <c r="U522" s="18">
        <f t="shared" si="431"/>
        <v>0</v>
      </c>
      <c r="V522" s="18">
        <f t="shared" si="431"/>
        <v>0</v>
      </c>
      <c r="W522" s="18">
        <f t="shared" si="431"/>
        <v>0</v>
      </c>
      <c r="X522" s="18">
        <f t="shared" si="431"/>
        <v>0</v>
      </c>
      <c r="Y522" s="18">
        <f t="shared" si="431"/>
        <v>0</v>
      </c>
      <c r="Z522" s="18">
        <f t="shared" si="431"/>
        <v>0</v>
      </c>
      <c r="AA522" s="18">
        <f t="shared" si="431"/>
        <v>0</v>
      </c>
      <c r="AB522" s="18">
        <f t="shared" si="431"/>
        <v>0</v>
      </c>
      <c r="AC522" s="18">
        <f t="shared" si="431"/>
        <v>0</v>
      </c>
      <c r="AD522" s="18">
        <f t="shared" si="431"/>
        <v>0</v>
      </c>
      <c r="AE522" s="18">
        <f t="shared" si="431"/>
        <v>0</v>
      </c>
      <c r="AF522" s="18">
        <f t="shared" si="431"/>
        <v>0</v>
      </c>
      <c r="AG522" s="18">
        <f t="shared" si="431"/>
        <v>0</v>
      </c>
      <c r="AH522" s="18">
        <f t="shared" si="431"/>
        <v>0</v>
      </c>
      <c r="AI522" s="18">
        <f t="shared" si="431"/>
        <v>0</v>
      </c>
      <c r="AJ522" s="18">
        <f t="shared" si="431"/>
        <v>0</v>
      </c>
      <c r="AK522" s="18">
        <f t="shared" si="431"/>
        <v>0</v>
      </c>
      <c r="AL522" s="18">
        <f t="shared" si="431"/>
        <v>0</v>
      </c>
      <c r="AM522" s="18">
        <f t="shared" si="431"/>
        <v>0</v>
      </c>
    </row>
    <row r="523" spans="1:39" x14ac:dyDescent="0.25">
      <c r="A523" s="11" t="s">
        <v>105</v>
      </c>
      <c r="B523" s="483">
        <f t="shared" si="387"/>
        <v>1.1842997552380044E-2</v>
      </c>
      <c r="C523" s="12"/>
      <c r="D523" s="18">
        <f t="shared" ref="D523:AM523" si="432">INDEX(405:405,1,MATCH(DATE(YEAR(D$477)-1,12,31),$359:$359,0))*$B523/12</f>
        <v>0</v>
      </c>
      <c r="E523" s="18">
        <f t="shared" si="432"/>
        <v>0</v>
      </c>
      <c r="F523" s="18">
        <f t="shared" si="432"/>
        <v>0</v>
      </c>
      <c r="G523" s="18">
        <f t="shared" si="432"/>
        <v>0</v>
      </c>
      <c r="H523" s="18">
        <f t="shared" si="432"/>
        <v>0</v>
      </c>
      <c r="I523" s="18">
        <f t="shared" si="432"/>
        <v>0</v>
      </c>
      <c r="J523" s="18">
        <f t="shared" si="432"/>
        <v>0</v>
      </c>
      <c r="K523" s="18">
        <f t="shared" si="432"/>
        <v>0</v>
      </c>
      <c r="L523" s="18">
        <f t="shared" si="432"/>
        <v>0</v>
      </c>
      <c r="M523" s="18">
        <f t="shared" si="432"/>
        <v>0</v>
      </c>
      <c r="N523" s="18">
        <f t="shared" si="432"/>
        <v>0</v>
      </c>
      <c r="O523" s="18">
        <f t="shared" si="432"/>
        <v>0</v>
      </c>
      <c r="P523" s="18">
        <f t="shared" si="432"/>
        <v>0</v>
      </c>
      <c r="Q523" s="18">
        <f t="shared" si="432"/>
        <v>0</v>
      </c>
      <c r="R523" s="18">
        <f t="shared" si="432"/>
        <v>0</v>
      </c>
      <c r="S523" s="18">
        <f t="shared" si="432"/>
        <v>0</v>
      </c>
      <c r="T523" s="18">
        <f t="shared" si="432"/>
        <v>0</v>
      </c>
      <c r="U523" s="18">
        <f t="shared" si="432"/>
        <v>0</v>
      </c>
      <c r="V523" s="18">
        <f t="shared" si="432"/>
        <v>0</v>
      </c>
      <c r="W523" s="18">
        <f t="shared" si="432"/>
        <v>0</v>
      </c>
      <c r="X523" s="18">
        <f t="shared" si="432"/>
        <v>0</v>
      </c>
      <c r="Y523" s="18">
        <f t="shared" si="432"/>
        <v>0</v>
      </c>
      <c r="Z523" s="18">
        <f t="shared" si="432"/>
        <v>0</v>
      </c>
      <c r="AA523" s="18">
        <f t="shared" si="432"/>
        <v>0</v>
      </c>
      <c r="AB523" s="18">
        <f t="shared" si="432"/>
        <v>0</v>
      </c>
      <c r="AC523" s="18">
        <f t="shared" si="432"/>
        <v>0</v>
      </c>
      <c r="AD523" s="18">
        <f t="shared" si="432"/>
        <v>0</v>
      </c>
      <c r="AE523" s="18">
        <f t="shared" si="432"/>
        <v>0</v>
      </c>
      <c r="AF523" s="18">
        <f t="shared" si="432"/>
        <v>0</v>
      </c>
      <c r="AG523" s="18">
        <f t="shared" si="432"/>
        <v>0</v>
      </c>
      <c r="AH523" s="18">
        <f t="shared" si="432"/>
        <v>0</v>
      </c>
      <c r="AI523" s="18">
        <f t="shared" si="432"/>
        <v>0</v>
      </c>
      <c r="AJ523" s="18">
        <f t="shared" si="432"/>
        <v>0</v>
      </c>
      <c r="AK523" s="18">
        <f t="shared" si="432"/>
        <v>0</v>
      </c>
      <c r="AL523" s="18">
        <f t="shared" si="432"/>
        <v>0</v>
      </c>
      <c r="AM523" s="18">
        <f t="shared" si="432"/>
        <v>0</v>
      </c>
    </row>
    <row r="524" spans="1:39" x14ac:dyDescent="0.25">
      <c r="A524" s="11" t="s">
        <v>120</v>
      </c>
      <c r="B524" s="483">
        <f t="shared" si="387"/>
        <v>1.1842997552380044E-2</v>
      </c>
      <c r="C524" s="12"/>
      <c r="D524" s="18">
        <f t="shared" ref="D524:AM524" si="433">INDEX(406:406,1,MATCH(DATE(YEAR(D$477)-1,12,31),$359:$359,0))*$B524/12</f>
        <v>0</v>
      </c>
      <c r="E524" s="18">
        <f t="shared" si="433"/>
        <v>0</v>
      </c>
      <c r="F524" s="18">
        <f t="shared" si="433"/>
        <v>0</v>
      </c>
      <c r="G524" s="18">
        <f t="shared" si="433"/>
        <v>0</v>
      </c>
      <c r="H524" s="18">
        <f t="shared" si="433"/>
        <v>0</v>
      </c>
      <c r="I524" s="18">
        <f t="shared" si="433"/>
        <v>0</v>
      </c>
      <c r="J524" s="18">
        <f t="shared" si="433"/>
        <v>0</v>
      </c>
      <c r="K524" s="18">
        <f t="shared" si="433"/>
        <v>0</v>
      </c>
      <c r="L524" s="18">
        <f t="shared" si="433"/>
        <v>0</v>
      </c>
      <c r="M524" s="18">
        <f t="shared" si="433"/>
        <v>0</v>
      </c>
      <c r="N524" s="18">
        <f t="shared" si="433"/>
        <v>0</v>
      </c>
      <c r="O524" s="18">
        <f t="shared" si="433"/>
        <v>0</v>
      </c>
      <c r="P524" s="18">
        <f t="shared" si="433"/>
        <v>0</v>
      </c>
      <c r="Q524" s="18">
        <f t="shared" si="433"/>
        <v>0</v>
      </c>
      <c r="R524" s="18">
        <f t="shared" si="433"/>
        <v>0</v>
      </c>
      <c r="S524" s="18">
        <f t="shared" si="433"/>
        <v>0</v>
      </c>
      <c r="T524" s="18">
        <f t="shared" si="433"/>
        <v>0</v>
      </c>
      <c r="U524" s="18">
        <f t="shared" si="433"/>
        <v>0</v>
      </c>
      <c r="V524" s="18">
        <f t="shared" si="433"/>
        <v>0</v>
      </c>
      <c r="W524" s="18">
        <f t="shared" si="433"/>
        <v>0</v>
      </c>
      <c r="X524" s="18">
        <f t="shared" si="433"/>
        <v>0</v>
      </c>
      <c r="Y524" s="18">
        <f t="shared" si="433"/>
        <v>0</v>
      </c>
      <c r="Z524" s="18">
        <f t="shared" si="433"/>
        <v>0</v>
      </c>
      <c r="AA524" s="18">
        <f t="shared" si="433"/>
        <v>0</v>
      </c>
      <c r="AB524" s="18">
        <f t="shared" si="433"/>
        <v>0</v>
      </c>
      <c r="AC524" s="18">
        <f t="shared" si="433"/>
        <v>0</v>
      </c>
      <c r="AD524" s="18">
        <f t="shared" si="433"/>
        <v>0</v>
      </c>
      <c r="AE524" s="18">
        <f t="shared" si="433"/>
        <v>0</v>
      </c>
      <c r="AF524" s="18">
        <f t="shared" si="433"/>
        <v>0</v>
      </c>
      <c r="AG524" s="18">
        <f t="shared" si="433"/>
        <v>0</v>
      </c>
      <c r="AH524" s="18">
        <f t="shared" si="433"/>
        <v>0</v>
      </c>
      <c r="AI524" s="18">
        <f t="shared" si="433"/>
        <v>0</v>
      </c>
      <c r="AJ524" s="18">
        <f t="shared" si="433"/>
        <v>0</v>
      </c>
      <c r="AK524" s="18">
        <f t="shared" si="433"/>
        <v>0</v>
      </c>
      <c r="AL524" s="18">
        <f t="shared" si="433"/>
        <v>0</v>
      </c>
      <c r="AM524" s="18">
        <f t="shared" si="433"/>
        <v>0</v>
      </c>
    </row>
    <row r="525" spans="1:39" x14ac:dyDescent="0.25">
      <c r="A525" s="11" t="s">
        <v>130</v>
      </c>
      <c r="B525" s="483">
        <f t="shared" si="387"/>
        <v>1.1842997552380044E-2</v>
      </c>
      <c r="C525" s="12"/>
      <c r="D525" s="18">
        <f t="shared" ref="D525:AM525" si="434">INDEX(407:407,1,MATCH(DATE(YEAR(D$477)-1,12,31),$359:$359,0))*$B525/12</f>
        <v>0</v>
      </c>
      <c r="E525" s="18">
        <f t="shared" si="434"/>
        <v>0</v>
      </c>
      <c r="F525" s="18">
        <f t="shared" si="434"/>
        <v>0</v>
      </c>
      <c r="G525" s="18">
        <f t="shared" si="434"/>
        <v>0</v>
      </c>
      <c r="H525" s="18">
        <f t="shared" si="434"/>
        <v>0</v>
      </c>
      <c r="I525" s="18">
        <f t="shared" si="434"/>
        <v>0</v>
      </c>
      <c r="J525" s="18">
        <f t="shared" si="434"/>
        <v>0</v>
      </c>
      <c r="K525" s="18">
        <f t="shared" si="434"/>
        <v>0</v>
      </c>
      <c r="L525" s="18">
        <f t="shared" si="434"/>
        <v>0</v>
      </c>
      <c r="M525" s="18">
        <f t="shared" si="434"/>
        <v>0</v>
      </c>
      <c r="N525" s="18">
        <f t="shared" si="434"/>
        <v>0</v>
      </c>
      <c r="O525" s="18">
        <f t="shared" si="434"/>
        <v>0</v>
      </c>
      <c r="P525" s="18">
        <f t="shared" si="434"/>
        <v>0</v>
      </c>
      <c r="Q525" s="18">
        <f t="shared" si="434"/>
        <v>0</v>
      </c>
      <c r="R525" s="18">
        <f t="shared" si="434"/>
        <v>0</v>
      </c>
      <c r="S525" s="18">
        <f t="shared" si="434"/>
        <v>0</v>
      </c>
      <c r="T525" s="18">
        <f t="shared" si="434"/>
        <v>0</v>
      </c>
      <c r="U525" s="18">
        <f t="shared" si="434"/>
        <v>0</v>
      </c>
      <c r="V525" s="18">
        <f t="shared" si="434"/>
        <v>0</v>
      </c>
      <c r="W525" s="18">
        <f t="shared" si="434"/>
        <v>0</v>
      </c>
      <c r="X525" s="18">
        <f t="shared" si="434"/>
        <v>0</v>
      </c>
      <c r="Y525" s="18">
        <f t="shared" si="434"/>
        <v>0</v>
      </c>
      <c r="Z525" s="18">
        <f t="shared" si="434"/>
        <v>0</v>
      </c>
      <c r="AA525" s="18">
        <f t="shared" si="434"/>
        <v>0</v>
      </c>
      <c r="AB525" s="18">
        <f t="shared" si="434"/>
        <v>0</v>
      </c>
      <c r="AC525" s="18">
        <f t="shared" si="434"/>
        <v>0</v>
      </c>
      <c r="AD525" s="18">
        <f t="shared" si="434"/>
        <v>0</v>
      </c>
      <c r="AE525" s="18">
        <f t="shared" si="434"/>
        <v>0</v>
      </c>
      <c r="AF525" s="18">
        <f t="shared" si="434"/>
        <v>0</v>
      </c>
      <c r="AG525" s="18">
        <f t="shared" si="434"/>
        <v>0</v>
      </c>
      <c r="AH525" s="18">
        <f t="shared" si="434"/>
        <v>0</v>
      </c>
      <c r="AI525" s="18">
        <f t="shared" si="434"/>
        <v>0</v>
      </c>
      <c r="AJ525" s="18">
        <f t="shared" si="434"/>
        <v>0</v>
      </c>
      <c r="AK525" s="18">
        <f t="shared" si="434"/>
        <v>0</v>
      </c>
      <c r="AL525" s="18">
        <f t="shared" si="434"/>
        <v>0</v>
      </c>
      <c r="AM525" s="18">
        <f t="shared" si="434"/>
        <v>0</v>
      </c>
    </row>
    <row r="526" spans="1:39" x14ac:dyDescent="0.25">
      <c r="A526" s="11" t="s">
        <v>126</v>
      </c>
      <c r="B526" s="483">
        <f t="shared" si="387"/>
        <v>1.1842997552380044E-2</v>
      </c>
      <c r="C526" s="12"/>
      <c r="D526" s="18">
        <f t="shared" ref="D526:AM526" si="435">INDEX(408:408,1,MATCH(DATE(YEAR(D$477)-1,12,31),$359:$359,0))*$B526/12</f>
        <v>0</v>
      </c>
      <c r="E526" s="18">
        <f t="shared" si="435"/>
        <v>0</v>
      </c>
      <c r="F526" s="18">
        <f t="shared" si="435"/>
        <v>0</v>
      </c>
      <c r="G526" s="18">
        <f t="shared" si="435"/>
        <v>0</v>
      </c>
      <c r="H526" s="18">
        <f t="shared" si="435"/>
        <v>0</v>
      </c>
      <c r="I526" s="18">
        <f t="shared" si="435"/>
        <v>0</v>
      </c>
      <c r="J526" s="18">
        <f t="shared" si="435"/>
        <v>0</v>
      </c>
      <c r="K526" s="18">
        <f t="shared" si="435"/>
        <v>0</v>
      </c>
      <c r="L526" s="18">
        <f t="shared" si="435"/>
        <v>0</v>
      </c>
      <c r="M526" s="18">
        <f t="shared" si="435"/>
        <v>0</v>
      </c>
      <c r="N526" s="18">
        <f t="shared" si="435"/>
        <v>0</v>
      </c>
      <c r="O526" s="18">
        <f t="shared" si="435"/>
        <v>0</v>
      </c>
      <c r="P526" s="18">
        <f t="shared" si="435"/>
        <v>0</v>
      </c>
      <c r="Q526" s="18">
        <f t="shared" si="435"/>
        <v>0</v>
      </c>
      <c r="R526" s="18">
        <f t="shared" si="435"/>
        <v>0</v>
      </c>
      <c r="S526" s="18">
        <f t="shared" si="435"/>
        <v>0</v>
      </c>
      <c r="T526" s="18">
        <f t="shared" si="435"/>
        <v>0</v>
      </c>
      <c r="U526" s="18">
        <f t="shared" si="435"/>
        <v>0</v>
      </c>
      <c r="V526" s="18">
        <f t="shared" si="435"/>
        <v>0</v>
      </c>
      <c r="W526" s="18">
        <f t="shared" si="435"/>
        <v>0</v>
      </c>
      <c r="X526" s="18">
        <f t="shared" si="435"/>
        <v>0</v>
      </c>
      <c r="Y526" s="18">
        <f t="shared" si="435"/>
        <v>0</v>
      </c>
      <c r="Z526" s="18">
        <f t="shared" si="435"/>
        <v>0</v>
      </c>
      <c r="AA526" s="18">
        <f t="shared" si="435"/>
        <v>0</v>
      </c>
      <c r="AB526" s="18">
        <f t="shared" si="435"/>
        <v>0</v>
      </c>
      <c r="AC526" s="18">
        <f t="shared" si="435"/>
        <v>0</v>
      </c>
      <c r="AD526" s="18">
        <f t="shared" si="435"/>
        <v>0</v>
      </c>
      <c r="AE526" s="18">
        <f t="shared" si="435"/>
        <v>0</v>
      </c>
      <c r="AF526" s="18">
        <f t="shared" si="435"/>
        <v>0</v>
      </c>
      <c r="AG526" s="18">
        <f t="shared" si="435"/>
        <v>0</v>
      </c>
      <c r="AH526" s="18">
        <f t="shared" si="435"/>
        <v>0</v>
      </c>
      <c r="AI526" s="18">
        <f t="shared" si="435"/>
        <v>0</v>
      </c>
      <c r="AJ526" s="18">
        <f t="shared" si="435"/>
        <v>0</v>
      </c>
      <c r="AK526" s="18">
        <f t="shared" si="435"/>
        <v>0</v>
      </c>
      <c r="AL526" s="18">
        <f t="shared" si="435"/>
        <v>0</v>
      </c>
      <c r="AM526" s="18">
        <f t="shared" si="435"/>
        <v>0</v>
      </c>
    </row>
    <row r="527" spans="1:39" x14ac:dyDescent="0.25">
      <c r="A527" s="11" t="s">
        <v>129</v>
      </c>
      <c r="B527" s="483">
        <f t="shared" si="387"/>
        <v>1.1842997552380044E-2</v>
      </c>
      <c r="C527" s="12"/>
      <c r="D527" s="18">
        <f t="shared" ref="D527:AM527" si="436">INDEX(409:409,1,MATCH(DATE(YEAR(D$477)-1,12,31),$359:$359,0))*$B527/12</f>
        <v>0</v>
      </c>
      <c r="E527" s="18">
        <f t="shared" si="436"/>
        <v>0</v>
      </c>
      <c r="F527" s="18">
        <f t="shared" si="436"/>
        <v>0</v>
      </c>
      <c r="G527" s="18">
        <f t="shared" si="436"/>
        <v>0</v>
      </c>
      <c r="H527" s="18">
        <f t="shared" si="436"/>
        <v>0</v>
      </c>
      <c r="I527" s="18">
        <f t="shared" si="436"/>
        <v>0</v>
      </c>
      <c r="J527" s="18">
        <f t="shared" si="436"/>
        <v>0</v>
      </c>
      <c r="K527" s="18">
        <f t="shared" si="436"/>
        <v>0</v>
      </c>
      <c r="L527" s="18">
        <f t="shared" si="436"/>
        <v>0</v>
      </c>
      <c r="M527" s="18">
        <f t="shared" si="436"/>
        <v>0</v>
      </c>
      <c r="N527" s="18">
        <f t="shared" si="436"/>
        <v>0</v>
      </c>
      <c r="O527" s="18">
        <f t="shared" si="436"/>
        <v>0</v>
      </c>
      <c r="P527" s="18">
        <f t="shared" si="436"/>
        <v>0</v>
      </c>
      <c r="Q527" s="18">
        <f t="shared" si="436"/>
        <v>0</v>
      </c>
      <c r="R527" s="18">
        <f t="shared" si="436"/>
        <v>0</v>
      </c>
      <c r="S527" s="18">
        <f t="shared" si="436"/>
        <v>0</v>
      </c>
      <c r="T527" s="18">
        <f t="shared" si="436"/>
        <v>0</v>
      </c>
      <c r="U527" s="18">
        <f t="shared" si="436"/>
        <v>0</v>
      </c>
      <c r="V527" s="18">
        <f t="shared" si="436"/>
        <v>0</v>
      </c>
      <c r="W527" s="18">
        <f t="shared" si="436"/>
        <v>0</v>
      </c>
      <c r="X527" s="18">
        <f t="shared" si="436"/>
        <v>0</v>
      </c>
      <c r="Y527" s="18">
        <f t="shared" si="436"/>
        <v>0</v>
      </c>
      <c r="Z527" s="18">
        <f t="shared" si="436"/>
        <v>0</v>
      </c>
      <c r="AA527" s="18">
        <f t="shared" si="436"/>
        <v>0</v>
      </c>
      <c r="AB527" s="18">
        <f t="shared" si="436"/>
        <v>0</v>
      </c>
      <c r="AC527" s="18">
        <f t="shared" si="436"/>
        <v>0</v>
      </c>
      <c r="AD527" s="18">
        <f t="shared" si="436"/>
        <v>0</v>
      </c>
      <c r="AE527" s="18">
        <f t="shared" si="436"/>
        <v>0</v>
      </c>
      <c r="AF527" s="18">
        <f t="shared" si="436"/>
        <v>0</v>
      </c>
      <c r="AG527" s="18">
        <f t="shared" si="436"/>
        <v>0</v>
      </c>
      <c r="AH527" s="18">
        <f t="shared" si="436"/>
        <v>0</v>
      </c>
      <c r="AI527" s="18">
        <f t="shared" si="436"/>
        <v>0</v>
      </c>
      <c r="AJ527" s="18">
        <f t="shared" si="436"/>
        <v>0</v>
      </c>
      <c r="AK527" s="18">
        <f t="shared" si="436"/>
        <v>0</v>
      </c>
      <c r="AL527" s="18">
        <f t="shared" si="436"/>
        <v>0</v>
      </c>
      <c r="AM527" s="18">
        <f t="shared" si="436"/>
        <v>0</v>
      </c>
    </row>
    <row r="528" spans="1:39" x14ac:dyDescent="0.25">
      <c r="A528" s="11" t="s">
        <v>105</v>
      </c>
      <c r="B528" s="483">
        <f t="shared" si="387"/>
        <v>1.1842997552380044E-2</v>
      </c>
      <c r="C528" s="12"/>
      <c r="D528" s="18">
        <f t="shared" ref="D528:AM528" si="437">INDEX(410:410,1,MATCH(DATE(YEAR(D$477)-1,12,31),$359:$359,0))*$B528/12</f>
        <v>0</v>
      </c>
      <c r="E528" s="18">
        <f t="shared" si="437"/>
        <v>0</v>
      </c>
      <c r="F528" s="18">
        <f t="shared" si="437"/>
        <v>0</v>
      </c>
      <c r="G528" s="18">
        <f t="shared" si="437"/>
        <v>0</v>
      </c>
      <c r="H528" s="18">
        <f t="shared" si="437"/>
        <v>0</v>
      </c>
      <c r="I528" s="18">
        <f t="shared" si="437"/>
        <v>0</v>
      </c>
      <c r="J528" s="18">
        <f t="shared" si="437"/>
        <v>0</v>
      </c>
      <c r="K528" s="18">
        <f t="shared" si="437"/>
        <v>0</v>
      </c>
      <c r="L528" s="18">
        <f t="shared" si="437"/>
        <v>0</v>
      </c>
      <c r="M528" s="18">
        <f t="shared" si="437"/>
        <v>0</v>
      </c>
      <c r="N528" s="18">
        <f t="shared" si="437"/>
        <v>0</v>
      </c>
      <c r="O528" s="18">
        <f t="shared" si="437"/>
        <v>0</v>
      </c>
      <c r="P528" s="18">
        <f t="shared" si="437"/>
        <v>0</v>
      </c>
      <c r="Q528" s="18">
        <f t="shared" si="437"/>
        <v>0</v>
      </c>
      <c r="R528" s="18">
        <f t="shared" si="437"/>
        <v>0</v>
      </c>
      <c r="S528" s="18">
        <f t="shared" si="437"/>
        <v>0</v>
      </c>
      <c r="T528" s="18">
        <f t="shared" si="437"/>
        <v>0</v>
      </c>
      <c r="U528" s="18">
        <f t="shared" si="437"/>
        <v>0</v>
      </c>
      <c r="V528" s="18">
        <f t="shared" si="437"/>
        <v>0</v>
      </c>
      <c r="W528" s="18">
        <f t="shared" si="437"/>
        <v>0</v>
      </c>
      <c r="X528" s="18">
        <f t="shared" si="437"/>
        <v>0</v>
      </c>
      <c r="Y528" s="18">
        <f t="shared" si="437"/>
        <v>0</v>
      </c>
      <c r="Z528" s="18">
        <f t="shared" si="437"/>
        <v>0</v>
      </c>
      <c r="AA528" s="18">
        <f t="shared" si="437"/>
        <v>0</v>
      </c>
      <c r="AB528" s="18">
        <f t="shared" si="437"/>
        <v>0</v>
      </c>
      <c r="AC528" s="18">
        <f t="shared" si="437"/>
        <v>0</v>
      </c>
      <c r="AD528" s="18">
        <f t="shared" si="437"/>
        <v>0</v>
      </c>
      <c r="AE528" s="18">
        <f t="shared" si="437"/>
        <v>0</v>
      </c>
      <c r="AF528" s="18">
        <f t="shared" si="437"/>
        <v>0</v>
      </c>
      <c r="AG528" s="18">
        <f t="shared" si="437"/>
        <v>0</v>
      </c>
      <c r="AH528" s="18">
        <f t="shared" si="437"/>
        <v>0</v>
      </c>
      <c r="AI528" s="18">
        <f t="shared" si="437"/>
        <v>0</v>
      </c>
      <c r="AJ528" s="18">
        <f t="shared" si="437"/>
        <v>0</v>
      </c>
      <c r="AK528" s="18">
        <f t="shared" si="437"/>
        <v>0</v>
      </c>
      <c r="AL528" s="18">
        <f t="shared" si="437"/>
        <v>0</v>
      </c>
      <c r="AM528" s="18">
        <f t="shared" si="437"/>
        <v>0</v>
      </c>
    </row>
    <row r="529" spans="1:39" x14ac:dyDescent="0.25">
      <c r="A529" s="11" t="s">
        <v>120</v>
      </c>
      <c r="B529" s="483">
        <f t="shared" si="387"/>
        <v>1.1842997552380044E-2</v>
      </c>
      <c r="C529" s="12"/>
      <c r="D529" s="18">
        <f t="shared" ref="D529:AM529" si="438">INDEX(411:411,1,MATCH(DATE(YEAR(D$477)-1,12,31),$359:$359,0))*$B529/12</f>
        <v>0</v>
      </c>
      <c r="E529" s="18">
        <f t="shared" si="438"/>
        <v>0</v>
      </c>
      <c r="F529" s="18">
        <f t="shared" si="438"/>
        <v>0</v>
      </c>
      <c r="G529" s="18">
        <f t="shared" si="438"/>
        <v>0</v>
      </c>
      <c r="H529" s="18">
        <f t="shared" si="438"/>
        <v>0</v>
      </c>
      <c r="I529" s="18">
        <f t="shared" si="438"/>
        <v>0</v>
      </c>
      <c r="J529" s="18">
        <f t="shared" si="438"/>
        <v>0</v>
      </c>
      <c r="K529" s="18">
        <f t="shared" si="438"/>
        <v>0</v>
      </c>
      <c r="L529" s="18">
        <f t="shared" si="438"/>
        <v>0</v>
      </c>
      <c r="M529" s="18">
        <f t="shared" si="438"/>
        <v>0</v>
      </c>
      <c r="N529" s="18">
        <f t="shared" si="438"/>
        <v>0</v>
      </c>
      <c r="O529" s="18">
        <f t="shared" si="438"/>
        <v>0</v>
      </c>
      <c r="P529" s="18">
        <f t="shared" si="438"/>
        <v>0</v>
      </c>
      <c r="Q529" s="18">
        <f t="shared" si="438"/>
        <v>0</v>
      </c>
      <c r="R529" s="18">
        <f t="shared" si="438"/>
        <v>0</v>
      </c>
      <c r="S529" s="18">
        <f t="shared" si="438"/>
        <v>0</v>
      </c>
      <c r="T529" s="18">
        <f t="shared" si="438"/>
        <v>0</v>
      </c>
      <c r="U529" s="18">
        <f t="shared" si="438"/>
        <v>0</v>
      </c>
      <c r="V529" s="18">
        <f t="shared" si="438"/>
        <v>0</v>
      </c>
      <c r="W529" s="18">
        <f t="shared" si="438"/>
        <v>0</v>
      </c>
      <c r="X529" s="18">
        <f t="shared" si="438"/>
        <v>0</v>
      </c>
      <c r="Y529" s="18">
        <f t="shared" si="438"/>
        <v>0</v>
      </c>
      <c r="Z529" s="18">
        <f t="shared" si="438"/>
        <v>0</v>
      </c>
      <c r="AA529" s="18">
        <f t="shared" si="438"/>
        <v>0</v>
      </c>
      <c r="AB529" s="18">
        <f t="shared" si="438"/>
        <v>0</v>
      </c>
      <c r="AC529" s="18">
        <f t="shared" si="438"/>
        <v>0</v>
      </c>
      <c r="AD529" s="18">
        <f t="shared" si="438"/>
        <v>0</v>
      </c>
      <c r="AE529" s="18">
        <f t="shared" si="438"/>
        <v>0</v>
      </c>
      <c r="AF529" s="18">
        <f t="shared" si="438"/>
        <v>0</v>
      </c>
      <c r="AG529" s="18">
        <f t="shared" si="438"/>
        <v>0</v>
      </c>
      <c r="AH529" s="18">
        <f t="shared" si="438"/>
        <v>0</v>
      </c>
      <c r="AI529" s="18">
        <f t="shared" si="438"/>
        <v>0</v>
      </c>
      <c r="AJ529" s="18">
        <f t="shared" si="438"/>
        <v>0</v>
      </c>
      <c r="AK529" s="18">
        <f t="shared" si="438"/>
        <v>0</v>
      </c>
      <c r="AL529" s="18">
        <f t="shared" si="438"/>
        <v>0</v>
      </c>
      <c r="AM529" s="18">
        <f t="shared" si="438"/>
        <v>0</v>
      </c>
    </row>
    <row r="530" spans="1:39" x14ac:dyDescent="0.25">
      <c r="A530" s="11" t="s">
        <v>130</v>
      </c>
      <c r="B530" s="483">
        <f t="shared" si="387"/>
        <v>1.1842997552380044E-2</v>
      </c>
      <c r="C530" s="12"/>
      <c r="D530" s="18">
        <f t="shared" ref="D530:AM530" si="439">INDEX(412:412,1,MATCH(DATE(YEAR(D$477)-1,12,31),$359:$359,0))*$B530/12</f>
        <v>0</v>
      </c>
      <c r="E530" s="18">
        <f t="shared" si="439"/>
        <v>0</v>
      </c>
      <c r="F530" s="18">
        <f t="shared" si="439"/>
        <v>0</v>
      </c>
      <c r="G530" s="18">
        <f t="shared" si="439"/>
        <v>0</v>
      </c>
      <c r="H530" s="18">
        <f t="shared" si="439"/>
        <v>0</v>
      </c>
      <c r="I530" s="18">
        <f t="shared" si="439"/>
        <v>0</v>
      </c>
      <c r="J530" s="18">
        <f t="shared" si="439"/>
        <v>0</v>
      </c>
      <c r="K530" s="18">
        <f t="shared" si="439"/>
        <v>0</v>
      </c>
      <c r="L530" s="18">
        <f t="shared" si="439"/>
        <v>0</v>
      </c>
      <c r="M530" s="18">
        <f t="shared" si="439"/>
        <v>0</v>
      </c>
      <c r="N530" s="18">
        <f t="shared" si="439"/>
        <v>0</v>
      </c>
      <c r="O530" s="18">
        <f t="shared" si="439"/>
        <v>0</v>
      </c>
      <c r="P530" s="18">
        <f t="shared" si="439"/>
        <v>0</v>
      </c>
      <c r="Q530" s="18">
        <f t="shared" si="439"/>
        <v>0</v>
      </c>
      <c r="R530" s="18">
        <f t="shared" si="439"/>
        <v>0</v>
      </c>
      <c r="S530" s="18">
        <f t="shared" si="439"/>
        <v>0</v>
      </c>
      <c r="T530" s="18">
        <f t="shared" si="439"/>
        <v>0</v>
      </c>
      <c r="U530" s="18">
        <f t="shared" si="439"/>
        <v>0</v>
      </c>
      <c r="V530" s="18">
        <f t="shared" si="439"/>
        <v>0</v>
      </c>
      <c r="W530" s="18">
        <f t="shared" si="439"/>
        <v>0</v>
      </c>
      <c r="X530" s="18">
        <f t="shared" si="439"/>
        <v>0</v>
      </c>
      <c r="Y530" s="18">
        <f t="shared" si="439"/>
        <v>0</v>
      </c>
      <c r="Z530" s="18">
        <f t="shared" si="439"/>
        <v>0</v>
      </c>
      <c r="AA530" s="18">
        <f t="shared" si="439"/>
        <v>0</v>
      </c>
      <c r="AB530" s="18">
        <f t="shared" si="439"/>
        <v>0</v>
      </c>
      <c r="AC530" s="18">
        <f t="shared" si="439"/>
        <v>0</v>
      </c>
      <c r="AD530" s="18">
        <f t="shared" si="439"/>
        <v>0</v>
      </c>
      <c r="AE530" s="18">
        <f t="shared" si="439"/>
        <v>0</v>
      </c>
      <c r="AF530" s="18">
        <f t="shared" si="439"/>
        <v>0</v>
      </c>
      <c r="AG530" s="18">
        <f t="shared" si="439"/>
        <v>0</v>
      </c>
      <c r="AH530" s="18">
        <f t="shared" si="439"/>
        <v>0</v>
      </c>
      <c r="AI530" s="18">
        <f t="shared" si="439"/>
        <v>0</v>
      </c>
      <c r="AJ530" s="18">
        <f t="shared" si="439"/>
        <v>0</v>
      </c>
      <c r="AK530" s="18">
        <f t="shared" si="439"/>
        <v>0</v>
      </c>
      <c r="AL530" s="18">
        <f t="shared" si="439"/>
        <v>0</v>
      </c>
      <c r="AM530" s="18">
        <f t="shared" si="439"/>
        <v>0</v>
      </c>
    </row>
    <row r="531" spans="1:39" x14ac:dyDescent="0.25">
      <c r="A531" s="11" t="s">
        <v>134</v>
      </c>
      <c r="B531" s="483">
        <f t="shared" si="387"/>
        <v>1.1842997552380044E-2</v>
      </c>
      <c r="C531" s="12"/>
      <c r="D531" s="18">
        <f t="shared" ref="D531:AM531" si="440">INDEX(413:413,1,MATCH(DATE(YEAR(D$477)-1,12,31),$359:$359,0))*$B531/12</f>
        <v>0</v>
      </c>
      <c r="E531" s="18">
        <f t="shared" si="440"/>
        <v>0</v>
      </c>
      <c r="F531" s="18">
        <f t="shared" si="440"/>
        <v>0</v>
      </c>
      <c r="G531" s="18">
        <f t="shared" si="440"/>
        <v>0</v>
      </c>
      <c r="H531" s="18">
        <f t="shared" si="440"/>
        <v>0</v>
      </c>
      <c r="I531" s="18">
        <f t="shared" si="440"/>
        <v>0</v>
      </c>
      <c r="J531" s="18">
        <f t="shared" si="440"/>
        <v>0</v>
      </c>
      <c r="K531" s="18">
        <f t="shared" si="440"/>
        <v>0</v>
      </c>
      <c r="L531" s="18">
        <f t="shared" si="440"/>
        <v>0</v>
      </c>
      <c r="M531" s="18">
        <f t="shared" si="440"/>
        <v>0</v>
      </c>
      <c r="N531" s="18">
        <f t="shared" si="440"/>
        <v>0</v>
      </c>
      <c r="O531" s="18">
        <f t="shared" si="440"/>
        <v>0</v>
      </c>
      <c r="P531" s="18">
        <f t="shared" si="440"/>
        <v>0</v>
      </c>
      <c r="Q531" s="18">
        <f t="shared" si="440"/>
        <v>0</v>
      </c>
      <c r="R531" s="18">
        <f t="shared" si="440"/>
        <v>0</v>
      </c>
      <c r="S531" s="18">
        <f t="shared" si="440"/>
        <v>0</v>
      </c>
      <c r="T531" s="18">
        <f t="shared" si="440"/>
        <v>0</v>
      </c>
      <c r="U531" s="18">
        <f t="shared" si="440"/>
        <v>0</v>
      </c>
      <c r="V531" s="18">
        <f t="shared" si="440"/>
        <v>0</v>
      </c>
      <c r="W531" s="18">
        <f t="shared" si="440"/>
        <v>0</v>
      </c>
      <c r="X531" s="18">
        <f t="shared" si="440"/>
        <v>0</v>
      </c>
      <c r="Y531" s="18">
        <f t="shared" si="440"/>
        <v>0</v>
      </c>
      <c r="Z531" s="18">
        <f t="shared" si="440"/>
        <v>0</v>
      </c>
      <c r="AA531" s="18">
        <f t="shared" si="440"/>
        <v>0</v>
      </c>
      <c r="AB531" s="18">
        <f t="shared" si="440"/>
        <v>0</v>
      </c>
      <c r="AC531" s="18">
        <f t="shared" si="440"/>
        <v>0</v>
      </c>
      <c r="AD531" s="18">
        <f t="shared" si="440"/>
        <v>0</v>
      </c>
      <c r="AE531" s="18">
        <f t="shared" si="440"/>
        <v>0</v>
      </c>
      <c r="AF531" s="18">
        <f t="shared" si="440"/>
        <v>0</v>
      </c>
      <c r="AG531" s="18">
        <f t="shared" si="440"/>
        <v>0</v>
      </c>
      <c r="AH531" s="18">
        <f t="shared" si="440"/>
        <v>0</v>
      </c>
      <c r="AI531" s="18">
        <f t="shared" si="440"/>
        <v>0</v>
      </c>
      <c r="AJ531" s="18">
        <f t="shared" si="440"/>
        <v>0</v>
      </c>
      <c r="AK531" s="18">
        <f t="shared" si="440"/>
        <v>0</v>
      </c>
      <c r="AL531" s="18">
        <f t="shared" si="440"/>
        <v>0</v>
      </c>
      <c r="AM531" s="18">
        <f t="shared" si="440"/>
        <v>0</v>
      </c>
    </row>
    <row r="532" spans="1:39" x14ac:dyDescent="0.25">
      <c r="C532" s="22">
        <f t="shared" ref="C532" si="441">SUM(C478:C531)</f>
        <v>0</v>
      </c>
      <c r="D532" s="22">
        <f t="shared" ref="D532" si="442">SUM(D478:D531)</f>
        <v>0</v>
      </c>
      <c r="E532" s="22">
        <f t="shared" ref="E532:O532" si="443">SUM(E478:E531)</f>
        <v>0</v>
      </c>
      <c r="F532" s="22">
        <f t="shared" si="443"/>
        <v>0</v>
      </c>
      <c r="G532" s="22">
        <f t="shared" si="443"/>
        <v>0</v>
      </c>
      <c r="H532" s="22">
        <f t="shared" si="443"/>
        <v>0</v>
      </c>
      <c r="I532" s="22">
        <f t="shared" si="443"/>
        <v>0</v>
      </c>
      <c r="J532" s="22">
        <f t="shared" si="443"/>
        <v>0</v>
      </c>
      <c r="K532" s="22">
        <f t="shared" si="443"/>
        <v>0</v>
      </c>
      <c r="L532" s="22">
        <f t="shared" si="443"/>
        <v>0</v>
      </c>
      <c r="M532" s="22">
        <f t="shared" si="443"/>
        <v>0</v>
      </c>
      <c r="N532" s="22">
        <f t="shared" si="443"/>
        <v>0</v>
      </c>
      <c r="O532" s="22">
        <f t="shared" si="443"/>
        <v>0</v>
      </c>
      <c r="P532" s="22">
        <f t="shared" ref="P532" si="444">SUM(P478:P531)</f>
        <v>70175.720858686254</v>
      </c>
      <c r="Q532" s="22">
        <f>SUM(Q478:Q531)</f>
        <v>70175.720858686254</v>
      </c>
      <c r="R532" s="22">
        <f t="shared" ref="R532:AA532" si="445">SUM(R478:R531)</f>
        <v>70175.720858686254</v>
      </c>
      <c r="S532" s="22">
        <f t="shared" si="445"/>
        <v>70175.720858686254</v>
      </c>
      <c r="T532" s="22">
        <f t="shared" si="445"/>
        <v>70175.720858686254</v>
      </c>
      <c r="U532" s="22">
        <f t="shared" si="445"/>
        <v>70175.720858686254</v>
      </c>
      <c r="V532" s="22">
        <f t="shared" si="445"/>
        <v>70175.720858686254</v>
      </c>
      <c r="W532" s="22">
        <f t="shared" si="445"/>
        <v>70175.720858686254</v>
      </c>
      <c r="X532" s="22">
        <f t="shared" si="445"/>
        <v>70175.720858686254</v>
      </c>
      <c r="Y532" s="22">
        <f t="shared" si="445"/>
        <v>70175.720858686254</v>
      </c>
      <c r="Z532" s="22">
        <f t="shared" si="445"/>
        <v>70175.720858686254</v>
      </c>
      <c r="AA532" s="22">
        <f t="shared" si="445"/>
        <v>70175.720858686254</v>
      </c>
      <c r="AB532" s="22">
        <f t="shared" ref="AB532" si="446">SUM(AB478:AB531)</f>
        <v>135144.73643877642</v>
      </c>
      <c r="AC532" s="22">
        <f t="shared" ref="AC532:AM532" si="447">SUM(AC478:AC531)</f>
        <v>135144.73643877642</v>
      </c>
      <c r="AD532" s="22">
        <f t="shared" si="447"/>
        <v>135144.73643877642</v>
      </c>
      <c r="AE532" s="22">
        <f t="shared" si="447"/>
        <v>135144.73643877642</v>
      </c>
      <c r="AF532" s="22">
        <f t="shared" si="447"/>
        <v>135144.73643877642</v>
      </c>
      <c r="AG532" s="22">
        <f t="shared" si="447"/>
        <v>135144.73643877642</v>
      </c>
      <c r="AH532" s="22">
        <f t="shared" si="447"/>
        <v>135144.73643877642</v>
      </c>
      <c r="AI532" s="22">
        <f t="shared" si="447"/>
        <v>135144.73643877642</v>
      </c>
      <c r="AJ532" s="22">
        <f t="shared" si="447"/>
        <v>135144.73643877642</v>
      </c>
      <c r="AK532" s="22">
        <f t="shared" si="447"/>
        <v>135144.73643877642</v>
      </c>
      <c r="AL532" s="22">
        <f t="shared" si="447"/>
        <v>135144.73643877642</v>
      </c>
      <c r="AM532" s="22">
        <f t="shared" si="447"/>
        <v>135144.73643877642</v>
      </c>
    </row>
  </sheetData>
  <phoneticPr fontId="33" type="noConversion"/>
  <pageMargins left="0.7" right="0.7" top="0.75" bottom="0.75" header="0.3" footer="0.3"/>
  <pageSetup scale="45" fitToHeight="0" orientation="landscape" r:id="rId1"/>
  <headerFooter scaleWithDoc="0">
    <oddHeader>&amp;R&amp;"-,Bold"Exhibit JN-1
Tab: &amp;A
&amp;P of &amp;N</oddHeader>
  </headerFooter>
  <rowBreaks count="8" manualBreakCount="8">
    <brk id="64" max="16383" man="1"/>
    <brk id="122" max="16383" man="1"/>
    <brk id="180" max="16383" man="1"/>
    <brk id="239" max="16383" man="1"/>
    <brk id="298" max="16383" man="1"/>
    <brk id="357" max="16383" man="1"/>
    <brk id="416" max="16383" man="1"/>
    <brk id="475" max="16383" man="1"/>
  </rowBreaks>
  <colBreaks count="2" manualBreakCount="2">
    <brk id="15" max="1048575" man="1"/>
    <brk id="27" max="1048575" man="1"/>
  </col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457-AF9B-4001-A9CE-74A5CD091D01}">
  <sheetPr>
    <pageSetUpPr fitToPage="1"/>
  </sheetPr>
  <dimension ref="A1:H49"/>
  <sheetViews>
    <sheetView zoomScale="85" zoomScaleNormal="85" workbookViewId="0">
      <pane ySplit="3" topLeftCell="A4" activePane="bottomLeft" state="frozen"/>
      <selection activeCell="C15" sqref="C15"/>
      <selection pane="bottomLeft" activeCell="A4" sqref="A4"/>
    </sheetView>
  </sheetViews>
  <sheetFormatPr defaultColWidth="14.7109375" defaultRowHeight="15" x14ac:dyDescent="0.25"/>
  <cols>
    <col min="1" max="1" width="18.85546875" customWidth="1"/>
    <col min="3" max="3" width="15.5703125" bestFit="1" customWidth="1"/>
    <col min="5" max="5" width="12.28515625" bestFit="1" customWidth="1"/>
    <col min="8" max="9" width="15.140625" bestFit="1" customWidth="1"/>
  </cols>
  <sheetData>
    <row r="1" spans="1:8" x14ac:dyDescent="0.25">
      <c r="A1" s="6" t="str">
        <f>'Capital Rev. Reqs.'!A1</f>
        <v>Kentucky-American Water Company</v>
      </c>
    </row>
    <row r="2" spans="1:8" x14ac:dyDescent="0.25">
      <c r="A2" s="6" t="str">
        <f>'Capital Rev. Reqs.'!A2</f>
        <v xml:space="preserve">System Improvement Program  ("SIP") Mechanism </v>
      </c>
    </row>
    <row r="3" spans="1:8" x14ac:dyDescent="0.25">
      <c r="A3" s="6" t="s">
        <v>147</v>
      </c>
    </row>
    <row r="4" spans="1:8" x14ac:dyDescent="0.25">
      <c r="A4" s="6"/>
    </row>
    <row r="6" spans="1:8" x14ac:dyDescent="0.25">
      <c r="B6" s="9" t="s">
        <v>148</v>
      </c>
      <c r="C6" s="9" t="s">
        <v>149</v>
      </c>
      <c r="D6" s="9" t="s">
        <v>150</v>
      </c>
    </row>
    <row r="7" spans="1:8" x14ac:dyDescent="0.25">
      <c r="A7" s="23" t="s">
        <v>151</v>
      </c>
      <c r="B7" s="9" t="s">
        <v>152</v>
      </c>
      <c r="C7" s="9" t="s">
        <v>153</v>
      </c>
      <c r="D7" s="9" t="s">
        <v>152</v>
      </c>
      <c r="F7" s="167">
        <v>2027</v>
      </c>
      <c r="G7" s="163">
        <f t="shared" ref="G7:H7" si="0">F7+1</f>
        <v>2028</v>
      </c>
      <c r="H7" s="163">
        <f t="shared" si="0"/>
        <v>2029</v>
      </c>
    </row>
    <row r="8" spans="1:8" x14ac:dyDescent="0.25">
      <c r="A8" s="30">
        <v>2027</v>
      </c>
      <c r="B8" s="2">
        <f>SUMIFS('Eligible Capital &amp; Expense'!$121:$121,'Eligible Capital &amp; Expense'!$8:$8,"&gt;="&amp;DATE($A8,1,1),'Eligible Capital &amp; Expense'!$8:$8,"&lt;="&amp;DATE($A8,12,31))</f>
        <v>66016949.733192638</v>
      </c>
      <c r="C8" s="13">
        <f>-$E$13*B8</f>
        <v>-39484737.635422513</v>
      </c>
      <c r="D8" s="24">
        <f>SUM(B8:C8)</f>
        <v>26532212.097770125</v>
      </c>
      <c r="F8" s="2">
        <f>IF(F$7=$A8,$D8*0.02,$D8*0.04)</f>
        <v>530644.24195540254</v>
      </c>
      <c r="G8" s="2">
        <f>IF(G$7=$A8,$D8*0.02,$D8*0.04)</f>
        <v>1061288.4839108051</v>
      </c>
      <c r="H8" s="2">
        <f t="shared" ref="H8" si="1">IF(H$7=$A8,$D8*0.02,$D8*0.04)</f>
        <v>1061288.4839108051</v>
      </c>
    </row>
    <row r="9" spans="1:8" x14ac:dyDescent="0.25">
      <c r="A9" s="5">
        <f t="shared" ref="A9" si="2">A8+1</f>
        <v>2028</v>
      </c>
      <c r="B9" s="2">
        <f>SUMIFS('Eligible Capital &amp; Expense'!$121:$121,'Eligible Capital &amp; Expense'!$8:$8,"&gt;="&amp;DATE($A9,1,1),'Eligible Capital &amp; Expense'!$8:$8,"&lt;="&amp;DATE($A9,12,31))</f>
        <v>62691564.505230829</v>
      </c>
      <c r="C9" s="13">
        <f>-$E$13*B9</f>
        <v>-37495824.730578557</v>
      </c>
      <c r="D9" s="24">
        <f t="shared" ref="D9:D10" si="3">SUM(B9:C9)</f>
        <v>25195739.774652272</v>
      </c>
      <c r="F9" s="2"/>
      <c r="G9" s="2">
        <f>IF(G$7=$A9,$D9*0.02,$D9*0.04)</f>
        <v>503914.79549304547</v>
      </c>
      <c r="H9" s="2">
        <f>IF(H$7=$A9,$D9*0.02,$D9*0.04)</f>
        <v>1007829.5909860909</v>
      </c>
    </row>
    <row r="10" spans="1:8" x14ac:dyDescent="0.25">
      <c r="A10" s="5">
        <f>A9+1</f>
        <v>2029</v>
      </c>
      <c r="B10" s="2">
        <f>SUMIFS('Eligible Capital &amp; Expense'!$121:$121,'Eligible Capital &amp; Expense'!$8:$8,"&gt;="&amp;DATE($A10,1,1),'Eligible Capital &amp; Expense'!$8:$8,"&lt;="&amp;DATE($A10,12,31))</f>
        <v>98485859.671427161</v>
      </c>
      <c r="C10" s="13">
        <f>-$E$13*B10</f>
        <v>-58904392.669480585</v>
      </c>
      <c r="D10" s="24">
        <f t="shared" si="3"/>
        <v>39581467.001946576</v>
      </c>
      <c r="F10" s="2"/>
      <c r="G10" s="2"/>
      <c r="H10" s="2">
        <f>IF(H$7=$A10,$D10*0.02,$D10*0.04)</f>
        <v>791629.34003893158</v>
      </c>
    </row>
    <row r="11" spans="1:8" x14ac:dyDescent="0.25">
      <c r="A11" s="5"/>
      <c r="B11" s="24"/>
    </row>
    <row r="12" spans="1:8" x14ac:dyDescent="0.25">
      <c r="A12" t="s">
        <v>154</v>
      </c>
      <c r="F12" s="135">
        <f>SUM(F8:F11)</f>
        <v>530644.24195540254</v>
      </c>
      <c r="G12" s="135">
        <f>SUM(G8:G11)</f>
        <v>1565203.2794038504</v>
      </c>
      <c r="H12" s="135">
        <f>SUM(H8:H11)</f>
        <v>2860747.4149358277</v>
      </c>
    </row>
    <row r="13" spans="1:8" x14ac:dyDescent="0.25">
      <c r="A13" t="s">
        <v>155</v>
      </c>
      <c r="E13" s="321">
        <v>0.59809999999999997</v>
      </c>
      <c r="F13" s="2">
        <f>SUMIFS('Eligible Capital &amp; Expense'!$121:$121,'Eligible Capital &amp; Expense'!$8:$8,"&gt;="&amp;DATE(F$7,1,1),'Eligible Capital &amp; Expense'!$8:$8,"&lt;="&amp;DATE(F$7,12,31))*$E$13</f>
        <v>39484737.635422513</v>
      </c>
      <c r="G13" s="2">
        <f>SUMIFS('Eligible Capital &amp; Expense'!$121:$121,'Eligible Capital &amp; Expense'!$8:$8,"&gt;="&amp;DATE(G$7,1,1),'Eligible Capital &amp; Expense'!$8:$8,"&lt;="&amp;DATE(G$7,12,31))*$E$13</f>
        <v>37495824.730578557</v>
      </c>
      <c r="H13" s="2">
        <f>SUMIFS('Eligible Capital &amp; Expense'!$121:$121,'Eligible Capital &amp; Expense'!$8:$8,"&gt;="&amp;DATE(H$7,1,1),'Eligible Capital &amp; Expense'!$8:$8,"&lt;="&amp;DATE(H$7,12,31))*$E$13</f>
        <v>58904392.669480585</v>
      </c>
    </row>
    <row r="14" spans="1:8" x14ac:dyDescent="0.25">
      <c r="A14" t="s">
        <v>156</v>
      </c>
      <c r="F14" s="2">
        <f>SUMIFS('Eligible Capital &amp; Expense'!$238:$238,'Eligible Capital &amp; Expense'!$8:$8,"&gt;="&amp;DATE(F$7,1,1),'Eligible Capital &amp; Expense'!$8:$8,"&lt;="&amp;DATE(F$7,12,31))</f>
        <v>6233125.5527579365</v>
      </c>
      <c r="G14" s="2">
        <f>SUMIFS('Eligible Capital &amp; Expense'!$238:$238,'Eligible Capital &amp; Expense'!$8:$8,"&gt;="&amp;DATE(G$7,1,1),'Eligible Capital &amp; Expense'!$8:$8,"&lt;="&amp;DATE(G$7,12,31))</f>
        <v>6998795.9084760165</v>
      </c>
      <c r="H14" s="2">
        <f>SUMIFS('Eligible Capital &amp; Expense'!$238:$238,'Eligible Capital &amp; Expense'!$8:$8,"&gt;="&amp;DATE(H$7,1,1),'Eligible Capital &amp; Expense'!$8:$8,"&lt;="&amp;DATE(H$7,12,31))</f>
        <v>10394853.914582478</v>
      </c>
    </row>
    <row r="15" spans="1:8" x14ac:dyDescent="0.25">
      <c r="A15" t="s">
        <v>157</v>
      </c>
      <c r="F15" s="144">
        <v>0</v>
      </c>
      <c r="G15" s="144">
        <v>0</v>
      </c>
      <c r="H15" s="144">
        <v>0</v>
      </c>
    </row>
    <row r="16" spans="1:8" x14ac:dyDescent="0.25">
      <c r="A16" t="s">
        <v>5</v>
      </c>
      <c r="F16" s="136">
        <f t="shared" ref="F16:H16" si="4">SUM(F12:F15)</f>
        <v>46248507.430135846</v>
      </c>
      <c r="G16" s="136">
        <f t="shared" si="4"/>
        <v>46059823.918458425</v>
      </c>
      <c r="H16" s="136">
        <f t="shared" si="4"/>
        <v>72159993.998998895</v>
      </c>
    </row>
    <row r="17" spans="1:8" x14ac:dyDescent="0.25">
      <c r="A17" t="s">
        <v>158</v>
      </c>
      <c r="F17" s="133">
        <f>SUMIFS('Eligible Capital &amp; Expense'!$473:$473,'Eligible Capital &amp; Expense'!$8:$8,"&gt;="&amp;DATE(F$7,1,1),'Eligible Capital &amp; Expense'!$8:$8,"&lt;="&amp;DATE(F$7,12,31))</f>
        <v>1144035.9086985269</v>
      </c>
      <c r="G17" s="133">
        <f>SUMIFS('Eligible Capital &amp; Expense'!$473:$473,'Eligible Capital &amp; Expense'!$8:$8,"&gt;="&amp;DATE(G$7,1,1),'Eligible Capital &amp; Expense'!$8:$8,"&lt;="&amp;DATE(G$7,12,31))</f>
        <v>3860051.5317799835</v>
      </c>
      <c r="H17" s="133">
        <f>SUMIFS('Eligible Capital &amp; Expense'!$473:$473,'Eligible Capital &amp; Expense'!$8:$8,"&gt;="&amp;DATE(H$7,1,1),'Eligible Capital &amp; Expense'!$8:$8,"&lt;="&amp;DATE(H$7,12,31))</f>
        <v>6711448.0955901565</v>
      </c>
    </row>
    <row r="18" spans="1:8" x14ac:dyDescent="0.25">
      <c r="A18" t="s">
        <v>159</v>
      </c>
      <c r="F18" s="3">
        <f>F16-F17</f>
        <v>45104471.521437317</v>
      </c>
      <c r="G18" s="3">
        <f t="shared" ref="G18:H18" si="5">G16-G17</f>
        <v>42199772.386678442</v>
      </c>
      <c r="H18" s="3">
        <f t="shared" si="5"/>
        <v>65448545.903408736</v>
      </c>
    </row>
    <row r="19" spans="1:8" x14ac:dyDescent="0.25">
      <c r="A19" t="s">
        <v>160</v>
      </c>
      <c r="F19" s="25">
        <f t="shared" ref="F19:H19" si="6">0.05+(1-0.05)*0.21</f>
        <v>0.2495</v>
      </c>
      <c r="G19" s="25">
        <f t="shared" si="6"/>
        <v>0.2495</v>
      </c>
      <c r="H19" s="25">
        <f t="shared" si="6"/>
        <v>0.2495</v>
      </c>
    </row>
    <row r="20" spans="1:8" ht="15.75" thickBot="1" x14ac:dyDescent="0.3">
      <c r="A20" t="s">
        <v>161</v>
      </c>
      <c r="F20" s="137">
        <f t="shared" ref="F20:H20" si="7">F18*F19</f>
        <v>11253565.644598611</v>
      </c>
      <c r="G20" s="137">
        <f t="shared" si="7"/>
        <v>10528843.210476272</v>
      </c>
      <c r="H20" s="137">
        <f t="shared" si="7"/>
        <v>16329412.20290048</v>
      </c>
    </row>
    <row r="21" spans="1:8" ht="15.75" thickTop="1" x14ac:dyDescent="0.25"/>
    <row r="23" spans="1:8" x14ac:dyDescent="0.25">
      <c r="A23" s="8" t="s">
        <v>161</v>
      </c>
    </row>
    <row r="24" spans="1:8" x14ac:dyDescent="0.25">
      <c r="A24" s="3" t="s">
        <v>162</v>
      </c>
      <c r="F24" s="165">
        <v>0</v>
      </c>
      <c r="G24" s="134">
        <f t="shared" ref="G24:H24" si="8">F26</f>
        <v>-11253565.644598611</v>
      </c>
      <c r="H24" s="134">
        <f t="shared" si="8"/>
        <v>-21782408.855074883</v>
      </c>
    </row>
    <row r="25" spans="1:8" x14ac:dyDescent="0.25">
      <c r="A25" t="s">
        <v>163</v>
      </c>
      <c r="F25" s="3">
        <f t="shared" ref="F25:H25" si="9">-F20</f>
        <v>-11253565.644598611</v>
      </c>
      <c r="G25" s="3">
        <f t="shared" si="9"/>
        <v>-10528843.210476272</v>
      </c>
      <c r="H25" s="3">
        <f t="shared" si="9"/>
        <v>-16329412.20290048</v>
      </c>
    </row>
    <row r="26" spans="1:8" ht="15.75" thickBot="1" x14ac:dyDescent="0.3">
      <c r="A26" t="s">
        <v>164</v>
      </c>
      <c r="F26" s="137">
        <f t="shared" ref="F26" si="10">F24+F25</f>
        <v>-11253565.644598611</v>
      </c>
      <c r="G26" s="137">
        <f t="shared" ref="G26" si="11">G24+G25</f>
        <v>-21782408.855074883</v>
      </c>
      <c r="H26" s="137">
        <f t="shared" ref="H26" si="12">H24+H25</f>
        <v>-38111821.057975367</v>
      </c>
    </row>
    <row r="27" spans="1:8" ht="15.75" thickTop="1" x14ac:dyDescent="0.25"/>
    <row r="28" spans="1:8" x14ac:dyDescent="0.25">
      <c r="A28" s="8" t="s">
        <v>165</v>
      </c>
    </row>
    <row r="29" spans="1:8" x14ac:dyDescent="0.25">
      <c r="A29" s="3" t="s">
        <v>162</v>
      </c>
      <c r="F29" s="138">
        <f t="shared" ref="F29:H29" si="13">F24</f>
        <v>0</v>
      </c>
      <c r="G29" s="138">
        <f t="shared" si="13"/>
        <v>-11253565.644598611</v>
      </c>
      <c r="H29" s="138">
        <f t="shared" si="13"/>
        <v>-21782408.855074883</v>
      </c>
    </row>
    <row r="30" spans="1:8" x14ac:dyDescent="0.25">
      <c r="A30" t="s">
        <v>166</v>
      </c>
      <c r="F30" s="13">
        <f t="shared" ref="F30:H30" si="14">F48</f>
        <v>-5213124.3591074375</v>
      </c>
      <c r="G30" s="13">
        <f t="shared" si="14"/>
        <v>-4877402.4826612687</v>
      </c>
      <c r="H30" s="13">
        <f t="shared" si="14"/>
        <v>-7564469.7168230768</v>
      </c>
    </row>
    <row r="31" spans="1:8" ht="15.75" thickBot="1" x14ac:dyDescent="0.3">
      <c r="A31" t="s">
        <v>164</v>
      </c>
      <c r="C31" s="13"/>
      <c r="F31" s="1">
        <f t="shared" ref="F31" si="15">+F29+F30</f>
        <v>-5213124.3591074375</v>
      </c>
      <c r="G31" s="1">
        <f t="shared" ref="G31" si="16">+G29+G30</f>
        <v>-16130968.12725988</v>
      </c>
      <c r="H31" s="1">
        <f t="shared" ref="H31" si="17">+H29+H30</f>
        <v>-29346878.571897961</v>
      </c>
    </row>
    <row r="32" spans="1:8" ht="15.75" thickTop="1" x14ac:dyDescent="0.25"/>
    <row r="33" spans="1:8" ht="17.25" x14ac:dyDescent="0.4">
      <c r="F33" s="26"/>
      <c r="G33" s="26"/>
      <c r="H33" s="26"/>
    </row>
    <row r="34" spans="1:8" ht="32.25" x14ac:dyDescent="0.4">
      <c r="B34" s="27" t="s">
        <v>167</v>
      </c>
      <c r="C34" s="27" t="s">
        <v>168</v>
      </c>
      <c r="D34" s="28" t="s">
        <v>169</v>
      </c>
      <c r="E34" s="29" t="s">
        <v>170</v>
      </c>
      <c r="F34" s="134">
        <f t="shared" ref="F34:H34" si="18">F25/12</f>
        <v>-937797.13704988419</v>
      </c>
      <c r="G34" s="134">
        <f t="shared" si="18"/>
        <v>-877403.60087302269</v>
      </c>
      <c r="H34" s="134">
        <f t="shared" si="18"/>
        <v>-1360784.3502417067</v>
      </c>
    </row>
    <row r="35" spans="1:8" x14ac:dyDescent="0.25">
      <c r="A35" t="s">
        <v>171</v>
      </c>
      <c r="B35">
        <v>31</v>
      </c>
      <c r="C35">
        <f>B35</f>
        <v>31</v>
      </c>
      <c r="D35" s="2">
        <f>$C$46-C35+1</f>
        <v>335</v>
      </c>
      <c r="E35" s="139">
        <f t="shared" ref="E35:E46" si="19">+D35/$C$46</f>
        <v>0.9178082191780822</v>
      </c>
      <c r="F35" s="2">
        <f t="shared" ref="F35:H46" si="20">F$34*$E35</f>
        <v>-860717.92030605813</v>
      </c>
      <c r="G35" s="2">
        <f t="shared" si="20"/>
        <v>-805288.23641770578</v>
      </c>
      <c r="H35" s="2">
        <f t="shared" si="20"/>
        <v>-1248939.0611807446</v>
      </c>
    </row>
    <row r="36" spans="1:8" x14ac:dyDescent="0.25">
      <c r="A36" t="s">
        <v>172</v>
      </c>
      <c r="B36">
        <v>28</v>
      </c>
      <c r="C36">
        <f>B36+C35</f>
        <v>59</v>
      </c>
      <c r="D36" s="2">
        <f t="shared" ref="D36:D46" si="21">$C$46-C36+1</f>
        <v>307</v>
      </c>
      <c r="E36" s="139">
        <f t="shared" si="19"/>
        <v>0.84109589041095889</v>
      </c>
      <c r="F36" s="2">
        <f t="shared" si="20"/>
        <v>-788777.31801182043</v>
      </c>
      <c r="G36" s="2">
        <f t="shared" si="20"/>
        <v>-737980.56292607659</v>
      </c>
      <c r="H36" s="2">
        <f t="shared" si="20"/>
        <v>-1144550.1247238466</v>
      </c>
    </row>
    <row r="37" spans="1:8" x14ac:dyDescent="0.25">
      <c r="A37" t="s">
        <v>173</v>
      </c>
      <c r="B37">
        <v>31</v>
      </c>
      <c r="C37">
        <f t="shared" ref="C37:C46" si="22">B37+C36</f>
        <v>90</v>
      </c>
      <c r="D37" s="2">
        <f t="shared" si="21"/>
        <v>276</v>
      </c>
      <c r="E37" s="139">
        <f t="shared" si="19"/>
        <v>0.75616438356164384</v>
      </c>
      <c r="F37" s="2">
        <f t="shared" si="20"/>
        <v>-709128.79404320009</v>
      </c>
      <c r="G37" s="2">
        <f t="shared" si="20"/>
        <v>-663461.35298891575</v>
      </c>
      <c r="H37" s="2">
        <f t="shared" si="20"/>
        <v>-1028976.6593608522</v>
      </c>
    </row>
    <row r="38" spans="1:8" x14ac:dyDescent="0.25">
      <c r="A38" t="s">
        <v>174</v>
      </c>
      <c r="B38">
        <v>30</v>
      </c>
      <c r="C38">
        <f t="shared" si="22"/>
        <v>120</v>
      </c>
      <c r="D38" s="2">
        <f t="shared" si="21"/>
        <v>246</v>
      </c>
      <c r="E38" s="139">
        <f t="shared" si="19"/>
        <v>0.67397260273972603</v>
      </c>
      <c r="F38" s="2">
        <f t="shared" si="20"/>
        <v>-632049.57729937404</v>
      </c>
      <c r="G38" s="2">
        <f t="shared" si="20"/>
        <v>-591345.98853359884</v>
      </c>
      <c r="H38" s="2">
        <f t="shared" si="20"/>
        <v>-917131.37029989006</v>
      </c>
    </row>
    <row r="39" spans="1:8" x14ac:dyDescent="0.25">
      <c r="A39" t="s">
        <v>175</v>
      </c>
      <c r="B39">
        <v>31</v>
      </c>
      <c r="C39">
        <f t="shared" si="22"/>
        <v>151</v>
      </c>
      <c r="D39" s="2">
        <f t="shared" si="21"/>
        <v>215</v>
      </c>
      <c r="E39" s="139">
        <f t="shared" si="19"/>
        <v>0.58904109589041098</v>
      </c>
      <c r="F39" s="2">
        <f t="shared" si="20"/>
        <v>-552401.0533307537</v>
      </c>
      <c r="G39" s="2">
        <f t="shared" si="20"/>
        <v>-516826.77859643806</v>
      </c>
      <c r="H39" s="2">
        <f t="shared" si="20"/>
        <v>-801557.90493689571</v>
      </c>
    </row>
    <row r="40" spans="1:8" x14ac:dyDescent="0.25">
      <c r="A40" t="s">
        <v>176</v>
      </c>
      <c r="B40">
        <v>30</v>
      </c>
      <c r="C40">
        <f t="shared" si="22"/>
        <v>181</v>
      </c>
      <c r="D40" s="2">
        <f t="shared" si="21"/>
        <v>185</v>
      </c>
      <c r="E40" s="139">
        <f t="shared" si="19"/>
        <v>0.50684931506849318</v>
      </c>
      <c r="F40" s="2">
        <f t="shared" si="20"/>
        <v>-475321.83658692765</v>
      </c>
      <c r="G40" s="2">
        <f t="shared" si="20"/>
        <v>-444711.41414112109</v>
      </c>
      <c r="H40" s="2">
        <f t="shared" si="20"/>
        <v>-689712.61587593355</v>
      </c>
    </row>
    <row r="41" spans="1:8" x14ac:dyDescent="0.25">
      <c r="A41" t="s">
        <v>177</v>
      </c>
      <c r="B41">
        <v>31</v>
      </c>
      <c r="C41">
        <f t="shared" si="22"/>
        <v>212</v>
      </c>
      <c r="D41" s="2">
        <f t="shared" si="21"/>
        <v>154</v>
      </c>
      <c r="E41" s="139">
        <f t="shared" si="19"/>
        <v>0.42191780821917807</v>
      </c>
      <c r="F41" s="2">
        <f t="shared" si="20"/>
        <v>-395673.3126183073</v>
      </c>
      <c r="G41" s="2">
        <f t="shared" si="20"/>
        <v>-370192.20420396025</v>
      </c>
      <c r="H41" s="2">
        <f t="shared" si="20"/>
        <v>-574139.1505129392</v>
      </c>
    </row>
    <row r="42" spans="1:8" x14ac:dyDescent="0.25">
      <c r="A42" t="s">
        <v>178</v>
      </c>
      <c r="B42">
        <v>31</v>
      </c>
      <c r="C42">
        <f t="shared" si="22"/>
        <v>243</v>
      </c>
      <c r="D42" s="2">
        <f t="shared" si="21"/>
        <v>123</v>
      </c>
      <c r="E42" s="139">
        <f t="shared" si="19"/>
        <v>0.33698630136986302</v>
      </c>
      <c r="F42" s="2">
        <f t="shared" si="20"/>
        <v>-316024.78864968702</v>
      </c>
      <c r="G42" s="2">
        <f t="shared" si="20"/>
        <v>-295672.99426679942</v>
      </c>
      <c r="H42" s="2">
        <f t="shared" si="20"/>
        <v>-458565.68514994503</v>
      </c>
    </row>
    <row r="43" spans="1:8" x14ac:dyDescent="0.25">
      <c r="A43" t="s">
        <v>179</v>
      </c>
      <c r="B43">
        <v>30</v>
      </c>
      <c r="C43">
        <f t="shared" si="22"/>
        <v>273</v>
      </c>
      <c r="D43" s="2">
        <f t="shared" si="21"/>
        <v>93</v>
      </c>
      <c r="E43" s="139">
        <f t="shared" si="19"/>
        <v>0.25479452054794521</v>
      </c>
      <c r="F43" s="2">
        <f t="shared" si="20"/>
        <v>-238945.57190586091</v>
      </c>
      <c r="G43" s="2">
        <f t="shared" si="20"/>
        <v>-223557.6298114825</v>
      </c>
      <c r="H43" s="2">
        <f t="shared" si="20"/>
        <v>-346720.39608898282</v>
      </c>
    </row>
    <row r="44" spans="1:8" x14ac:dyDescent="0.25">
      <c r="A44" t="s">
        <v>180</v>
      </c>
      <c r="B44">
        <v>31</v>
      </c>
      <c r="C44">
        <f t="shared" si="22"/>
        <v>304</v>
      </c>
      <c r="D44" s="2">
        <f t="shared" si="21"/>
        <v>62</v>
      </c>
      <c r="E44" s="139">
        <f t="shared" si="19"/>
        <v>0.16986301369863013</v>
      </c>
      <c r="F44" s="2">
        <f t="shared" si="20"/>
        <v>-159297.0479372406</v>
      </c>
      <c r="G44" s="2">
        <f t="shared" si="20"/>
        <v>-149038.41987432167</v>
      </c>
      <c r="H44" s="2">
        <f t="shared" si="20"/>
        <v>-231146.93072598852</v>
      </c>
    </row>
    <row r="45" spans="1:8" x14ac:dyDescent="0.25">
      <c r="A45" t="s">
        <v>181</v>
      </c>
      <c r="B45">
        <v>30</v>
      </c>
      <c r="C45">
        <f t="shared" si="22"/>
        <v>334</v>
      </c>
      <c r="D45" s="2">
        <f t="shared" si="21"/>
        <v>32</v>
      </c>
      <c r="E45" s="139">
        <f t="shared" si="19"/>
        <v>8.7671232876712329E-2</v>
      </c>
      <c r="F45" s="2">
        <f t="shared" si="20"/>
        <v>-82217.831193414502</v>
      </c>
      <c r="G45" s="2">
        <f t="shared" si="20"/>
        <v>-76923.055419004726</v>
      </c>
      <c r="H45" s="2">
        <f t="shared" si="20"/>
        <v>-119301.64166502634</v>
      </c>
    </row>
    <row r="46" spans="1:8" x14ac:dyDescent="0.25">
      <c r="A46" t="s">
        <v>182</v>
      </c>
      <c r="B46">
        <v>31</v>
      </c>
      <c r="C46">
        <f t="shared" si="22"/>
        <v>365</v>
      </c>
      <c r="D46" s="2">
        <f t="shared" si="21"/>
        <v>1</v>
      </c>
      <c r="E46" s="139">
        <f t="shared" si="19"/>
        <v>2.7397260273972603E-3</v>
      </c>
      <c r="F46" s="2">
        <f t="shared" si="20"/>
        <v>-2569.3072247942032</v>
      </c>
      <c r="G46" s="2">
        <f t="shared" si="20"/>
        <v>-2403.8454818438977</v>
      </c>
      <c r="H46" s="2">
        <f t="shared" si="20"/>
        <v>-3728.1763020320732</v>
      </c>
    </row>
    <row r="48" spans="1:8" ht="15.75" thickBot="1" x14ac:dyDescent="0.3">
      <c r="F48" s="1">
        <f t="shared" ref="F48:H48" si="23">SUM(F35:F46)</f>
        <v>-5213124.3591074375</v>
      </c>
      <c r="G48" s="1">
        <f t="shared" si="23"/>
        <v>-4877402.4826612687</v>
      </c>
      <c r="H48" s="1">
        <f t="shared" si="23"/>
        <v>-7564469.7168230768</v>
      </c>
    </row>
    <row r="49" spans="6:8" ht="15.75" thickTop="1" x14ac:dyDescent="0.25">
      <c r="F49" s="4">
        <f t="shared" ref="F49:H49" si="24">+F48/F25</f>
        <v>0.46324200913241997</v>
      </c>
      <c r="G49" s="4">
        <f t="shared" si="24"/>
        <v>0.46324200913242014</v>
      </c>
      <c r="H49" s="4">
        <f t="shared" si="24"/>
        <v>0.46324200913242014</v>
      </c>
    </row>
  </sheetData>
  <phoneticPr fontId="33" type="noConversion"/>
  <printOptions horizontalCentered="1"/>
  <pageMargins left="0.7" right="0.7" top="0.75" bottom="0.75" header="0.3" footer="0.3"/>
  <pageSetup scale="75" fitToHeight="0" orientation="portrait" r:id="rId1"/>
  <headerFooter scaleWithDoc="0">
    <oddHeader>&amp;R&amp;"-,Bold"Exhibit JN-1
Tab: &amp;A
&amp;P of &amp;N</oddHeader>
  </headerFooter>
  <customProperties>
    <customPr name="_pios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A812-C0BB-4180-B9D6-AD8E89587262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828</v>
      </c>
    </row>
  </sheetData>
  <pageMargins left="0.7" right="0.7" top="0.75" bottom="0.75" header="0.3" footer="0.3"/>
  <customProperties>
    <customPr name="_pios_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1D8BC-AC69-4EDF-B0F2-8FA80EF0022E}">
  <dimension ref="A1:Z7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2" max="2" width="10.28515625" bestFit="1" customWidth="1"/>
    <col min="3" max="11" width="9.28515625" bestFit="1" customWidth="1"/>
    <col min="12" max="14" width="10.28515625" bestFit="1" customWidth="1"/>
    <col min="15" max="15" width="9.28515625" bestFit="1" customWidth="1"/>
    <col min="24" max="26" width="10.28515625" bestFit="1" customWidth="1"/>
  </cols>
  <sheetData>
    <row r="1" spans="1:26" x14ac:dyDescent="0.25">
      <c r="A1" s="85" t="str">
        <f>'Capital Rev. Reqs.'!A1</f>
        <v>Kentucky-American Water Company</v>
      </c>
    </row>
    <row r="2" spans="1:26" x14ac:dyDescent="0.25">
      <c r="A2" s="85" t="str">
        <f>'Capital Rev. Reqs.'!A2</f>
        <v xml:space="preserve">System Improvement Program  ("SIP") Mechanism </v>
      </c>
    </row>
    <row r="3" spans="1:26" x14ac:dyDescent="0.25">
      <c r="A3" s="85" t="s">
        <v>183</v>
      </c>
    </row>
    <row r="5" spans="1:26" x14ac:dyDescent="0.25">
      <c r="B5" s="456">
        <v>46722</v>
      </c>
      <c r="C5" s="456">
        <f>EOMONTH(B5,0)+1</f>
        <v>46753</v>
      </c>
      <c r="D5" s="456">
        <f t="shared" ref="D5:Z5" si="0">EOMONTH(C5,0)+1</f>
        <v>46784</v>
      </c>
      <c r="E5" s="456">
        <f t="shared" si="0"/>
        <v>46813</v>
      </c>
      <c r="F5" s="456">
        <f t="shared" si="0"/>
        <v>46844</v>
      </c>
      <c r="G5" s="456">
        <f t="shared" si="0"/>
        <v>46874</v>
      </c>
      <c r="H5" s="456">
        <f t="shared" si="0"/>
        <v>46905</v>
      </c>
      <c r="I5" s="456">
        <f t="shared" si="0"/>
        <v>46935</v>
      </c>
      <c r="J5" s="456">
        <f t="shared" si="0"/>
        <v>46966</v>
      </c>
      <c r="K5" s="456">
        <f t="shared" si="0"/>
        <v>46997</v>
      </c>
      <c r="L5" s="456">
        <f t="shared" si="0"/>
        <v>47027</v>
      </c>
      <c r="M5" s="456">
        <f t="shared" si="0"/>
        <v>47058</v>
      </c>
      <c r="N5" s="456">
        <f t="shared" si="0"/>
        <v>47088</v>
      </c>
      <c r="O5" s="456">
        <f t="shared" si="0"/>
        <v>47119</v>
      </c>
      <c r="P5" s="456">
        <f t="shared" si="0"/>
        <v>47150</v>
      </c>
      <c r="Q5" s="456">
        <f t="shared" si="0"/>
        <v>47178</v>
      </c>
      <c r="R5" s="456">
        <f t="shared" si="0"/>
        <v>47209</v>
      </c>
      <c r="S5" s="456">
        <f t="shared" si="0"/>
        <v>47239</v>
      </c>
      <c r="T5" s="456">
        <f t="shared" si="0"/>
        <v>47270</v>
      </c>
      <c r="U5" s="456">
        <f t="shared" si="0"/>
        <v>47300</v>
      </c>
      <c r="V5" s="456">
        <f t="shared" si="0"/>
        <v>47331</v>
      </c>
      <c r="W5" s="456">
        <f t="shared" si="0"/>
        <v>47362</v>
      </c>
      <c r="X5" s="456">
        <f t="shared" si="0"/>
        <v>47392</v>
      </c>
      <c r="Y5" s="456">
        <f t="shared" si="0"/>
        <v>47423</v>
      </c>
      <c r="Z5" s="456">
        <f t="shared" si="0"/>
        <v>47453</v>
      </c>
    </row>
    <row r="6" spans="1:26" x14ac:dyDescent="0.25">
      <c r="A6" t="s">
        <v>184</v>
      </c>
      <c r="B6" s="458">
        <v>0</v>
      </c>
      <c r="C6" s="457">
        <f>'Capital Rev. Reqs.'!$D$49</f>
        <v>5.1527610955025081E-2</v>
      </c>
      <c r="D6" s="457">
        <f>'Capital Rev. Reqs.'!$D$49</f>
        <v>5.1527610955025081E-2</v>
      </c>
      <c r="E6" s="457">
        <f>'Capital Rev. Reqs.'!$D$49</f>
        <v>5.1527610955025081E-2</v>
      </c>
      <c r="F6" s="457">
        <f>'Capital Rev. Reqs.'!$D$49</f>
        <v>5.1527610955025081E-2</v>
      </c>
      <c r="G6" s="457">
        <f>'Capital Rev. Reqs.'!$D$49</f>
        <v>5.1527610955025081E-2</v>
      </c>
      <c r="H6" s="457">
        <f>'Capital Rev. Reqs.'!$D$49</f>
        <v>5.1527610955025081E-2</v>
      </c>
      <c r="I6" s="457">
        <f>'Capital Rev. Reqs.'!$D$49</f>
        <v>5.1527610955025081E-2</v>
      </c>
      <c r="J6" s="457">
        <f>'Capital Rev. Reqs.'!$D$49</f>
        <v>5.1527610955025081E-2</v>
      </c>
      <c r="K6" s="457">
        <f>'Capital Rev. Reqs.'!$D$49</f>
        <v>5.1527610955025081E-2</v>
      </c>
      <c r="L6" s="457">
        <f>'Capital Rev. Reqs.'!$D$49</f>
        <v>5.1527610955025081E-2</v>
      </c>
      <c r="M6" s="457">
        <f>'Capital Rev. Reqs.'!$D$49</f>
        <v>5.1527610955025081E-2</v>
      </c>
      <c r="N6" s="457">
        <f>'Capital Rev. Reqs.'!$D$49</f>
        <v>5.1527610955025081E-2</v>
      </c>
      <c r="O6" s="457">
        <f>'Capital Rev. Reqs.'!$E$49</f>
        <v>0.11034435588971628</v>
      </c>
      <c r="P6" s="457">
        <f>'Capital Rev. Reqs.'!$E$49</f>
        <v>0.11034435588971628</v>
      </c>
      <c r="Q6" s="457">
        <f>'Capital Rev. Reqs.'!$E$49</f>
        <v>0.11034435588971628</v>
      </c>
      <c r="R6" s="457">
        <f>'Capital Rev. Reqs.'!$E$49</f>
        <v>0.11034435588971628</v>
      </c>
      <c r="S6" s="457">
        <f>'Capital Rev. Reqs.'!$E$49</f>
        <v>0.11034435588971628</v>
      </c>
      <c r="T6" s="457">
        <f>'Capital Rev. Reqs.'!$E$49</f>
        <v>0.11034435588971628</v>
      </c>
      <c r="U6" s="457">
        <f>'Capital Rev. Reqs.'!$E$49</f>
        <v>0.11034435588971628</v>
      </c>
      <c r="V6" s="457">
        <f>'Capital Rev. Reqs.'!$E$49</f>
        <v>0.11034435588971628</v>
      </c>
      <c r="W6" s="457">
        <f>'Capital Rev. Reqs.'!$E$49</f>
        <v>0.11034435588971628</v>
      </c>
      <c r="X6" s="457">
        <f>'Capital Rev. Reqs.'!$E$49</f>
        <v>0.11034435588971628</v>
      </c>
      <c r="Y6" s="457">
        <f>'Capital Rev. Reqs.'!$E$49</f>
        <v>0.11034435588971628</v>
      </c>
      <c r="Z6" s="457">
        <f>'Capital Rev. Reqs.'!$E$49</f>
        <v>0.11034435588971628</v>
      </c>
    </row>
    <row r="7" spans="1:26" x14ac:dyDescent="0.25">
      <c r="A7" t="s">
        <v>185</v>
      </c>
      <c r="B7" s="458">
        <v>0</v>
      </c>
      <c r="C7" s="458">
        <v>0</v>
      </c>
      <c r="D7" s="458">
        <v>0</v>
      </c>
      <c r="E7" s="458">
        <v>0</v>
      </c>
      <c r="F7" s="458">
        <v>0</v>
      </c>
      <c r="G7" s="458">
        <v>0</v>
      </c>
      <c r="H7" s="458">
        <v>0</v>
      </c>
      <c r="I7" s="458">
        <v>0</v>
      </c>
      <c r="J7" s="458">
        <v>0</v>
      </c>
      <c r="K7" s="458">
        <v>0</v>
      </c>
      <c r="L7" s="458">
        <v>0</v>
      </c>
      <c r="M7" s="458">
        <v>0</v>
      </c>
      <c r="N7" s="458">
        <v>0</v>
      </c>
      <c r="O7" s="457">
        <f>'Capital Rev. Reqs.'!$E$49</f>
        <v>0.11034435588971628</v>
      </c>
      <c r="P7" s="457">
        <f>'Capital Rev. Reqs.'!$E$49</f>
        <v>0.11034435588971628</v>
      </c>
      <c r="Q7" s="457">
        <f>'Capital Rev. Reqs.'!$E$49</f>
        <v>0.11034435588971628</v>
      </c>
      <c r="R7" s="457">
        <f>'Capital Rev. Reqs.'!$E$49</f>
        <v>0.11034435588971628</v>
      </c>
      <c r="S7" s="457">
        <f>'Capital Rev. Reqs.'!$E$49</f>
        <v>0.11034435588971628</v>
      </c>
      <c r="T7" s="457">
        <f>'Capital Rev. Reqs.'!$E$49</f>
        <v>0.11034435588971628</v>
      </c>
      <c r="U7" s="457">
        <f>'Capital Rev. Reqs.'!$E$49</f>
        <v>0.11034435588971628</v>
      </c>
      <c r="V7" s="457">
        <f>'Capital Rev. Reqs.'!$E$49</f>
        <v>0.11034435588971628</v>
      </c>
      <c r="W7" s="457">
        <f>'Capital Rev. Reqs.'!$E$49</f>
        <v>0.11034435588971628</v>
      </c>
      <c r="X7" s="457">
        <f>'Capital Rev. Reqs.'!$E$49</f>
        <v>0.11034435588971628</v>
      </c>
      <c r="Y7" s="457">
        <f>'Capital Rev. Reqs.'!$E$49</f>
        <v>0.11034435588971628</v>
      </c>
      <c r="Z7" s="457">
        <f>'Capital Rev. Reqs.'!$E$49</f>
        <v>0.11034435588971628</v>
      </c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6A85-8CB4-4D05-8902-7CF1F2EFFECC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828</v>
      </c>
    </row>
  </sheetData>
  <pageMargins left="0.7" right="0.7" top="0.75" bottom="0.75" header="0.3" footer="0.3"/>
  <customProperties>
    <customPr name="_pios_i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0E52-96E9-4490-95C5-FE3FC56E8C1B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828</v>
      </c>
    </row>
  </sheetData>
  <pageMargins left="0.7" right="0.7" top="0.75" bottom="0.75" header="0.3" footer="0.3"/>
  <customProperties>
    <customPr name="_pios_i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492B-CCD4-4063-A7F0-A0E71ED1EF88}">
  <sheetPr codeName="Sheet3">
    <pageSetUpPr fitToPage="1"/>
  </sheetPr>
  <dimension ref="A1:BJ131"/>
  <sheetViews>
    <sheetView zoomScale="85" zoomScaleNormal="85" workbookViewId="0">
      <pane xSplit="4" topLeftCell="E1" activePane="topRight" state="frozen"/>
      <selection pane="topRight" activeCell="E1" sqref="E1"/>
    </sheetView>
  </sheetViews>
  <sheetFormatPr defaultColWidth="9.140625" defaultRowHeight="15" outlineLevelRow="1" x14ac:dyDescent="0.25"/>
  <cols>
    <col min="1" max="1" width="13.85546875" style="212" customWidth="1"/>
    <col min="2" max="2" width="18.140625" style="229" bestFit="1" customWidth="1"/>
    <col min="3" max="3" width="11.42578125" style="212" bestFit="1" customWidth="1"/>
    <col min="4" max="4" width="44.5703125" style="212" bestFit="1" customWidth="1"/>
    <col min="5" max="5" width="17.28515625" style="212" bestFit="1" customWidth="1"/>
    <col min="6" max="6" width="13.42578125" style="212" bestFit="1" customWidth="1"/>
    <col min="7" max="9" width="12.7109375" style="213" bestFit="1" customWidth="1"/>
    <col min="10" max="10" width="13.28515625" style="213" bestFit="1" customWidth="1"/>
    <col min="11" max="11" width="12.7109375" style="213" bestFit="1" customWidth="1"/>
    <col min="12" max="16" width="13.28515625" style="213" bestFit="1" customWidth="1"/>
    <col min="17" max="17" width="12.7109375" style="213" bestFit="1" customWidth="1"/>
    <col min="18" max="18" width="11.85546875" style="213" bestFit="1" customWidth="1"/>
    <col min="19" max="20" width="12.7109375" style="212" bestFit="1" customWidth="1"/>
    <col min="21" max="22" width="13.28515625" style="212" bestFit="1" customWidth="1"/>
    <col min="23" max="23" width="12.7109375" style="212" bestFit="1" customWidth="1"/>
    <col min="24" max="28" width="13.28515625" style="212" bestFit="1" customWidth="1"/>
    <col min="29" max="30" width="12.7109375" style="212" bestFit="1" customWidth="1"/>
    <col min="31" max="31" width="14" style="212" bestFit="1" customWidth="1"/>
    <col min="32" max="32" width="12.7109375" style="212" bestFit="1" customWidth="1"/>
    <col min="33" max="33" width="13.28515625" style="212" bestFit="1" customWidth="1"/>
    <col min="34" max="39" width="14" style="212" bestFit="1" customWidth="1"/>
    <col min="40" max="42" width="12.7109375" style="212" bestFit="1" customWidth="1"/>
    <col min="43" max="45" width="13.7109375" style="212" bestFit="1" customWidth="1"/>
    <col min="46" max="46" width="13.7109375" style="212" customWidth="1"/>
    <col min="47" max="47" width="13.85546875" style="212" bestFit="1" customWidth="1"/>
    <col min="48" max="56" width="13.28515625" style="212" bestFit="1" customWidth="1"/>
    <col min="57" max="16384" width="9.140625" style="212"/>
  </cols>
  <sheetData>
    <row r="1" spans="1:45" ht="18.75" x14ac:dyDescent="0.3">
      <c r="A1" s="209" t="s">
        <v>186</v>
      </c>
      <c r="B1" s="210"/>
      <c r="C1" s="211"/>
      <c r="D1" s="211"/>
      <c r="F1" s="210"/>
      <c r="AQ1" s="214"/>
      <c r="AR1" s="214"/>
      <c r="AS1" s="214"/>
    </row>
    <row r="2" spans="1:45" ht="18.75" x14ac:dyDescent="0.3">
      <c r="A2" s="215" t="s">
        <v>187</v>
      </c>
      <c r="B2" s="216"/>
      <c r="C2" s="217"/>
      <c r="E2" s="218"/>
      <c r="F2" s="219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Y2" s="220"/>
      <c r="AK2" s="220"/>
      <c r="AQ2" s="214"/>
      <c r="AR2" s="214"/>
      <c r="AS2" s="214"/>
    </row>
    <row r="3" spans="1:45" ht="12.75" customHeight="1" x14ac:dyDescent="0.25">
      <c r="A3" s="221"/>
      <c r="B3" s="222"/>
      <c r="C3" s="221"/>
      <c r="E3" s="221"/>
      <c r="F3" s="221"/>
      <c r="AQ3" s="214"/>
      <c r="AR3" s="214"/>
      <c r="AS3" s="214"/>
    </row>
    <row r="4" spans="1:45" ht="18.75" x14ac:dyDescent="0.3">
      <c r="A4" s="223" t="s">
        <v>188</v>
      </c>
      <c r="B4" s="223"/>
      <c r="C4" s="223"/>
      <c r="D4" s="223"/>
      <c r="E4" s="223"/>
      <c r="F4" s="223"/>
      <c r="G4" s="224">
        <v>2027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6"/>
      <c r="S4" s="224">
        <f>G4+1</f>
        <v>2028</v>
      </c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6"/>
      <c r="AE4" s="224">
        <f>S4+1</f>
        <v>2029</v>
      </c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6"/>
      <c r="AQ4" s="223"/>
      <c r="AR4" s="223"/>
      <c r="AS4" s="223"/>
    </row>
    <row r="5" spans="1:45" s="419" customFormat="1" ht="30" x14ac:dyDescent="0.25">
      <c r="A5" s="227" t="s">
        <v>189</v>
      </c>
      <c r="B5" s="227" t="s">
        <v>190</v>
      </c>
      <c r="C5" s="227" t="s">
        <v>191</v>
      </c>
      <c r="D5" s="228" t="s">
        <v>192</v>
      </c>
      <c r="E5" s="227"/>
      <c r="F5" s="227"/>
      <c r="G5" s="227" t="s">
        <v>193</v>
      </c>
      <c r="H5" s="227" t="s">
        <v>194</v>
      </c>
      <c r="I5" s="227" t="s">
        <v>195</v>
      </c>
      <c r="J5" s="227" t="s">
        <v>196</v>
      </c>
      <c r="K5" s="227" t="s">
        <v>197</v>
      </c>
      <c r="L5" s="227" t="s">
        <v>198</v>
      </c>
      <c r="M5" s="227" t="s">
        <v>199</v>
      </c>
      <c r="N5" s="227" t="s">
        <v>200</v>
      </c>
      <c r="O5" s="227" t="s">
        <v>201</v>
      </c>
      <c r="P5" s="227" t="s">
        <v>202</v>
      </c>
      <c r="Q5" s="227" t="s">
        <v>203</v>
      </c>
      <c r="R5" s="227" t="s">
        <v>204</v>
      </c>
      <c r="S5" s="227" t="s">
        <v>193</v>
      </c>
      <c r="T5" s="227" t="s">
        <v>194</v>
      </c>
      <c r="U5" s="227" t="s">
        <v>195</v>
      </c>
      <c r="V5" s="227" t="s">
        <v>196</v>
      </c>
      <c r="W5" s="227" t="s">
        <v>197</v>
      </c>
      <c r="X5" s="227" t="s">
        <v>198</v>
      </c>
      <c r="Y5" s="227" t="s">
        <v>199</v>
      </c>
      <c r="Z5" s="227" t="s">
        <v>200</v>
      </c>
      <c r="AA5" s="227" t="s">
        <v>201</v>
      </c>
      <c r="AB5" s="227" t="s">
        <v>202</v>
      </c>
      <c r="AC5" s="227" t="s">
        <v>203</v>
      </c>
      <c r="AD5" s="227" t="s">
        <v>204</v>
      </c>
      <c r="AE5" s="227" t="s">
        <v>193</v>
      </c>
      <c r="AF5" s="227" t="s">
        <v>194</v>
      </c>
      <c r="AG5" s="227" t="s">
        <v>195</v>
      </c>
      <c r="AH5" s="227" t="s">
        <v>196</v>
      </c>
      <c r="AI5" s="227" t="s">
        <v>197</v>
      </c>
      <c r="AJ5" s="227" t="s">
        <v>198</v>
      </c>
      <c r="AK5" s="227" t="s">
        <v>199</v>
      </c>
      <c r="AL5" s="227" t="s">
        <v>200</v>
      </c>
      <c r="AM5" s="227" t="s">
        <v>201</v>
      </c>
      <c r="AN5" s="227" t="s">
        <v>202</v>
      </c>
      <c r="AO5" s="227" t="s">
        <v>203</v>
      </c>
      <c r="AP5" s="227" t="s">
        <v>204</v>
      </c>
      <c r="AQ5" s="227">
        <v>2027</v>
      </c>
      <c r="AR5" s="227">
        <v>2028</v>
      </c>
      <c r="AS5" s="227">
        <f>+AR5+1</f>
        <v>2029</v>
      </c>
    </row>
    <row r="6" spans="1:45" ht="12.75" customHeight="1" outlineLevel="1" x14ac:dyDescent="0.25">
      <c r="A6" s="229" t="s">
        <v>205</v>
      </c>
      <c r="B6" s="229" t="s">
        <v>206</v>
      </c>
      <c r="C6" s="230" t="s">
        <v>207</v>
      </c>
      <c r="D6" s="231" t="s">
        <v>79</v>
      </c>
      <c r="E6" s="232"/>
      <c r="F6" s="189"/>
      <c r="G6" s="233">
        <v>48562.908807530628</v>
      </c>
      <c r="H6" s="233">
        <v>56974.429456664737</v>
      </c>
      <c r="I6" s="233">
        <v>40753.728180913175</v>
      </c>
      <c r="J6" s="233">
        <v>40469.090672942191</v>
      </c>
      <c r="K6" s="233">
        <v>60968.388104868005</v>
      </c>
      <c r="L6" s="233">
        <v>60929.595799834082</v>
      </c>
      <c r="M6" s="233">
        <v>60703.636009413283</v>
      </c>
      <c r="N6" s="233">
        <v>81308.164948725418</v>
      </c>
      <c r="O6" s="233">
        <v>81248.003219203732</v>
      </c>
      <c r="P6" s="233">
        <v>101172.72668235547</v>
      </c>
      <c r="Q6" s="233">
        <v>77507.911616658559</v>
      </c>
      <c r="R6" s="233">
        <v>39401.561042115885</v>
      </c>
      <c r="S6" s="233">
        <v>114608.46478577227</v>
      </c>
      <c r="T6" s="233">
        <v>134459.65351772876</v>
      </c>
      <c r="U6" s="233">
        <v>96178.798506955107</v>
      </c>
      <c r="V6" s="233">
        <v>95507.053988143569</v>
      </c>
      <c r="W6" s="233">
        <v>143885.39592748851</v>
      </c>
      <c r="X6" s="233">
        <v>143793.84608760843</v>
      </c>
      <c r="Y6" s="233">
        <v>143260.58098221535</v>
      </c>
      <c r="Z6" s="233">
        <v>191887.269278992</v>
      </c>
      <c r="AA6" s="233">
        <v>191745.28759732086</v>
      </c>
      <c r="AB6" s="233">
        <v>238767.63497035892</v>
      </c>
      <c r="AC6" s="233">
        <v>182918.67141531425</v>
      </c>
      <c r="AD6" s="233">
        <v>92987.684059393505</v>
      </c>
      <c r="AE6" s="233">
        <v>148285.35752426053</v>
      </c>
      <c r="AF6" s="233">
        <v>149255.4524405777</v>
      </c>
      <c r="AG6" s="233">
        <v>149036.10483523732</v>
      </c>
      <c r="AH6" s="233">
        <v>148285.35752426053</v>
      </c>
      <c r="AI6" s="233">
        <v>149255.4524405777</v>
      </c>
      <c r="AJ6" s="233">
        <v>148999.9945017405</v>
      </c>
      <c r="AK6" s="233">
        <v>148285.35752426053</v>
      </c>
      <c r="AL6" s="233">
        <v>149189.14442125775</v>
      </c>
      <c r="AM6" s="233">
        <v>148966.63842115449</v>
      </c>
      <c r="AN6" s="233">
        <v>148285.35752426053</v>
      </c>
      <c r="AO6" s="233">
        <v>149189.14442125775</v>
      </c>
      <c r="AP6" s="233">
        <v>148966.63842115449</v>
      </c>
      <c r="AQ6" s="233">
        <f t="shared" ref="AQ6:AQ27" si="0">SUM(G6:R6)</f>
        <v>750000.14454122516</v>
      </c>
      <c r="AR6" s="233">
        <f t="shared" ref="AR6:AR27" si="1">SUM(S6:AD6)</f>
        <v>1770000.3411172919</v>
      </c>
      <c r="AS6" s="233">
        <f t="shared" ref="AS6:AS27" si="2">SUM(AE6:AP6)</f>
        <v>1785999.9999999998</v>
      </c>
    </row>
    <row r="7" spans="1:45" ht="12.75" customHeight="1" outlineLevel="1" x14ac:dyDescent="0.25">
      <c r="A7" s="229" t="s">
        <v>205</v>
      </c>
      <c r="B7" s="234" t="s">
        <v>208</v>
      </c>
      <c r="C7" s="230" t="s">
        <v>209</v>
      </c>
      <c r="D7" s="231" t="s">
        <v>81</v>
      </c>
      <c r="E7" s="232"/>
      <c r="F7" s="189"/>
      <c r="G7" s="233">
        <v>769445.56581309531</v>
      </c>
      <c r="H7" s="233">
        <v>774479.34152932512</v>
      </c>
      <c r="I7" s="233">
        <v>1541617.858616584</v>
      </c>
      <c r="J7" s="233">
        <v>2308336.6974392859</v>
      </c>
      <c r="K7" s="233">
        <v>2323438.0245879758</v>
      </c>
      <c r="L7" s="233">
        <v>3856014.750286472</v>
      </c>
      <c r="M7" s="233">
        <v>3847227.829065477</v>
      </c>
      <c r="N7" s="233">
        <v>3864956.7305995356</v>
      </c>
      <c r="O7" s="233">
        <v>3859175.1244557807</v>
      </c>
      <c r="P7" s="233">
        <v>3841508.197583701</v>
      </c>
      <c r="Q7" s="233">
        <v>2294302.9712085128</v>
      </c>
      <c r="R7" s="233">
        <v>996997.13693007873</v>
      </c>
      <c r="S7" s="233">
        <v>859549.36981551652</v>
      </c>
      <c r="T7" s="233">
        <v>864695.73292118497</v>
      </c>
      <c r="U7" s="233">
        <v>1721886.453659957</v>
      </c>
      <c r="V7" s="233">
        <v>2578648.1094465493</v>
      </c>
      <c r="W7" s="233">
        <v>2594087.1987635549</v>
      </c>
      <c r="X7" s="233">
        <v>4306730.3020030567</v>
      </c>
      <c r="Y7" s="233">
        <v>4297746.8490775814</v>
      </c>
      <c r="Z7" s="233">
        <v>4311313.6151162088</v>
      </c>
      <c r="AA7" s="233">
        <v>4305397.0768149011</v>
      </c>
      <c r="AB7" s="233">
        <v>4287340.6230725488</v>
      </c>
      <c r="AC7" s="233">
        <v>2536173.1020253724</v>
      </c>
      <c r="AD7" s="233">
        <v>1105220.8743584128</v>
      </c>
      <c r="AE7" s="233">
        <v>3236130.7272019284</v>
      </c>
      <c r="AF7" s="233">
        <v>3255506.3493179288</v>
      </c>
      <c r="AG7" s="233">
        <v>3251125.3385099769</v>
      </c>
      <c r="AH7" s="233">
        <v>3236130.7272019284</v>
      </c>
      <c r="AI7" s="233">
        <v>3255506.3493179288</v>
      </c>
      <c r="AJ7" s="233">
        <v>3250404.109932702</v>
      </c>
      <c r="AK7" s="233">
        <v>3236130.7272019284</v>
      </c>
      <c r="AL7" s="233">
        <v>3254181.9849655405</v>
      </c>
      <c r="AM7" s="233">
        <v>3249737.8918113266</v>
      </c>
      <c r="AN7" s="233">
        <v>3236130.7272019284</v>
      </c>
      <c r="AO7" s="233">
        <v>3254181.9849655405</v>
      </c>
      <c r="AP7" s="233">
        <v>3249737.8918113266</v>
      </c>
      <c r="AQ7" s="233">
        <f t="shared" si="0"/>
        <v>30277500.228115823</v>
      </c>
      <c r="AR7" s="233">
        <f t="shared" si="1"/>
        <v>33768789.307074845</v>
      </c>
      <c r="AS7" s="233">
        <f t="shared" si="2"/>
        <v>38964904.809439979</v>
      </c>
    </row>
    <row r="8" spans="1:45" ht="12.75" customHeight="1" outlineLevel="1" x14ac:dyDescent="0.25">
      <c r="A8" s="229" t="s">
        <v>205</v>
      </c>
      <c r="B8" s="234"/>
      <c r="C8" s="230" t="s">
        <v>210</v>
      </c>
      <c r="D8" s="231" t="s">
        <v>83</v>
      </c>
      <c r="E8" s="232"/>
      <c r="F8" s="189"/>
      <c r="G8" s="233">
        <v>167792.45804487498</v>
      </c>
      <c r="H8" s="233">
        <v>419481.14511218749</v>
      </c>
      <c r="I8" s="233">
        <v>419481.14511218749</v>
      </c>
      <c r="J8" s="233">
        <v>167792.45804487498</v>
      </c>
      <c r="K8" s="233">
        <v>167792.45804487498</v>
      </c>
      <c r="L8" s="233">
        <v>167792.45804487498</v>
      </c>
      <c r="M8" s="233">
        <v>251688.68706731254</v>
      </c>
      <c r="N8" s="233">
        <v>167792.45804487498</v>
      </c>
      <c r="O8" s="233">
        <v>503377.37413462508</v>
      </c>
      <c r="P8" s="233">
        <v>251688.68706731254</v>
      </c>
      <c r="Q8" s="233">
        <v>251688.68706731254</v>
      </c>
      <c r="R8" s="233">
        <v>421131.03316168749</v>
      </c>
      <c r="S8" s="233">
        <v>224806.79569130164</v>
      </c>
      <c r="T8" s="233">
        <v>562016.98922825407</v>
      </c>
      <c r="U8" s="233">
        <v>562016.98922825407</v>
      </c>
      <c r="V8" s="233">
        <v>224806.79569130164</v>
      </c>
      <c r="W8" s="233">
        <v>224806.79569130164</v>
      </c>
      <c r="X8" s="233">
        <v>224806.79569130164</v>
      </c>
      <c r="Y8" s="233">
        <v>337210.19353695249</v>
      </c>
      <c r="Z8" s="233">
        <v>224806.79569130164</v>
      </c>
      <c r="AA8" s="233">
        <v>674420.38707390497</v>
      </c>
      <c r="AB8" s="233">
        <v>337210.19353695249</v>
      </c>
      <c r="AC8" s="233">
        <v>337210.19353695249</v>
      </c>
      <c r="AD8" s="233">
        <v>564227.78369726695</v>
      </c>
      <c r="AE8" s="233">
        <v>368174.32786310191</v>
      </c>
      <c r="AF8" s="233">
        <v>368174.32786310191</v>
      </c>
      <c r="AG8" s="233">
        <v>368174.32786310191</v>
      </c>
      <c r="AH8" s="233">
        <v>368174.32786310191</v>
      </c>
      <c r="AI8" s="233">
        <v>368174.32786310191</v>
      </c>
      <c r="AJ8" s="233">
        <v>368174.32786310191</v>
      </c>
      <c r="AK8" s="233">
        <v>368174.32786310191</v>
      </c>
      <c r="AL8" s="233">
        <v>368174.32786310191</v>
      </c>
      <c r="AM8" s="233">
        <v>368174.32786310191</v>
      </c>
      <c r="AN8" s="233">
        <v>368174.32786310191</v>
      </c>
      <c r="AO8" s="233">
        <v>368174.32786310191</v>
      </c>
      <c r="AP8" s="233">
        <v>368174.32786310191</v>
      </c>
      <c r="AQ8" s="233">
        <f t="shared" si="0"/>
        <v>3357499.0489469999</v>
      </c>
      <c r="AR8" s="233">
        <f t="shared" si="1"/>
        <v>4498346.7082950464</v>
      </c>
      <c r="AS8" s="233">
        <f t="shared" si="2"/>
        <v>4418091.9343572231</v>
      </c>
    </row>
    <row r="9" spans="1:45" ht="12.75" customHeight="1" outlineLevel="1" x14ac:dyDescent="0.25">
      <c r="A9" s="229" t="s">
        <v>205</v>
      </c>
      <c r="B9" s="234" t="s">
        <v>211</v>
      </c>
      <c r="C9" s="230" t="s">
        <v>212</v>
      </c>
      <c r="D9" s="231" t="s">
        <v>84</v>
      </c>
      <c r="E9" s="232"/>
      <c r="F9" s="189"/>
      <c r="G9" s="233">
        <v>35802.734724414127</v>
      </c>
      <c r="H9" s="233">
        <v>71839.693862663087</v>
      </c>
      <c r="I9" s="233">
        <v>100448.13523401564</v>
      </c>
      <c r="J9" s="233">
        <v>143210.93889765651</v>
      </c>
      <c r="K9" s="233">
        <v>179950.57127740997</v>
      </c>
      <c r="L9" s="233">
        <v>215506.92148493949</v>
      </c>
      <c r="M9" s="233">
        <v>179013.67362207067</v>
      </c>
      <c r="N9" s="233">
        <v>180104.74704499109</v>
      </c>
      <c r="O9" s="233">
        <v>108339.43881833654</v>
      </c>
      <c r="P9" s="233">
        <v>71605.469448828255</v>
      </c>
      <c r="Q9" s="233">
        <v>72041.898817996422</v>
      </c>
      <c r="R9" s="233">
        <v>72135.9522681448</v>
      </c>
      <c r="S9" s="233">
        <v>42953.579657475551</v>
      </c>
      <c r="T9" s="233">
        <v>86164.334441090803</v>
      </c>
      <c r="U9" s="233">
        <v>120490.14508350052</v>
      </c>
      <c r="V9" s="233">
        <v>171814.31862990221</v>
      </c>
      <c r="W9" s="233">
        <v>215796.59879193662</v>
      </c>
      <c r="X9" s="233">
        <v>258479.65170042284</v>
      </c>
      <c r="Y9" s="233">
        <v>214767.89828737773</v>
      </c>
      <c r="Z9" s="233">
        <v>215965.88162554984</v>
      </c>
      <c r="AA9" s="233">
        <v>129883.22157104535</v>
      </c>
      <c r="AB9" s="233">
        <v>85907.159314951103</v>
      </c>
      <c r="AC9" s="233">
        <v>86386.352650219953</v>
      </c>
      <c r="AD9" s="233">
        <v>86510.168295092168</v>
      </c>
      <c r="AE9" s="233">
        <v>143036.7258680714</v>
      </c>
      <c r="AF9" s="233">
        <v>143893.12685516194</v>
      </c>
      <c r="AG9" s="233">
        <v>143699.48651897445</v>
      </c>
      <c r="AH9" s="233">
        <v>143036.7258680714</v>
      </c>
      <c r="AI9" s="233">
        <v>143893.12685516194</v>
      </c>
      <c r="AJ9" s="233">
        <v>143667.60827208264</v>
      </c>
      <c r="AK9" s="233">
        <v>143036.7258680714</v>
      </c>
      <c r="AL9" s="233">
        <v>143834.59005402791</v>
      </c>
      <c r="AM9" s="233">
        <v>143638.16148305321</v>
      </c>
      <c r="AN9" s="233">
        <v>143036.7258680714</v>
      </c>
      <c r="AO9" s="233">
        <v>143834.59005402791</v>
      </c>
      <c r="AP9" s="233">
        <v>143638.16148305321</v>
      </c>
      <c r="AQ9" s="233">
        <f t="shared" si="0"/>
        <v>1430000.1755014665</v>
      </c>
      <c r="AR9" s="233">
        <f t="shared" si="1"/>
        <v>1715119.3100485648</v>
      </c>
      <c r="AS9" s="233">
        <f t="shared" si="2"/>
        <v>1722245.7550478289</v>
      </c>
    </row>
    <row r="10" spans="1:45" ht="12.75" customHeight="1" outlineLevel="1" x14ac:dyDescent="0.25">
      <c r="A10" s="229" t="s">
        <v>205</v>
      </c>
      <c r="B10" s="234"/>
      <c r="C10" s="230" t="s">
        <v>213</v>
      </c>
      <c r="D10" s="231" t="s">
        <v>85</v>
      </c>
      <c r="E10" s="232"/>
      <c r="F10" s="189"/>
      <c r="G10" s="233">
        <v>9647.3532195999996</v>
      </c>
      <c r="H10" s="233">
        <v>9647.3532195999996</v>
      </c>
      <c r="I10" s="233">
        <v>9647.3532195999996</v>
      </c>
      <c r="J10" s="233">
        <v>9647.3532195999996</v>
      </c>
      <c r="K10" s="233">
        <v>13506.294507440001</v>
      </c>
      <c r="L10" s="233">
        <v>17365.235795279998</v>
      </c>
      <c r="M10" s="233">
        <v>24118.383049000004</v>
      </c>
      <c r="N10" s="233">
        <v>24118.383049000004</v>
      </c>
      <c r="O10" s="233">
        <v>24118.383049000004</v>
      </c>
      <c r="P10" s="233">
        <v>19294.706439199999</v>
      </c>
      <c r="Q10" s="233">
        <v>15918.13281234</v>
      </c>
      <c r="R10" s="233">
        <v>16219.921920840003</v>
      </c>
      <c r="S10" s="233">
        <v>10812.064229704627</v>
      </c>
      <c r="T10" s="233">
        <v>10812.064229704627</v>
      </c>
      <c r="U10" s="233">
        <v>10812.064229704627</v>
      </c>
      <c r="V10" s="233">
        <v>10812.064229704627</v>
      </c>
      <c r="W10" s="233">
        <v>15136.889921586479</v>
      </c>
      <c r="X10" s="233">
        <v>19461.715613468328</v>
      </c>
      <c r="Y10" s="233">
        <v>27030.160574261565</v>
      </c>
      <c r="Z10" s="233">
        <v>27030.160574261565</v>
      </c>
      <c r="AA10" s="233">
        <v>27030.160574261565</v>
      </c>
      <c r="AB10" s="233">
        <v>21624.128459409254</v>
      </c>
      <c r="AC10" s="233">
        <v>17839.905979012634</v>
      </c>
      <c r="AD10" s="233">
        <v>18178.149561424125</v>
      </c>
      <c r="AE10" s="233">
        <v>23548.475837861675</v>
      </c>
      <c r="AF10" s="233">
        <v>23548.475837861675</v>
      </c>
      <c r="AG10" s="233">
        <v>23548.475837861675</v>
      </c>
      <c r="AH10" s="233">
        <v>23548.475837861675</v>
      </c>
      <c r="AI10" s="233">
        <v>23548.475837861675</v>
      </c>
      <c r="AJ10" s="233">
        <v>23548.475837861675</v>
      </c>
      <c r="AK10" s="233">
        <v>23548.475837861675</v>
      </c>
      <c r="AL10" s="233">
        <v>23548.475837861675</v>
      </c>
      <c r="AM10" s="233">
        <v>23548.475837861675</v>
      </c>
      <c r="AN10" s="233">
        <v>23548.475837861675</v>
      </c>
      <c r="AO10" s="233">
        <v>23548.475837861675</v>
      </c>
      <c r="AP10" s="233">
        <v>23548.475837861675</v>
      </c>
      <c r="AQ10" s="233">
        <f t="shared" si="0"/>
        <v>193248.85350049997</v>
      </c>
      <c r="AR10" s="233">
        <f t="shared" si="1"/>
        <v>216579.52817650404</v>
      </c>
      <c r="AS10" s="233">
        <f t="shared" si="2"/>
        <v>282581.71005434013</v>
      </c>
    </row>
    <row r="11" spans="1:45" ht="12.75" customHeight="1" outlineLevel="1" x14ac:dyDescent="0.25">
      <c r="A11" s="229" t="s">
        <v>205</v>
      </c>
      <c r="B11" s="234"/>
      <c r="C11" s="230" t="s">
        <v>214</v>
      </c>
      <c r="D11" s="231" t="s">
        <v>86</v>
      </c>
      <c r="E11" s="232"/>
      <c r="F11" s="189"/>
      <c r="G11" s="233">
        <v>85136.33211232</v>
      </c>
      <c r="H11" s="233">
        <v>85136.33211232</v>
      </c>
      <c r="I11" s="233">
        <v>255408.99633696</v>
      </c>
      <c r="J11" s="233">
        <v>340545.32844928</v>
      </c>
      <c r="K11" s="233">
        <v>340545.32844928</v>
      </c>
      <c r="L11" s="233">
        <v>340545.32844928</v>
      </c>
      <c r="M11" s="233">
        <v>340545.32844928</v>
      </c>
      <c r="N11" s="233">
        <v>255408.99633696</v>
      </c>
      <c r="O11" s="233">
        <v>255408.99633696</v>
      </c>
      <c r="P11" s="233">
        <v>340545.32844928</v>
      </c>
      <c r="Q11" s="233">
        <v>340545.32844928</v>
      </c>
      <c r="R11" s="233">
        <v>431028.65347219998</v>
      </c>
      <c r="S11" s="233">
        <v>124379.48914455848</v>
      </c>
      <c r="T11" s="233">
        <v>124379.48914455848</v>
      </c>
      <c r="U11" s="233">
        <v>373138.46743367537</v>
      </c>
      <c r="V11" s="233">
        <v>497517.95657823392</v>
      </c>
      <c r="W11" s="233">
        <v>497517.95657823392</v>
      </c>
      <c r="X11" s="233">
        <v>497517.95657823392</v>
      </c>
      <c r="Y11" s="233">
        <v>497517.95657823392</v>
      </c>
      <c r="Z11" s="233">
        <v>373138.46743367537</v>
      </c>
      <c r="AA11" s="233">
        <v>373138.46743367537</v>
      </c>
      <c r="AB11" s="233">
        <v>497517.95657823392</v>
      </c>
      <c r="AC11" s="233">
        <v>497517.95657823392</v>
      </c>
      <c r="AD11" s="233">
        <v>629708.67126259441</v>
      </c>
      <c r="AE11" s="233">
        <v>427120.24849227961</v>
      </c>
      <c r="AF11" s="233">
        <v>427120.24849227961</v>
      </c>
      <c r="AG11" s="233">
        <v>427120.24849227961</v>
      </c>
      <c r="AH11" s="233">
        <v>427120.24849227961</v>
      </c>
      <c r="AI11" s="233">
        <v>427120.24849227961</v>
      </c>
      <c r="AJ11" s="233">
        <v>427120.24849227961</v>
      </c>
      <c r="AK11" s="233">
        <v>427120.24849227961</v>
      </c>
      <c r="AL11" s="233">
        <v>427120.24849227961</v>
      </c>
      <c r="AM11" s="233">
        <v>427120.24849227961</v>
      </c>
      <c r="AN11" s="233">
        <v>427120.24849227961</v>
      </c>
      <c r="AO11" s="233">
        <v>427120.24849227961</v>
      </c>
      <c r="AP11" s="233">
        <v>427120.24849227961</v>
      </c>
      <c r="AQ11" s="233">
        <f t="shared" si="0"/>
        <v>3410800.2774034003</v>
      </c>
      <c r="AR11" s="233">
        <f t="shared" si="1"/>
        <v>4982990.79132214</v>
      </c>
      <c r="AS11" s="233">
        <f t="shared" si="2"/>
        <v>5125442.9819073565</v>
      </c>
    </row>
    <row r="12" spans="1:45" ht="12.75" customHeight="1" outlineLevel="1" x14ac:dyDescent="0.25">
      <c r="A12" s="229" t="s">
        <v>205</v>
      </c>
      <c r="B12" s="234" t="s">
        <v>215</v>
      </c>
      <c r="C12" s="230" t="s">
        <v>216</v>
      </c>
      <c r="D12" s="231" t="s">
        <v>87</v>
      </c>
      <c r="E12" s="232"/>
      <c r="F12" s="189"/>
      <c r="G12" s="233">
        <v>89332.454140475005</v>
      </c>
      <c r="H12" s="233">
        <v>178664.90828095001</v>
      </c>
      <c r="I12" s="233">
        <v>178664.90828095001</v>
      </c>
      <c r="J12" s="233">
        <v>267997.362421425</v>
      </c>
      <c r="K12" s="233">
        <v>267997.362421425</v>
      </c>
      <c r="L12" s="233">
        <v>535994.72484285</v>
      </c>
      <c r="M12" s="233">
        <v>357329.81656190002</v>
      </c>
      <c r="N12" s="233">
        <v>267997.362421425</v>
      </c>
      <c r="O12" s="233">
        <v>446662.27070237498</v>
      </c>
      <c r="P12" s="233">
        <v>446662.27070237498</v>
      </c>
      <c r="Q12" s="233">
        <v>357329.81656190002</v>
      </c>
      <c r="R12" s="233">
        <v>176866.00849694997</v>
      </c>
      <c r="S12" s="233">
        <v>92146.609574855771</v>
      </c>
      <c r="T12" s="233">
        <v>184293.21914971154</v>
      </c>
      <c r="U12" s="233">
        <v>184293.21914971154</v>
      </c>
      <c r="V12" s="233">
        <v>276439.82872456725</v>
      </c>
      <c r="W12" s="233">
        <v>276439.82872456725</v>
      </c>
      <c r="X12" s="233">
        <v>552879.65744913451</v>
      </c>
      <c r="Y12" s="233">
        <v>368586.43829942308</v>
      </c>
      <c r="Z12" s="233">
        <v>276439.82872456725</v>
      </c>
      <c r="AA12" s="233">
        <v>460733.04787427874</v>
      </c>
      <c r="AB12" s="233">
        <v>460733.04787427874</v>
      </c>
      <c r="AC12" s="233">
        <v>368586.43829942308</v>
      </c>
      <c r="AD12" s="233">
        <v>182428.57981448111</v>
      </c>
      <c r="AE12" s="233">
        <v>316374.97863824997</v>
      </c>
      <c r="AF12" s="233">
        <v>316374.97863824997</v>
      </c>
      <c r="AG12" s="233">
        <v>316374.97863824997</v>
      </c>
      <c r="AH12" s="233">
        <v>316374.97863824997</v>
      </c>
      <c r="AI12" s="233">
        <v>316374.97863824997</v>
      </c>
      <c r="AJ12" s="233">
        <v>316374.97863824997</v>
      </c>
      <c r="AK12" s="233">
        <v>316374.97863824997</v>
      </c>
      <c r="AL12" s="233">
        <v>316374.97863824997</v>
      </c>
      <c r="AM12" s="233">
        <v>316374.97863824997</v>
      </c>
      <c r="AN12" s="233">
        <v>316374.97863824997</v>
      </c>
      <c r="AO12" s="233">
        <v>316374.97863824997</v>
      </c>
      <c r="AP12" s="233">
        <v>316374.97863824997</v>
      </c>
      <c r="AQ12" s="233">
        <f t="shared" si="0"/>
        <v>3571499.2658350002</v>
      </c>
      <c r="AR12" s="233">
        <f t="shared" si="1"/>
        <v>3683999.7436590004</v>
      </c>
      <c r="AS12" s="233">
        <f t="shared" si="2"/>
        <v>3796499.7436589994</v>
      </c>
    </row>
    <row r="13" spans="1:45" ht="13.5" customHeight="1" outlineLevel="1" x14ac:dyDescent="0.25">
      <c r="A13" s="229" t="s">
        <v>205</v>
      </c>
      <c r="B13" s="234"/>
      <c r="C13" s="230" t="s">
        <v>217</v>
      </c>
      <c r="D13" s="231" t="s">
        <v>88</v>
      </c>
      <c r="E13" s="232"/>
      <c r="F13" s="189"/>
      <c r="G13" s="233">
        <v>38957.927773968746</v>
      </c>
      <c r="H13" s="233">
        <v>77915.855547937492</v>
      </c>
      <c r="I13" s="233">
        <v>155831.71109587498</v>
      </c>
      <c r="J13" s="233">
        <v>155831.71109587498</v>
      </c>
      <c r="K13" s="233">
        <v>77915.855547937492</v>
      </c>
      <c r="L13" s="233">
        <v>155831.71109587498</v>
      </c>
      <c r="M13" s="233">
        <v>155831.71109587498</v>
      </c>
      <c r="N13" s="233">
        <v>155831.71109587498</v>
      </c>
      <c r="O13" s="233">
        <v>116873.78332190626</v>
      </c>
      <c r="P13" s="233">
        <v>155831.71109587498</v>
      </c>
      <c r="Q13" s="233">
        <v>155831.71109587498</v>
      </c>
      <c r="R13" s="233">
        <v>156264.221689875</v>
      </c>
      <c r="S13" s="233">
        <v>75907.821847652842</v>
      </c>
      <c r="T13" s="233">
        <v>151815.64369530568</v>
      </c>
      <c r="U13" s="233">
        <v>303631.28739061137</v>
      </c>
      <c r="V13" s="233">
        <v>303631.28739061137</v>
      </c>
      <c r="W13" s="233">
        <v>151815.64369530568</v>
      </c>
      <c r="X13" s="233">
        <v>303631.28739061137</v>
      </c>
      <c r="Y13" s="233">
        <v>303631.28739061137</v>
      </c>
      <c r="Z13" s="233">
        <v>303631.28739061137</v>
      </c>
      <c r="AA13" s="233">
        <v>227723.46554295855</v>
      </c>
      <c r="AB13" s="233">
        <v>303631.28739061137</v>
      </c>
      <c r="AC13" s="233">
        <v>303631.28739061137</v>
      </c>
      <c r="AD13" s="233">
        <v>304672.47699388367</v>
      </c>
      <c r="AE13" s="233">
        <v>258908.14306572487</v>
      </c>
      <c r="AF13" s="233">
        <v>258908.14306572487</v>
      </c>
      <c r="AG13" s="233">
        <v>258908.14306572487</v>
      </c>
      <c r="AH13" s="233">
        <v>258908.14306572487</v>
      </c>
      <c r="AI13" s="233">
        <v>258908.14306572487</v>
      </c>
      <c r="AJ13" s="233">
        <v>258908.14306572487</v>
      </c>
      <c r="AK13" s="233">
        <v>258908.14306572487</v>
      </c>
      <c r="AL13" s="233">
        <v>258908.14306572487</v>
      </c>
      <c r="AM13" s="233">
        <v>258908.14306572487</v>
      </c>
      <c r="AN13" s="233">
        <v>258908.14306572487</v>
      </c>
      <c r="AO13" s="233">
        <v>258908.14306572487</v>
      </c>
      <c r="AP13" s="233">
        <v>258908.14306572487</v>
      </c>
      <c r="AQ13" s="233">
        <f t="shared" si="0"/>
        <v>1558749.6215527498</v>
      </c>
      <c r="AR13" s="233">
        <f t="shared" si="1"/>
        <v>3037354.0635093856</v>
      </c>
      <c r="AS13" s="233">
        <f t="shared" si="2"/>
        <v>3106897.7167886994</v>
      </c>
    </row>
    <row r="14" spans="1:45" ht="14.45" hidden="1" customHeight="1" outlineLevel="1" x14ac:dyDescent="0.25">
      <c r="A14" s="229" t="s">
        <v>205</v>
      </c>
      <c r="B14" s="234" t="s">
        <v>218</v>
      </c>
      <c r="C14" s="230" t="s">
        <v>219</v>
      </c>
      <c r="D14" s="231" t="s">
        <v>89</v>
      </c>
      <c r="E14" s="232" t="e">
        <f>SUM(#REF!,AR14,AS14,#REF!,#REF!,#REF!)</f>
        <v>#REF!</v>
      </c>
      <c r="F14" s="189"/>
      <c r="G14" s="233">
        <v>0</v>
      </c>
      <c r="H14" s="233">
        <v>0</v>
      </c>
      <c r="I14" s="233">
        <v>0</v>
      </c>
      <c r="J14" s="233">
        <v>0</v>
      </c>
      <c r="K14" s="233">
        <v>0</v>
      </c>
      <c r="L14" s="233">
        <v>0</v>
      </c>
      <c r="M14" s="233">
        <v>0</v>
      </c>
      <c r="N14" s="233">
        <v>0</v>
      </c>
      <c r="O14" s="233">
        <v>0</v>
      </c>
      <c r="P14" s="233">
        <v>0</v>
      </c>
      <c r="Q14" s="233">
        <v>0</v>
      </c>
      <c r="R14" s="233">
        <v>0</v>
      </c>
      <c r="S14" s="233">
        <v>0</v>
      </c>
      <c r="T14" s="233">
        <v>0</v>
      </c>
      <c r="U14" s="233">
        <v>0</v>
      </c>
      <c r="V14" s="233">
        <v>0</v>
      </c>
      <c r="W14" s="233">
        <v>0</v>
      </c>
      <c r="X14" s="233">
        <v>0</v>
      </c>
      <c r="Y14" s="233">
        <v>0</v>
      </c>
      <c r="Z14" s="233">
        <v>0</v>
      </c>
      <c r="AA14" s="233">
        <v>0</v>
      </c>
      <c r="AB14" s="233">
        <v>0</v>
      </c>
      <c r="AC14" s="233">
        <v>0</v>
      </c>
      <c r="AD14" s="233">
        <v>0</v>
      </c>
      <c r="AE14" s="233">
        <v>0</v>
      </c>
      <c r="AF14" s="233">
        <v>0</v>
      </c>
      <c r="AG14" s="233">
        <v>0</v>
      </c>
      <c r="AH14" s="233">
        <v>0</v>
      </c>
      <c r="AI14" s="233">
        <v>0</v>
      </c>
      <c r="AJ14" s="233">
        <v>0</v>
      </c>
      <c r="AK14" s="233">
        <v>0</v>
      </c>
      <c r="AL14" s="233">
        <v>0</v>
      </c>
      <c r="AM14" s="233">
        <v>0</v>
      </c>
      <c r="AN14" s="233">
        <v>0</v>
      </c>
      <c r="AO14" s="233">
        <v>0</v>
      </c>
      <c r="AP14" s="233">
        <v>0</v>
      </c>
      <c r="AQ14" s="233">
        <f t="shared" si="0"/>
        <v>0</v>
      </c>
      <c r="AR14" s="233">
        <f t="shared" si="1"/>
        <v>0</v>
      </c>
      <c r="AS14" s="233">
        <f t="shared" si="2"/>
        <v>0</v>
      </c>
    </row>
    <row r="15" spans="1:45" ht="12.75" customHeight="1" outlineLevel="1" x14ac:dyDescent="0.25">
      <c r="A15" s="229" t="s">
        <v>205</v>
      </c>
      <c r="B15" s="234" t="s">
        <v>218</v>
      </c>
      <c r="C15" s="230" t="s">
        <v>220</v>
      </c>
      <c r="D15" s="231" t="s">
        <v>90</v>
      </c>
      <c r="E15" s="232"/>
      <c r="F15" s="189"/>
      <c r="G15" s="233">
        <v>436141.74637499999</v>
      </c>
      <c r="H15" s="233">
        <v>436141.74637499999</v>
      </c>
      <c r="I15" s="233">
        <v>758286.82611499983</v>
      </c>
      <c r="J15" s="233">
        <v>775533.45502499992</v>
      </c>
      <c r="K15" s="233">
        <v>743175.85274999985</v>
      </c>
      <c r="L15" s="233">
        <v>723648.32219999994</v>
      </c>
      <c r="M15" s="233">
        <v>694357.02637500002</v>
      </c>
      <c r="N15" s="233">
        <v>586767.32637500006</v>
      </c>
      <c r="O15" s="233">
        <v>615864.96074000001</v>
      </c>
      <c r="P15" s="233">
        <v>481377.83574000001</v>
      </c>
      <c r="Q15" s="233">
        <v>500969.92011000001</v>
      </c>
      <c r="R15" s="233">
        <v>640011.31711099995</v>
      </c>
      <c r="S15" s="233">
        <v>383438.40250579617</v>
      </c>
      <c r="T15" s="233">
        <v>383438.40250579617</v>
      </c>
      <c r="U15" s="233">
        <v>630710.64878729242</v>
      </c>
      <c r="V15" s="233">
        <v>630822.7516006449</v>
      </c>
      <c r="W15" s="233">
        <v>630589.22471865907</v>
      </c>
      <c r="X15" s="233">
        <v>630318.43556969205</v>
      </c>
      <c r="Y15" s="233">
        <v>629912.25184624142</v>
      </c>
      <c r="Z15" s="233">
        <v>525039.70535060414</v>
      </c>
      <c r="AA15" s="233">
        <v>525221.8786160514</v>
      </c>
      <c r="AB15" s="233">
        <v>394131.19549650478</v>
      </c>
      <c r="AC15" s="233">
        <v>394476.65479813976</v>
      </c>
      <c r="AD15" s="233">
        <v>570569.7924825321</v>
      </c>
      <c r="AE15" s="233">
        <v>409195.04502087453</v>
      </c>
      <c r="AF15" s="233">
        <v>409195.04502087453</v>
      </c>
      <c r="AG15" s="233">
        <v>409195.04502087453</v>
      </c>
      <c r="AH15" s="233">
        <v>409195.04502087453</v>
      </c>
      <c r="AI15" s="233">
        <v>409195.04502087453</v>
      </c>
      <c r="AJ15" s="233">
        <v>409195.04502087453</v>
      </c>
      <c r="AK15" s="233">
        <v>409195.04502087453</v>
      </c>
      <c r="AL15" s="233">
        <v>409195.04502087453</v>
      </c>
      <c r="AM15" s="233">
        <v>409195.04502087453</v>
      </c>
      <c r="AN15" s="233">
        <v>409195.04502087453</v>
      </c>
      <c r="AO15" s="233">
        <v>409195.04502087453</v>
      </c>
      <c r="AP15" s="233">
        <v>409195.04502087453</v>
      </c>
      <c r="AQ15" s="233">
        <f t="shared" si="0"/>
        <v>7392276.3352910001</v>
      </c>
      <c r="AR15" s="233">
        <f t="shared" si="1"/>
        <v>6328669.3442779556</v>
      </c>
      <c r="AS15" s="233">
        <f t="shared" si="2"/>
        <v>4910340.5402504941</v>
      </c>
    </row>
    <row r="16" spans="1:45" ht="12.75" customHeight="1" outlineLevel="1" x14ac:dyDescent="0.25">
      <c r="A16" s="229" t="s">
        <v>205</v>
      </c>
      <c r="B16" s="234" t="s">
        <v>218</v>
      </c>
      <c r="C16" s="230" t="s">
        <v>221</v>
      </c>
      <c r="D16" s="231" t="s">
        <v>91</v>
      </c>
      <c r="E16" s="232"/>
      <c r="F16" s="189"/>
      <c r="G16" s="233">
        <v>10221.021500000001</v>
      </c>
      <c r="H16" s="233">
        <v>10221.021500000001</v>
      </c>
      <c r="I16" s="233">
        <v>26574.655900000002</v>
      </c>
      <c r="J16" s="233">
        <v>30663.0645</v>
      </c>
      <c r="K16" s="233">
        <v>20442.043000000001</v>
      </c>
      <c r="L16" s="233">
        <v>16353.634400000001</v>
      </c>
      <c r="M16" s="233">
        <v>10221.021500000001</v>
      </c>
      <c r="N16" s="233">
        <v>10221.021500000001</v>
      </c>
      <c r="O16" s="233">
        <v>16353.634400000001</v>
      </c>
      <c r="P16" s="233">
        <v>16353.634400000001</v>
      </c>
      <c r="Q16" s="233">
        <v>20442.043000000001</v>
      </c>
      <c r="R16" s="233">
        <v>5682.8879539999989</v>
      </c>
      <c r="S16" s="233">
        <v>11822.633497548795</v>
      </c>
      <c r="T16" s="233">
        <v>11822.633497548795</v>
      </c>
      <c r="U16" s="233">
        <v>30738.847093626871</v>
      </c>
      <c r="V16" s="233">
        <v>35467.900492646389</v>
      </c>
      <c r="W16" s="233">
        <v>23645.266995097591</v>
      </c>
      <c r="X16" s="233">
        <v>18916.213596078076</v>
      </c>
      <c r="Y16" s="233">
        <v>11822.633497548795</v>
      </c>
      <c r="Z16" s="233">
        <v>11822.633497548795</v>
      </c>
      <c r="AA16" s="233">
        <v>18916.213596078076</v>
      </c>
      <c r="AB16" s="233">
        <v>18916.213596078076</v>
      </c>
      <c r="AC16" s="233">
        <v>23645.266995097591</v>
      </c>
      <c r="AD16" s="233">
        <v>6573.3842246371296</v>
      </c>
      <c r="AE16" s="233">
        <v>19273.408928859666</v>
      </c>
      <c r="AF16" s="233">
        <v>19273.408928859666</v>
      </c>
      <c r="AG16" s="233">
        <v>19273.408928859666</v>
      </c>
      <c r="AH16" s="233">
        <v>19273.408928859666</v>
      </c>
      <c r="AI16" s="233">
        <v>19273.408928859666</v>
      </c>
      <c r="AJ16" s="233">
        <v>19273.408928859666</v>
      </c>
      <c r="AK16" s="233">
        <v>19273.408928859666</v>
      </c>
      <c r="AL16" s="233">
        <v>19273.408928859666</v>
      </c>
      <c r="AM16" s="233">
        <v>19273.408928859666</v>
      </c>
      <c r="AN16" s="233">
        <v>19273.408928859666</v>
      </c>
      <c r="AO16" s="233">
        <v>19273.408928859666</v>
      </c>
      <c r="AP16" s="233">
        <v>19273.408928859666</v>
      </c>
      <c r="AQ16" s="233">
        <f t="shared" si="0"/>
        <v>193749.68355400002</v>
      </c>
      <c r="AR16" s="233">
        <f t="shared" si="1"/>
        <v>224109.84057953494</v>
      </c>
      <c r="AS16" s="233">
        <f t="shared" si="2"/>
        <v>231280.90714631593</v>
      </c>
    </row>
    <row r="17" spans="1:45" ht="12.75" customHeight="1" outlineLevel="1" x14ac:dyDescent="0.25">
      <c r="A17" s="229" t="s">
        <v>205</v>
      </c>
      <c r="B17" s="234"/>
      <c r="C17" s="230" t="s">
        <v>222</v>
      </c>
      <c r="D17" s="231" t="s">
        <v>92</v>
      </c>
      <c r="E17" s="232"/>
      <c r="F17" s="189"/>
      <c r="G17" s="233">
        <v>43774.834630544072</v>
      </c>
      <c r="H17" s="233">
        <v>87549.669261088144</v>
      </c>
      <c r="I17" s="233">
        <v>87549.669261088144</v>
      </c>
      <c r="J17" s="233">
        <v>65662.251945816097</v>
      </c>
      <c r="K17" s="233">
        <v>109437.08657636018</v>
      </c>
      <c r="L17" s="233">
        <v>109437.08657636018</v>
      </c>
      <c r="M17" s="233">
        <v>87549.669261088144</v>
      </c>
      <c r="N17" s="233">
        <v>65662.251945816097</v>
      </c>
      <c r="O17" s="233">
        <v>65662.251945816097</v>
      </c>
      <c r="P17" s="233">
        <v>65662.251945816097</v>
      </c>
      <c r="Q17" s="233">
        <v>65662.251945816097</v>
      </c>
      <c r="R17" s="233">
        <v>22301.637660272034</v>
      </c>
      <c r="S17" s="233">
        <v>23245.543945832633</v>
      </c>
      <c r="T17" s="233">
        <v>46491.087891665265</v>
      </c>
      <c r="U17" s="233">
        <v>46491.087891665265</v>
      </c>
      <c r="V17" s="233">
        <v>34868.315918748944</v>
      </c>
      <c r="W17" s="233">
        <v>58113.85986458158</v>
      </c>
      <c r="X17" s="233">
        <v>58113.85986458158</v>
      </c>
      <c r="Y17" s="233">
        <v>46491.087891665265</v>
      </c>
      <c r="Z17" s="233">
        <v>34868.315918748944</v>
      </c>
      <c r="AA17" s="233">
        <v>34868.315918748944</v>
      </c>
      <c r="AB17" s="233">
        <v>34868.315918748944</v>
      </c>
      <c r="AC17" s="233">
        <v>34868.315918748944</v>
      </c>
      <c r="AD17" s="233">
        <v>11845.89305626317</v>
      </c>
      <c r="AE17" s="233">
        <v>83213.999999999985</v>
      </c>
      <c r="AF17" s="233">
        <v>83213.999999999985</v>
      </c>
      <c r="AG17" s="233">
        <v>83213.999999999985</v>
      </c>
      <c r="AH17" s="233">
        <v>83213.999999999985</v>
      </c>
      <c r="AI17" s="233">
        <v>83213.999999999985</v>
      </c>
      <c r="AJ17" s="233">
        <v>83213.999999999985</v>
      </c>
      <c r="AK17" s="233">
        <v>83213.999999999985</v>
      </c>
      <c r="AL17" s="233">
        <v>83213.999999999985</v>
      </c>
      <c r="AM17" s="233">
        <v>83213.999999999985</v>
      </c>
      <c r="AN17" s="233">
        <v>83213.999999999985</v>
      </c>
      <c r="AO17" s="233">
        <v>83213.999999999985</v>
      </c>
      <c r="AP17" s="233">
        <v>83213.999999999985</v>
      </c>
      <c r="AQ17" s="233">
        <f t="shared" si="0"/>
        <v>875910.91295588145</v>
      </c>
      <c r="AR17" s="233">
        <f t="shared" si="1"/>
        <v>465133.99999999959</v>
      </c>
      <c r="AS17" s="233">
        <f t="shared" si="2"/>
        <v>998567.99999999988</v>
      </c>
    </row>
    <row r="18" spans="1:45" ht="12.75" customHeight="1" outlineLevel="1" x14ac:dyDescent="0.25">
      <c r="A18" s="229" t="s">
        <v>205</v>
      </c>
      <c r="B18" s="234"/>
      <c r="C18" s="230" t="s">
        <v>223</v>
      </c>
      <c r="D18" s="231" t="s">
        <v>93</v>
      </c>
      <c r="E18" s="232"/>
      <c r="F18" s="189"/>
      <c r="G18" s="233">
        <v>128010.22506</v>
      </c>
      <c r="H18" s="233">
        <v>256020.45011999999</v>
      </c>
      <c r="I18" s="233">
        <v>256020.45011999999</v>
      </c>
      <c r="J18" s="233">
        <v>192015.33759000001</v>
      </c>
      <c r="K18" s="233">
        <v>320023.41085600003</v>
      </c>
      <c r="L18" s="233">
        <v>320023.41085600003</v>
      </c>
      <c r="M18" s="233">
        <v>256020.45011999999</v>
      </c>
      <c r="N18" s="233">
        <v>192015.33759000001</v>
      </c>
      <c r="O18" s="233">
        <v>192015.33759000001</v>
      </c>
      <c r="P18" s="233">
        <v>192015.33759000001</v>
      </c>
      <c r="Q18" s="233">
        <v>192015.33759000001</v>
      </c>
      <c r="R18" s="233">
        <v>65260.684329000003</v>
      </c>
      <c r="S18" s="233">
        <v>121690.54191749374</v>
      </c>
      <c r="T18" s="233">
        <v>243381.16084544268</v>
      </c>
      <c r="U18" s="233">
        <v>243381.16084544268</v>
      </c>
      <c r="V18" s="233">
        <v>182535.85138146821</v>
      </c>
      <c r="W18" s="233">
        <v>304224.24150496192</v>
      </c>
      <c r="X18" s="233">
        <v>304224.24150496192</v>
      </c>
      <c r="Y18" s="233">
        <v>243381.16084544268</v>
      </c>
      <c r="Z18" s="233">
        <v>182535.85138146821</v>
      </c>
      <c r="AA18" s="233">
        <v>182535.85138146821</v>
      </c>
      <c r="AB18" s="233">
        <v>182535.85138146821</v>
      </c>
      <c r="AC18" s="233">
        <v>182535.85138146821</v>
      </c>
      <c r="AD18" s="233">
        <v>62038.703550914048</v>
      </c>
      <c r="AE18" s="233">
        <v>132246.0389935</v>
      </c>
      <c r="AF18" s="233">
        <v>132246.0389935</v>
      </c>
      <c r="AG18" s="233">
        <v>132246.0389935</v>
      </c>
      <c r="AH18" s="233">
        <v>132246.0389935</v>
      </c>
      <c r="AI18" s="233">
        <v>132246.0389935</v>
      </c>
      <c r="AJ18" s="233">
        <v>132246.0389935</v>
      </c>
      <c r="AK18" s="233">
        <v>132246.0389935</v>
      </c>
      <c r="AL18" s="233">
        <v>132246.0389935</v>
      </c>
      <c r="AM18" s="233">
        <v>132246.0389935</v>
      </c>
      <c r="AN18" s="233">
        <v>132246.0389935</v>
      </c>
      <c r="AO18" s="233">
        <v>132246.0389935</v>
      </c>
      <c r="AP18" s="233">
        <v>132246.0389935</v>
      </c>
      <c r="AQ18" s="233">
        <f t="shared" si="0"/>
        <v>2561455.769411</v>
      </c>
      <c r="AR18" s="233">
        <f t="shared" si="1"/>
        <v>2435000.4679220002</v>
      </c>
      <c r="AS18" s="233">
        <f t="shared" si="2"/>
        <v>1586952.4679219995</v>
      </c>
    </row>
    <row r="19" spans="1:45" ht="12.6" customHeight="1" outlineLevel="1" x14ac:dyDescent="0.25">
      <c r="A19" s="229" t="s">
        <v>205</v>
      </c>
      <c r="B19" s="234"/>
      <c r="C19" s="230" t="s">
        <v>224</v>
      </c>
      <c r="D19" s="231" t="s">
        <v>94</v>
      </c>
      <c r="E19" s="232"/>
      <c r="F19" s="189"/>
      <c r="G19" s="233">
        <v>46027.949557</v>
      </c>
      <c r="H19" s="233">
        <v>92054.823216999997</v>
      </c>
      <c r="I19" s="233">
        <v>92054.823216999997</v>
      </c>
      <c r="J19" s="233">
        <v>69042.462284000008</v>
      </c>
      <c r="K19" s="233">
        <v>115069.33594399999</v>
      </c>
      <c r="L19" s="233">
        <v>115069.33594399999</v>
      </c>
      <c r="M19" s="233">
        <v>92054.823216999997</v>
      </c>
      <c r="N19" s="233">
        <v>69042.462284000008</v>
      </c>
      <c r="O19" s="233">
        <v>69042.462284000008</v>
      </c>
      <c r="P19" s="233">
        <v>69042.462284000008</v>
      </c>
      <c r="Q19" s="233">
        <v>69042.462284000008</v>
      </c>
      <c r="R19" s="233">
        <v>23456.706394000001</v>
      </c>
      <c r="S19" s="233">
        <v>42754.477071140253</v>
      </c>
      <c r="T19" s="233">
        <v>85508.1900639589</v>
      </c>
      <c r="U19" s="233">
        <v>85508.1900639589</v>
      </c>
      <c r="V19" s="233">
        <v>64132.253555210387</v>
      </c>
      <c r="W19" s="233">
        <v>106885.96654802903</v>
      </c>
      <c r="X19" s="233">
        <v>106885.96654802903</v>
      </c>
      <c r="Y19" s="233">
        <v>85508.1900639589</v>
      </c>
      <c r="Z19" s="233">
        <v>64132.253555210387</v>
      </c>
      <c r="AA19" s="233">
        <v>64132.253555210387</v>
      </c>
      <c r="AB19" s="233">
        <v>64132.253555210387</v>
      </c>
      <c r="AC19" s="233">
        <v>64132.253555210387</v>
      </c>
      <c r="AD19" s="233">
        <v>21788.164645873167</v>
      </c>
      <c r="AE19" s="233">
        <v>71358.361097999994</v>
      </c>
      <c r="AF19" s="233">
        <v>71358.361097999994</v>
      </c>
      <c r="AG19" s="233">
        <v>71358.361097999994</v>
      </c>
      <c r="AH19" s="233">
        <v>71358.361097999994</v>
      </c>
      <c r="AI19" s="233">
        <v>71358.361097999994</v>
      </c>
      <c r="AJ19" s="233">
        <v>71358.361097999994</v>
      </c>
      <c r="AK19" s="233">
        <v>71358.361097999994</v>
      </c>
      <c r="AL19" s="233">
        <v>71358.361097999994</v>
      </c>
      <c r="AM19" s="233">
        <v>71358.361097999994</v>
      </c>
      <c r="AN19" s="233">
        <v>71358.361097999994</v>
      </c>
      <c r="AO19" s="233">
        <v>71358.361097999994</v>
      </c>
      <c r="AP19" s="233">
        <v>71358.361097999994</v>
      </c>
      <c r="AQ19" s="233">
        <f t="shared" si="0"/>
        <v>921000.10891000007</v>
      </c>
      <c r="AR19" s="233">
        <f t="shared" si="1"/>
        <v>855500.41278100025</v>
      </c>
      <c r="AS19" s="233">
        <f t="shared" si="2"/>
        <v>856300.33317599969</v>
      </c>
    </row>
    <row r="20" spans="1:45" outlineLevel="1" x14ac:dyDescent="0.25">
      <c r="A20" s="229" t="s">
        <v>205</v>
      </c>
      <c r="B20" s="234" t="s">
        <v>225</v>
      </c>
      <c r="C20" s="230" t="s">
        <v>226</v>
      </c>
      <c r="D20" s="231" t="s">
        <v>95</v>
      </c>
      <c r="E20" s="232"/>
      <c r="F20" s="189"/>
      <c r="G20" s="233">
        <v>24363.687565</v>
      </c>
      <c r="H20" s="233">
        <v>48726.299233000005</v>
      </c>
      <c r="I20" s="233">
        <v>48726.299233000005</v>
      </c>
      <c r="J20" s="233">
        <v>48726.299233000005</v>
      </c>
      <c r="K20" s="233">
        <v>48726.299233000005</v>
      </c>
      <c r="L20" s="233">
        <v>48726.299233000005</v>
      </c>
      <c r="M20" s="233">
        <v>48726.299233000005</v>
      </c>
      <c r="N20" s="233">
        <v>121815.21013399998</v>
      </c>
      <c r="O20" s="233">
        <v>121815.21013399998</v>
      </c>
      <c r="P20" s="233">
        <v>121815.21013399998</v>
      </c>
      <c r="Q20" s="233">
        <v>121815.21013399998</v>
      </c>
      <c r="R20" s="233">
        <v>171017.05584100002</v>
      </c>
      <c r="S20" s="233">
        <v>45553.965318141549</v>
      </c>
      <c r="T20" s="233">
        <v>91106.854739283095</v>
      </c>
      <c r="U20" s="233">
        <v>91106.854739283095</v>
      </c>
      <c r="V20" s="233">
        <v>91106.854739283095</v>
      </c>
      <c r="W20" s="233">
        <v>91106.854739283095</v>
      </c>
      <c r="X20" s="233">
        <v>91106.854739283095</v>
      </c>
      <c r="Y20" s="233">
        <v>91106.854739283095</v>
      </c>
      <c r="Z20" s="233">
        <v>227763.79470300957</v>
      </c>
      <c r="AA20" s="233">
        <v>227763.79470300957</v>
      </c>
      <c r="AB20" s="233">
        <v>227763.79470300957</v>
      </c>
      <c r="AC20" s="233">
        <v>227763.79470300957</v>
      </c>
      <c r="AD20" s="233">
        <v>319749.02263874671</v>
      </c>
      <c r="AE20" s="233">
        <v>83387.941267052083</v>
      </c>
      <c r="AF20" s="233">
        <v>83387.941267052083</v>
      </c>
      <c r="AG20" s="233">
        <v>83387.941267052083</v>
      </c>
      <c r="AH20" s="233">
        <v>83387.941267052083</v>
      </c>
      <c r="AI20" s="233">
        <v>83387.941267052083</v>
      </c>
      <c r="AJ20" s="233">
        <v>83387.941267052083</v>
      </c>
      <c r="AK20" s="233">
        <v>83387.941267052083</v>
      </c>
      <c r="AL20" s="233">
        <v>83387.941267052083</v>
      </c>
      <c r="AM20" s="233">
        <v>83387.941267052083</v>
      </c>
      <c r="AN20" s="233">
        <v>83387.941267052083</v>
      </c>
      <c r="AO20" s="233">
        <v>83387.941267052083</v>
      </c>
      <c r="AP20" s="233">
        <v>83387.941267052083</v>
      </c>
      <c r="AQ20" s="233">
        <f t="shared" si="0"/>
        <v>974999.37933999987</v>
      </c>
      <c r="AR20" s="233">
        <f t="shared" si="1"/>
        <v>1822999.295204625</v>
      </c>
      <c r="AS20" s="233">
        <f t="shared" si="2"/>
        <v>1000655.295204625</v>
      </c>
    </row>
    <row r="21" spans="1:45" ht="12.75" customHeight="1" outlineLevel="1" x14ac:dyDescent="0.25">
      <c r="A21" s="229" t="s">
        <v>205</v>
      </c>
      <c r="B21" s="234"/>
      <c r="C21" s="230" t="s">
        <v>227</v>
      </c>
      <c r="D21" s="231" t="s">
        <v>96</v>
      </c>
      <c r="E21" s="232"/>
      <c r="F21" s="189"/>
      <c r="G21" s="233">
        <v>0</v>
      </c>
      <c r="H21" s="233">
        <v>59783.292701999999</v>
      </c>
      <c r="I21" s="233">
        <v>59783.292701999999</v>
      </c>
      <c r="J21" s="233">
        <v>59783.292701999999</v>
      </c>
      <c r="K21" s="233">
        <v>179349.87810600002</v>
      </c>
      <c r="L21" s="233">
        <v>179349.87810600002</v>
      </c>
      <c r="M21" s="233">
        <v>179349.87810600002</v>
      </c>
      <c r="N21" s="233">
        <v>179349.87810600002</v>
      </c>
      <c r="O21" s="233">
        <v>239133.170808</v>
      </c>
      <c r="P21" s="233">
        <v>418480.89711999998</v>
      </c>
      <c r="Q21" s="233">
        <v>418480.89711999998</v>
      </c>
      <c r="R21" s="233">
        <v>419654.700747</v>
      </c>
      <c r="S21" s="233">
        <v>0</v>
      </c>
      <c r="T21" s="233">
        <v>32921.768261056881</v>
      </c>
      <c r="U21" s="233">
        <v>32921.768261056881</v>
      </c>
      <c r="V21" s="233">
        <v>32921.768261056881</v>
      </c>
      <c r="W21" s="233">
        <v>98764.493035568041</v>
      </c>
      <c r="X21" s="233">
        <v>98764.493035568041</v>
      </c>
      <c r="Y21" s="233">
        <v>98764.493035568041</v>
      </c>
      <c r="Z21" s="233">
        <v>98764.493035568041</v>
      </c>
      <c r="AA21" s="233">
        <v>131686.2612966249</v>
      </c>
      <c r="AB21" s="233">
        <v>230448.44679868562</v>
      </c>
      <c r="AC21" s="233">
        <v>230448.44679868562</v>
      </c>
      <c r="AD21" s="233">
        <v>231093.56818056101</v>
      </c>
      <c r="AE21" s="233">
        <v>118128.33333333334</v>
      </c>
      <c r="AF21" s="233">
        <v>120065.01665779107</v>
      </c>
      <c r="AG21" s="233">
        <v>120065.01665779107</v>
      </c>
      <c r="AH21" s="233">
        <v>122216.81065779107</v>
      </c>
      <c r="AI21" s="233">
        <v>124583.71533333333</v>
      </c>
      <c r="AJ21" s="233">
        <v>124583.71533333333</v>
      </c>
      <c r="AK21" s="233">
        <v>124583.71533333333</v>
      </c>
      <c r="AL21" s="233">
        <v>124583.71533333333</v>
      </c>
      <c r="AM21" s="233">
        <v>124583.71533333333</v>
      </c>
      <c r="AN21" s="233">
        <v>124583.71533333333</v>
      </c>
      <c r="AO21" s="233">
        <v>124583.71533333333</v>
      </c>
      <c r="AP21" s="233">
        <v>124978.56953233335</v>
      </c>
      <c r="AQ21" s="233">
        <f t="shared" si="0"/>
        <v>2392499.0563249998</v>
      </c>
      <c r="AR21" s="233">
        <f t="shared" si="1"/>
        <v>1317500</v>
      </c>
      <c r="AS21" s="233">
        <f t="shared" si="2"/>
        <v>1477539.7541723731</v>
      </c>
    </row>
    <row r="22" spans="1:45" ht="12.75" customHeight="1" outlineLevel="1" x14ac:dyDescent="0.25">
      <c r="A22" s="229" t="s">
        <v>205</v>
      </c>
      <c r="B22" s="234" t="s">
        <v>228</v>
      </c>
      <c r="C22" s="230" t="s">
        <v>229</v>
      </c>
      <c r="D22" s="231" t="s">
        <v>97</v>
      </c>
      <c r="E22" s="232"/>
      <c r="F22" s="189"/>
      <c r="G22" s="233">
        <v>0</v>
      </c>
      <c r="H22" s="233">
        <v>55932.657338999998</v>
      </c>
      <c r="I22" s="233">
        <v>55932.657338999998</v>
      </c>
      <c r="J22" s="233">
        <v>55932.657338999998</v>
      </c>
      <c r="K22" s="233">
        <v>139832.181296</v>
      </c>
      <c r="L22" s="233">
        <v>111866.390575</v>
      </c>
      <c r="M22" s="233">
        <v>111866.390575</v>
      </c>
      <c r="N22" s="233">
        <v>83898.448059999995</v>
      </c>
      <c r="O22" s="233">
        <v>83898.448059999995</v>
      </c>
      <c r="P22" s="233">
        <v>55932.657338999998</v>
      </c>
      <c r="Q22" s="233">
        <v>111866.390575</v>
      </c>
      <c r="R22" s="233">
        <v>252246.74139250003</v>
      </c>
      <c r="S22" s="233">
        <v>0</v>
      </c>
      <c r="T22" s="233">
        <v>72358.513550683841</v>
      </c>
      <c r="U22" s="233">
        <v>72358.513550683841</v>
      </c>
      <c r="V22" s="233">
        <v>72358.513550683841</v>
      </c>
      <c r="W22" s="233">
        <v>180897.48490136824</v>
      </c>
      <c r="X22" s="233">
        <v>144719.06003167311</v>
      </c>
      <c r="Y22" s="233">
        <v>144719.06003167311</v>
      </c>
      <c r="Z22" s="233">
        <v>108537.52633467257</v>
      </c>
      <c r="AA22" s="233">
        <v>108537.52633467257</v>
      </c>
      <c r="AB22" s="233">
        <v>72358.513550683841</v>
      </c>
      <c r="AC22" s="233">
        <v>144719.06003167311</v>
      </c>
      <c r="AD22" s="233">
        <v>326326.54007953173</v>
      </c>
      <c r="AE22" s="233">
        <v>182934.1926623334</v>
      </c>
      <c r="AF22" s="233">
        <v>182934.1926623334</v>
      </c>
      <c r="AG22" s="233">
        <v>182934.1926623334</v>
      </c>
      <c r="AH22" s="233">
        <v>182934.1926623334</v>
      </c>
      <c r="AI22" s="233">
        <v>182934.1926623334</v>
      </c>
      <c r="AJ22" s="233">
        <v>182934.1926623334</v>
      </c>
      <c r="AK22" s="233">
        <v>182934.1926623334</v>
      </c>
      <c r="AL22" s="233">
        <v>182934.1926623334</v>
      </c>
      <c r="AM22" s="233">
        <v>182934.1926623334</v>
      </c>
      <c r="AN22" s="233">
        <v>182934.1926623334</v>
      </c>
      <c r="AO22" s="233">
        <v>182934.1926623334</v>
      </c>
      <c r="AP22" s="233">
        <v>182934.1926623334</v>
      </c>
      <c r="AQ22" s="233">
        <f t="shared" si="0"/>
        <v>1119205.6198894999</v>
      </c>
      <c r="AR22" s="233">
        <f t="shared" si="1"/>
        <v>1447890.311948</v>
      </c>
      <c r="AS22" s="233">
        <f t="shared" si="2"/>
        <v>2195210.3119480009</v>
      </c>
    </row>
    <row r="23" spans="1:45" ht="12.75" customHeight="1" outlineLevel="1" x14ac:dyDescent="0.25">
      <c r="A23" s="229" t="s">
        <v>205</v>
      </c>
      <c r="B23" s="234" t="s">
        <v>228</v>
      </c>
      <c r="C23" s="230" t="s">
        <v>230</v>
      </c>
      <c r="D23" s="231" t="s">
        <v>98</v>
      </c>
      <c r="E23" s="232"/>
      <c r="F23" s="189"/>
      <c r="G23" s="233">
        <v>87347.2196845</v>
      </c>
      <c r="H23" s="233">
        <v>174694.439369</v>
      </c>
      <c r="I23" s="233">
        <v>262041.65905350001</v>
      </c>
      <c r="J23" s="233">
        <v>262041.65905350001</v>
      </c>
      <c r="K23" s="233">
        <v>262041.65905350001</v>
      </c>
      <c r="L23" s="233">
        <v>349388.878738</v>
      </c>
      <c r="M23" s="233">
        <v>349388.878738</v>
      </c>
      <c r="N23" s="233">
        <v>349388.878738</v>
      </c>
      <c r="O23" s="233">
        <v>349388.878738</v>
      </c>
      <c r="P23" s="233">
        <v>349388.878738</v>
      </c>
      <c r="Q23" s="233">
        <v>349388.878738</v>
      </c>
      <c r="R23" s="233">
        <v>350500.28033899999</v>
      </c>
      <c r="S23" s="233">
        <v>109637.33934704278</v>
      </c>
      <c r="T23" s="233">
        <v>219274.67869408557</v>
      </c>
      <c r="U23" s="233">
        <v>328912.01804112841</v>
      </c>
      <c r="V23" s="233">
        <v>328912.01804112841</v>
      </c>
      <c r="W23" s="233">
        <v>328912.01804112841</v>
      </c>
      <c r="X23" s="233">
        <v>438549.35738817113</v>
      </c>
      <c r="Y23" s="233">
        <v>438549.35738817113</v>
      </c>
      <c r="Z23" s="233">
        <v>438549.35738817113</v>
      </c>
      <c r="AA23" s="233">
        <v>438549.35738817113</v>
      </c>
      <c r="AB23" s="233">
        <v>438549.35738817113</v>
      </c>
      <c r="AC23" s="233">
        <v>438549.35738817113</v>
      </c>
      <c r="AD23" s="233">
        <v>439761.37149490009</v>
      </c>
      <c r="AE23" s="233">
        <v>446109.04815547715</v>
      </c>
      <c r="AF23" s="233">
        <v>446109.04815547715</v>
      </c>
      <c r="AG23" s="233">
        <v>446109.04815547715</v>
      </c>
      <c r="AH23" s="233">
        <v>446109.04815547715</v>
      </c>
      <c r="AI23" s="233">
        <v>446109.04815547715</v>
      </c>
      <c r="AJ23" s="233">
        <v>446109.04815547715</v>
      </c>
      <c r="AK23" s="233">
        <v>446109.04815547715</v>
      </c>
      <c r="AL23" s="233">
        <v>446109.04815547715</v>
      </c>
      <c r="AM23" s="233">
        <v>446109.04815547715</v>
      </c>
      <c r="AN23" s="233">
        <v>446109.04815547715</v>
      </c>
      <c r="AO23" s="233">
        <v>446109.04815547715</v>
      </c>
      <c r="AP23" s="233">
        <v>446109.04815547715</v>
      </c>
      <c r="AQ23" s="233">
        <f t="shared" si="0"/>
        <v>3495000.1889809999</v>
      </c>
      <c r="AR23" s="233">
        <f t="shared" si="1"/>
        <v>4386705.5879884418</v>
      </c>
      <c r="AS23" s="233">
        <f t="shared" si="2"/>
        <v>5353308.5778657263</v>
      </c>
    </row>
    <row r="24" spans="1:45" ht="14.45" hidden="1" customHeight="1" outlineLevel="1" x14ac:dyDescent="0.25">
      <c r="A24" s="229" t="s">
        <v>205</v>
      </c>
      <c r="B24" s="234" t="s">
        <v>231</v>
      </c>
      <c r="C24" s="230" t="s">
        <v>232</v>
      </c>
      <c r="D24" s="231" t="s">
        <v>99</v>
      </c>
      <c r="E24" s="232" t="e">
        <f>SUM(#REF!,AR24,AS24,#REF!,#REF!,#REF!)</f>
        <v>#REF!</v>
      </c>
      <c r="F24" s="189"/>
      <c r="G24" s="233">
        <v>0</v>
      </c>
      <c r="H24" s="233">
        <v>0</v>
      </c>
      <c r="I24" s="233">
        <v>0</v>
      </c>
      <c r="J24" s="233">
        <v>0</v>
      </c>
      <c r="K24" s="233">
        <v>0</v>
      </c>
      <c r="L24" s="233">
        <v>0</v>
      </c>
      <c r="M24" s="233">
        <v>0</v>
      </c>
      <c r="N24" s="233">
        <v>0</v>
      </c>
      <c r="O24" s="233">
        <v>0</v>
      </c>
      <c r="P24" s="233">
        <v>0</v>
      </c>
      <c r="Q24" s="233">
        <v>0</v>
      </c>
      <c r="R24" s="233">
        <v>0</v>
      </c>
      <c r="S24" s="233">
        <v>0</v>
      </c>
      <c r="T24" s="233">
        <v>0</v>
      </c>
      <c r="U24" s="233">
        <v>0</v>
      </c>
      <c r="V24" s="233">
        <v>0</v>
      </c>
      <c r="W24" s="233">
        <v>0</v>
      </c>
      <c r="X24" s="233">
        <v>0</v>
      </c>
      <c r="Y24" s="233">
        <v>0</v>
      </c>
      <c r="Z24" s="233">
        <v>0</v>
      </c>
      <c r="AA24" s="233">
        <v>0</v>
      </c>
      <c r="AB24" s="233">
        <v>0</v>
      </c>
      <c r="AC24" s="233">
        <v>0</v>
      </c>
      <c r="AD24" s="233">
        <v>0</v>
      </c>
      <c r="AE24" s="233">
        <v>0</v>
      </c>
      <c r="AF24" s="233">
        <v>0</v>
      </c>
      <c r="AG24" s="233">
        <v>0</v>
      </c>
      <c r="AH24" s="233">
        <v>0</v>
      </c>
      <c r="AI24" s="233">
        <v>0</v>
      </c>
      <c r="AJ24" s="233">
        <v>0</v>
      </c>
      <c r="AK24" s="233">
        <v>0</v>
      </c>
      <c r="AL24" s="233">
        <v>0</v>
      </c>
      <c r="AM24" s="233">
        <v>0</v>
      </c>
      <c r="AN24" s="233">
        <v>0</v>
      </c>
      <c r="AO24" s="233">
        <v>0</v>
      </c>
      <c r="AP24" s="233">
        <v>0</v>
      </c>
      <c r="AQ24" s="233">
        <f t="shared" si="0"/>
        <v>0</v>
      </c>
      <c r="AR24" s="233">
        <f t="shared" si="1"/>
        <v>0</v>
      </c>
      <c r="AS24" s="233">
        <f t="shared" si="2"/>
        <v>0</v>
      </c>
    </row>
    <row r="25" spans="1:45" outlineLevel="1" x14ac:dyDescent="0.25">
      <c r="A25" s="229" t="s">
        <v>205</v>
      </c>
      <c r="B25" s="234" t="s">
        <v>233</v>
      </c>
      <c r="C25" s="230" t="s">
        <v>234</v>
      </c>
      <c r="D25" s="231" t="s">
        <v>100</v>
      </c>
      <c r="E25" s="232"/>
      <c r="F25" s="189"/>
      <c r="G25" s="233">
        <v>172475.99999999997</v>
      </c>
      <c r="H25" s="233">
        <v>172475.99999999997</v>
      </c>
      <c r="I25" s="233">
        <v>172475.99999999997</v>
      </c>
      <c r="J25" s="233">
        <v>344951.99999999994</v>
      </c>
      <c r="K25" s="233">
        <v>172475.99999999997</v>
      </c>
      <c r="L25" s="233">
        <v>258714</v>
      </c>
      <c r="M25" s="233">
        <v>258714</v>
      </c>
      <c r="N25" s="233">
        <v>258714</v>
      </c>
      <c r="O25" s="233">
        <v>431189.99999999994</v>
      </c>
      <c r="P25" s="233">
        <v>431189.99999999994</v>
      </c>
      <c r="Q25" s="233">
        <v>431189.99999999994</v>
      </c>
      <c r="R25" s="233">
        <v>344951.99999999994</v>
      </c>
      <c r="S25" s="233">
        <v>46750.000000000015</v>
      </c>
      <c r="T25" s="233">
        <v>46750.000000000015</v>
      </c>
      <c r="U25" s="233">
        <v>46750.000000000015</v>
      </c>
      <c r="V25" s="233">
        <v>93500.000000000029</v>
      </c>
      <c r="W25" s="233">
        <v>46750.000000000015</v>
      </c>
      <c r="X25" s="233">
        <v>70125.000000000029</v>
      </c>
      <c r="Y25" s="233">
        <v>70125.000000000029</v>
      </c>
      <c r="Z25" s="233">
        <v>70125.000000000029</v>
      </c>
      <c r="AA25" s="233">
        <v>116875.00000000006</v>
      </c>
      <c r="AB25" s="233">
        <v>116875.00000000006</v>
      </c>
      <c r="AC25" s="233">
        <v>116875.00000000006</v>
      </c>
      <c r="AD25" s="233">
        <v>93500.000000000029</v>
      </c>
      <c r="AE25" s="233">
        <v>55897.592625666628</v>
      </c>
      <c r="AF25" s="233">
        <v>55897.592625666628</v>
      </c>
      <c r="AG25" s="233">
        <v>56327.95142566663</v>
      </c>
      <c r="AH25" s="233">
        <v>56327.95142566663</v>
      </c>
      <c r="AI25" s="233">
        <v>56327.95142566663</v>
      </c>
      <c r="AJ25" s="233">
        <v>56492.563666666625</v>
      </c>
      <c r="AK25" s="233">
        <v>56327.95142566663</v>
      </c>
      <c r="AL25" s="233">
        <v>56327.95142566663</v>
      </c>
      <c r="AM25" s="233">
        <v>56327.95142566663</v>
      </c>
      <c r="AN25" s="233">
        <v>56327.95142566663</v>
      </c>
      <c r="AO25" s="233">
        <v>56349.469365666635</v>
      </c>
      <c r="AP25" s="233">
        <v>56067.584351666635</v>
      </c>
      <c r="AQ25" s="233">
        <f t="shared" si="0"/>
        <v>3449519.9999999995</v>
      </c>
      <c r="AR25" s="233">
        <f t="shared" si="1"/>
        <v>935000.00000000023</v>
      </c>
      <c r="AS25" s="233">
        <f t="shared" si="2"/>
        <v>675000.4626149995</v>
      </c>
    </row>
    <row r="26" spans="1:45" ht="15" customHeight="1" outlineLevel="1" x14ac:dyDescent="0.25">
      <c r="A26" s="229" t="s">
        <v>205</v>
      </c>
      <c r="B26" s="234" t="s">
        <v>206</v>
      </c>
      <c r="C26" s="230" t="s">
        <v>235</v>
      </c>
      <c r="D26" s="235" t="s">
        <v>101</v>
      </c>
      <c r="E26" s="232"/>
      <c r="F26" s="189"/>
      <c r="G26" s="233">
        <v>437500</v>
      </c>
      <c r="H26" s="233">
        <v>437500</v>
      </c>
      <c r="I26" s="233">
        <v>437500</v>
      </c>
      <c r="J26" s="233">
        <v>437500</v>
      </c>
      <c r="K26" s="233">
        <v>437500</v>
      </c>
      <c r="L26" s="233">
        <v>437500</v>
      </c>
      <c r="M26" s="233">
        <v>437500</v>
      </c>
      <c r="N26" s="233">
        <v>437500</v>
      </c>
      <c r="O26" s="233">
        <v>437500</v>
      </c>
      <c r="P26" s="233">
        <v>437500</v>
      </c>
      <c r="Q26" s="233">
        <v>437500</v>
      </c>
      <c r="R26" s="233">
        <v>437500</v>
      </c>
      <c r="S26" s="233">
        <v>459375</v>
      </c>
      <c r="T26" s="233">
        <v>459375</v>
      </c>
      <c r="U26" s="233">
        <v>459375</v>
      </c>
      <c r="V26" s="233">
        <v>459375</v>
      </c>
      <c r="W26" s="233">
        <v>459375</v>
      </c>
      <c r="X26" s="233">
        <v>459375</v>
      </c>
      <c r="Y26" s="233">
        <v>459375</v>
      </c>
      <c r="Z26" s="233">
        <v>459375</v>
      </c>
      <c r="AA26" s="233">
        <v>459375</v>
      </c>
      <c r="AB26" s="233">
        <v>459375</v>
      </c>
      <c r="AC26" s="233">
        <v>459375</v>
      </c>
      <c r="AD26" s="233">
        <v>459375</v>
      </c>
      <c r="AE26" s="233">
        <v>505312.50000000006</v>
      </c>
      <c r="AF26" s="233">
        <v>505312.50000000006</v>
      </c>
      <c r="AG26" s="233">
        <v>505312.50000000006</v>
      </c>
      <c r="AH26" s="233">
        <v>505312.50000000006</v>
      </c>
      <c r="AI26" s="233">
        <v>505312.50000000006</v>
      </c>
      <c r="AJ26" s="233">
        <v>505312.50000000006</v>
      </c>
      <c r="AK26" s="233">
        <v>505312.50000000006</v>
      </c>
      <c r="AL26" s="233">
        <v>505312.50000000006</v>
      </c>
      <c r="AM26" s="233">
        <v>505312.50000000006</v>
      </c>
      <c r="AN26" s="233">
        <v>505312.50000000006</v>
      </c>
      <c r="AO26" s="233">
        <v>505312.50000000006</v>
      </c>
      <c r="AP26" s="233">
        <v>505312.50000000006</v>
      </c>
      <c r="AQ26" s="233">
        <f t="shared" si="0"/>
        <v>5250000</v>
      </c>
      <c r="AR26" s="233">
        <f t="shared" si="1"/>
        <v>5512500</v>
      </c>
      <c r="AS26" s="233">
        <f t="shared" si="2"/>
        <v>6063750.0000000009</v>
      </c>
    </row>
    <row r="27" spans="1:45" ht="12.75" customHeight="1" outlineLevel="1" x14ac:dyDescent="0.25">
      <c r="A27" s="229" t="s">
        <v>205</v>
      </c>
      <c r="B27" s="234"/>
      <c r="C27" s="230" t="s">
        <v>236</v>
      </c>
      <c r="D27" s="231" t="s">
        <v>102</v>
      </c>
      <c r="E27" s="232"/>
      <c r="F27" s="189"/>
      <c r="G27" s="233">
        <v>392238.15</v>
      </c>
      <c r="H27" s="233">
        <v>392238.15</v>
      </c>
      <c r="I27" s="233">
        <v>392238.15</v>
      </c>
      <c r="J27" s="233">
        <v>784476.3</v>
      </c>
      <c r="K27" s="233">
        <v>392238.15</v>
      </c>
      <c r="L27" s="233">
        <v>588357.22499999998</v>
      </c>
      <c r="M27" s="233">
        <v>588357.22499999998</v>
      </c>
      <c r="N27" s="233">
        <v>588357.22499999998</v>
      </c>
      <c r="O27" s="233">
        <v>980595.375</v>
      </c>
      <c r="P27" s="233">
        <v>980595.375</v>
      </c>
      <c r="Q27" s="233">
        <v>980595.375</v>
      </c>
      <c r="R27" s="233">
        <v>784476.3</v>
      </c>
      <c r="S27" s="233">
        <v>613690.43000000017</v>
      </c>
      <c r="T27" s="233">
        <v>564866.83000000007</v>
      </c>
      <c r="U27" s="233">
        <v>564866.83000000007</v>
      </c>
      <c r="V27" s="233">
        <v>656203.51000000024</v>
      </c>
      <c r="W27" s="233">
        <v>618838.51000000013</v>
      </c>
      <c r="X27" s="233">
        <v>847417.13000000024</v>
      </c>
      <c r="Y27" s="233">
        <v>596974.70000000007</v>
      </c>
      <c r="Z27" s="233">
        <v>596974.70000000007</v>
      </c>
      <c r="AA27" s="233">
        <v>596974.70000000007</v>
      </c>
      <c r="AB27" s="233">
        <v>596974.70000000007</v>
      </c>
      <c r="AC27" s="233">
        <v>596974.70000000007</v>
      </c>
      <c r="AD27" s="233">
        <v>892457.36</v>
      </c>
      <c r="AE27" s="233">
        <v>302704.75000000047</v>
      </c>
      <c r="AF27" s="233">
        <v>302704.75000000047</v>
      </c>
      <c r="AG27" s="233">
        <v>302704.75000000047</v>
      </c>
      <c r="AH27" s="233">
        <v>302704.75000000047</v>
      </c>
      <c r="AI27" s="233">
        <v>302704.75000000047</v>
      </c>
      <c r="AJ27" s="233">
        <v>302704.75000000047</v>
      </c>
      <c r="AK27" s="233">
        <v>302704.75000000047</v>
      </c>
      <c r="AL27" s="233">
        <v>302704.75000000047</v>
      </c>
      <c r="AM27" s="233">
        <v>302704.75000000047</v>
      </c>
      <c r="AN27" s="233">
        <v>302704.75000000047</v>
      </c>
      <c r="AO27" s="233">
        <v>302704.75000000047</v>
      </c>
      <c r="AP27" s="233">
        <v>302704.75000000047</v>
      </c>
      <c r="AQ27" s="233">
        <f t="shared" si="0"/>
        <v>7844763.0000000009</v>
      </c>
      <c r="AR27" s="233">
        <f t="shared" si="1"/>
        <v>7743214.1000000024</v>
      </c>
      <c r="AS27" s="233">
        <f t="shared" si="2"/>
        <v>3632457.0000000056</v>
      </c>
    </row>
    <row r="28" spans="1:45" s="211" customFormat="1" x14ac:dyDescent="0.25">
      <c r="A28" s="236"/>
      <c r="B28" s="237"/>
      <c r="C28" s="238"/>
      <c r="D28" s="239" t="s">
        <v>237</v>
      </c>
      <c r="E28" s="239"/>
      <c r="F28" s="239"/>
      <c r="G28" s="240">
        <f t="shared" ref="G28:AS28" si="3">SUM(G6:G27)</f>
        <v>3022778.5690083229</v>
      </c>
      <c r="H28" s="240">
        <f t="shared" si="3"/>
        <v>3897477.6082377359</v>
      </c>
      <c r="I28" s="240">
        <f t="shared" si="3"/>
        <v>5351038.3190176748</v>
      </c>
      <c r="J28" s="240">
        <f t="shared" si="3"/>
        <v>6560159.7199132545</v>
      </c>
      <c r="K28" s="240">
        <f t="shared" si="3"/>
        <v>6372426.1797560714</v>
      </c>
      <c r="L28" s="240">
        <f t="shared" si="3"/>
        <v>8608415.1874277666</v>
      </c>
      <c r="M28" s="240">
        <f t="shared" si="3"/>
        <v>8330564.7270454168</v>
      </c>
      <c r="N28" s="240">
        <f t="shared" si="3"/>
        <v>7940250.5932742022</v>
      </c>
      <c r="O28" s="240">
        <f t="shared" si="3"/>
        <v>8997663.1037380025</v>
      </c>
      <c r="P28" s="240">
        <f t="shared" si="3"/>
        <v>8847663.6377597414</v>
      </c>
      <c r="Q28" s="240">
        <f t="shared" si="3"/>
        <v>7264135.224126691</v>
      </c>
      <c r="R28" s="240">
        <f t="shared" si="3"/>
        <v>5827104.8007496642</v>
      </c>
      <c r="S28" s="240">
        <f t="shared" si="3"/>
        <v>3403122.5283498336</v>
      </c>
      <c r="T28" s="240">
        <f t="shared" si="3"/>
        <v>4375932.2463770602</v>
      </c>
      <c r="U28" s="240">
        <f t="shared" si="3"/>
        <v>6005568.3439565087</v>
      </c>
      <c r="V28" s="240">
        <f t="shared" si="3"/>
        <v>6841382.152219886</v>
      </c>
      <c r="W28" s="240">
        <f t="shared" si="3"/>
        <v>7067589.2284426512</v>
      </c>
      <c r="X28" s="240">
        <f t="shared" si="3"/>
        <v>9575816.8247918766</v>
      </c>
      <c r="Y28" s="240">
        <f t="shared" si="3"/>
        <v>9106481.1540662088</v>
      </c>
      <c r="Z28" s="240">
        <f t="shared" si="3"/>
        <v>8742701.9370001685</v>
      </c>
      <c r="AA28" s="240">
        <f t="shared" si="3"/>
        <v>9295507.2672723811</v>
      </c>
      <c r="AB28" s="240">
        <f t="shared" si="3"/>
        <v>9069660.6735859029</v>
      </c>
      <c r="AC28" s="240">
        <f t="shared" si="3"/>
        <v>7244627.6094453456</v>
      </c>
      <c r="AD28" s="240">
        <f t="shared" si="3"/>
        <v>6419013.1883965069</v>
      </c>
      <c r="AE28" s="240">
        <f t="shared" si="3"/>
        <v>7331340.1965765748</v>
      </c>
      <c r="AF28" s="240">
        <f t="shared" si="3"/>
        <v>7354478.9979204405</v>
      </c>
      <c r="AG28" s="240">
        <f t="shared" si="3"/>
        <v>7350115.3579709623</v>
      </c>
      <c r="AH28" s="240">
        <f t="shared" si="3"/>
        <v>7335859.0327010341</v>
      </c>
      <c r="AI28" s="240">
        <f t="shared" si="3"/>
        <v>7359428.0553959832</v>
      </c>
      <c r="AJ28" s="240">
        <f t="shared" si="3"/>
        <v>7354009.4517298415</v>
      </c>
      <c r="AK28" s="240">
        <f t="shared" si="3"/>
        <v>7338225.9373765755</v>
      </c>
      <c r="AL28" s="240">
        <f t="shared" si="3"/>
        <v>7357978.846223142</v>
      </c>
      <c r="AM28" s="240">
        <f t="shared" si="3"/>
        <v>7353115.8184978496</v>
      </c>
      <c r="AN28" s="240">
        <f t="shared" si="3"/>
        <v>7338225.9373765755</v>
      </c>
      <c r="AO28" s="240">
        <f t="shared" si="3"/>
        <v>7358000.3641631417</v>
      </c>
      <c r="AP28" s="240">
        <f t="shared" si="3"/>
        <v>7353250.3056228496</v>
      </c>
      <c r="AQ28" s="240">
        <f t="shared" si="3"/>
        <v>81019677.67005454</v>
      </c>
      <c r="AR28" s="240">
        <f t="shared" si="3"/>
        <v>87147403.153904334</v>
      </c>
      <c r="AS28" s="240">
        <f t="shared" si="3"/>
        <v>88184028.301554948</v>
      </c>
    </row>
    <row r="29" spans="1:45" s="211" customFormat="1" x14ac:dyDescent="0.25">
      <c r="B29" s="241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</row>
    <row r="30" spans="1:45" ht="12.75" customHeight="1" outlineLevel="1" x14ac:dyDescent="0.25">
      <c r="C30" s="230"/>
      <c r="D30" s="231"/>
      <c r="E30" s="231"/>
      <c r="F30" s="189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233"/>
      <c r="AR30" s="233"/>
      <c r="AS30" s="188"/>
    </row>
    <row r="31" spans="1:45" ht="18.75" outlineLevel="1" x14ac:dyDescent="0.3">
      <c r="A31" s="243" t="s">
        <v>238</v>
      </c>
      <c r="B31" s="243"/>
      <c r="C31" s="243"/>
      <c r="D31" s="243"/>
      <c r="E31" s="243"/>
      <c r="F31" s="243"/>
      <c r="G31" s="244">
        <v>2027</v>
      </c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6"/>
      <c r="S31" s="244">
        <f>G31+1</f>
        <v>2028</v>
      </c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6"/>
      <c r="AE31" s="244">
        <f>S31+1</f>
        <v>2029</v>
      </c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6"/>
      <c r="AQ31" s="243"/>
      <c r="AR31" s="243"/>
      <c r="AS31" s="243"/>
    </row>
    <row r="32" spans="1:45" ht="45" outlineLevel="1" x14ac:dyDescent="0.25">
      <c r="A32" s="247" t="s">
        <v>189</v>
      </c>
      <c r="B32" s="247" t="s">
        <v>239</v>
      </c>
      <c r="C32" s="248" t="s">
        <v>240</v>
      </c>
      <c r="D32" s="249" t="s">
        <v>241</v>
      </c>
      <c r="E32" s="249" t="s">
        <v>242</v>
      </c>
      <c r="F32" s="249" t="str">
        <f>CONCATENATE("SPEND PRIOR TO ",AQ32)</f>
        <v>SPEND PRIOR TO 2027</v>
      </c>
      <c r="G32" s="250" t="s">
        <v>193</v>
      </c>
      <c r="H32" s="250" t="s">
        <v>194</v>
      </c>
      <c r="I32" s="250" t="s">
        <v>195</v>
      </c>
      <c r="J32" s="250" t="s">
        <v>196</v>
      </c>
      <c r="K32" s="250" t="s">
        <v>197</v>
      </c>
      <c r="L32" s="250" t="s">
        <v>198</v>
      </c>
      <c r="M32" s="250" t="s">
        <v>199</v>
      </c>
      <c r="N32" s="250" t="s">
        <v>200</v>
      </c>
      <c r="O32" s="250" t="s">
        <v>201</v>
      </c>
      <c r="P32" s="250" t="s">
        <v>202</v>
      </c>
      <c r="Q32" s="250" t="s">
        <v>203</v>
      </c>
      <c r="R32" s="250" t="s">
        <v>204</v>
      </c>
      <c r="S32" s="247" t="s">
        <v>193</v>
      </c>
      <c r="T32" s="247" t="s">
        <v>194</v>
      </c>
      <c r="U32" s="247" t="s">
        <v>195</v>
      </c>
      <c r="V32" s="247" t="s">
        <v>196</v>
      </c>
      <c r="W32" s="247" t="s">
        <v>197</v>
      </c>
      <c r="X32" s="247" t="s">
        <v>198</v>
      </c>
      <c r="Y32" s="247" t="s">
        <v>199</v>
      </c>
      <c r="Z32" s="247" t="s">
        <v>200</v>
      </c>
      <c r="AA32" s="247" t="s">
        <v>201</v>
      </c>
      <c r="AB32" s="247" t="s">
        <v>202</v>
      </c>
      <c r="AC32" s="247" t="s">
        <v>203</v>
      </c>
      <c r="AD32" s="247" t="s">
        <v>204</v>
      </c>
      <c r="AE32" s="247" t="s">
        <v>193</v>
      </c>
      <c r="AF32" s="247" t="s">
        <v>194</v>
      </c>
      <c r="AG32" s="247" t="s">
        <v>195</v>
      </c>
      <c r="AH32" s="247" t="s">
        <v>196</v>
      </c>
      <c r="AI32" s="247" t="s">
        <v>197</v>
      </c>
      <c r="AJ32" s="247" t="s">
        <v>198</v>
      </c>
      <c r="AK32" s="247" t="s">
        <v>199</v>
      </c>
      <c r="AL32" s="247" t="s">
        <v>200</v>
      </c>
      <c r="AM32" s="247" t="s">
        <v>201</v>
      </c>
      <c r="AN32" s="247" t="s">
        <v>202</v>
      </c>
      <c r="AO32" s="247" t="s">
        <v>203</v>
      </c>
      <c r="AP32" s="247" t="s">
        <v>204</v>
      </c>
      <c r="AQ32" s="247">
        <f>+AQ$5</f>
        <v>2027</v>
      </c>
      <c r="AR32" s="247">
        <f>+AR$5</f>
        <v>2028</v>
      </c>
      <c r="AS32" s="247">
        <f t="shared" ref="AS32" si="4">+AS$5</f>
        <v>2029</v>
      </c>
    </row>
    <row r="33" spans="1:45" ht="12.75" customHeight="1" outlineLevel="1" x14ac:dyDescent="0.25">
      <c r="A33" s="229" t="s">
        <v>205</v>
      </c>
      <c r="B33" s="229" t="s">
        <v>231</v>
      </c>
      <c r="C33" s="212" t="s">
        <v>243</v>
      </c>
      <c r="D33" s="212" t="s">
        <v>103</v>
      </c>
      <c r="E33" s="251">
        <v>46538</v>
      </c>
      <c r="F33" s="190">
        <v>250616.21000000002</v>
      </c>
      <c r="G33" s="190">
        <v>55486.272479188752</v>
      </c>
      <c r="H33" s="190">
        <v>487494.75719747675</v>
      </c>
      <c r="I33" s="190">
        <v>85775.090388610333</v>
      </c>
      <c r="J33" s="190">
        <v>86297.882416604727</v>
      </c>
      <c r="K33" s="190">
        <v>34945.997518126525</v>
      </c>
      <c r="L33" s="190">
        <v>0</v>
      </c>
      <c r="M33" s="190">
        <v>0</v>
      </c>
      <c r="N33" s="190">
        <v>0</v>
      </c>
      <c r="O33" s="190">
        <v>0</v>
      </c>
      <c r="P33" s="190">
        <v>0</v>
      </c>
      <c r="Q33" s="190">
        <v>0</v>
      </c>
      <c r="R33" s="190">
        <v>0</v>
      </c>
      <c r="S33" s="190">
        <v>0</v>
      </c>
      <c r="T33" s="190">
        <v>0</v>
      </c>
      <c r="U33" s="190">
        <v>0</v>
      </c>
      <c r="V33" s="190">
        <v>0</v>
      </c>
      <c r="W33" s="190">
        <v>0</v>
      </c>
      <c r="X33" s="190">
        <v>0</v>
      </c>
      <c r="Y33" s="190">
        <v>0</v>
      </c>
      <c r="Z33" s="190">
        <v>0</v>
      </c>
      <c r="AA33" s="190">
        <v>0</v>
      </c>
      <c r="AB33" s="190">
        <v>0</v>
      </c>
      <c r="AC33" s="190">
        <v>0</v>
      </c>
      <c r="AD33" s="190">
        <v>0</v>
      </c>
      <c r="AE33" s="190">
        <v>0</v>
      </c>
      <c r="AF33" s="190">
        <v>0</v>
      </c>
      <c r="AG33" s="190">
        <v>0</v>
      </c>
      <c r="AH33" s="190">
        <v>0</v>
      </c>
      <c r="AI33" s="190">
        <v>0</v>
      </c>
      <c r="AJ33" s="190">
        <v>0</v>
      </c>
      <c r="AK33" s="190">
        <v>0</v>
      </c>
      <c r="AL33" s="190">
        <v>0</v>
      </c>
      <c r="AM33" s="190">
        <v>0</v>
      </c>
      <c r="AN33" s="190">
        <v>0</v>
      </c>
      <c r="AO33" s="190">
        <v>0</v>
      </c>
      <c r="AP33" s="190">
        <v>0</v>
      </c>
      <c r="AQ33" s="191">
        <f t="shared" ref="AQ33:AQ64" si="5">SUM(G33:R33)</f>
        <v>750000.0000000071</v>
      </c>
      <c r="AR33" s="191">
        <f t="shared" ref="AR33:AR64" si="6">SUM(S33:AD33)</f>
        <v>0</v>
      </c>
      <c r="AS33" s="190">
        <f t="shared" ref="AS33:AS64" si="7">SUM(AE33:AP33)</f>
        <v>0</v>
      </c>
    </row>
    <row r="34" spans="1:45" ht="12.75" customHeight="1" outlineLevel="1" x14ac:dyDescent="0.25">
      <c r="A34" s="229" t="s">
        <v>205</v>
      </c>
      <c r="B34" s="229" t="s">
        <v>231</v>
      </c>
      <c r="C34" s="212" t="s">
        <v>244</v>
      </c>
      <c r="D34" s="212" t="s">
        <v>104</v>
      </c>
      <c r="E34" s="251">
        <v>47422</v>
      </c>
      <c r="F34" s="190">
        <v>0</v>
      </c>
      <c r="G34" s="190">
        <v>0</v>
      </c>
      <c r="H34" s="190">
        <v>0</v>
      </c>
      <c r="I34" s="190">
        <v>16187.636269176875</v>
      </c>
      <c r="J34" s="190">
        <v>27078.056076052402</v>
      </c>
      <c r="K34" s="190">
        <v>32638.973327723561</v>
      </c>
      <c r="L34" s="190">
        <v>38233.783906633886</v>
      </c>
      <c r="M34" s="190">
        <v>54654.451902573033</v>
      </c>
      <c r="N34" s="190">
        <v>81966.960014343014</v>
      </c>
      <c r="O34" s="190">
        <v>82466.541805050423</v>
      </c>
      <c r="P34" s="190">
        <v>66781.532235963532</v>
      </c>
      <c r="Q34" s="190">
        <v>56396.802597029455</v>
      </c>
      <c r="R34" s="190">
        <v>43595.261865461405</v>
      </c>
      <c r="S34" s="190">
        <v>3047.4583333333799</v>
      </c>
      <c r="T34" s="190">
        <v>3066.0323379201855</v>
      </c>
      <c r="U34" s="190">
        <v>3084.7195495171145</v>
      </c>
      <c r="V34" s="190">
        <v>218938.67091380313</v>
      </c>
      <c r="W34" s="190">
        <v>328190.65899597929</v>
      </c>
      <c r="X34" s="190">
        <v>492067.31640510703</v>
      </c>
      <c r="Y34" s="190">
        <v>549025.21325690928</v>
      </c>
      <c r="Z34" s="190">
        <v>552371.47617960919</v>
      </c>
      <c r="AA34" s="190">
        <v>555738.13429596752</v>
      </c>
      <c r="AB34" s="190">
        <v>559125.31191299029</v>
      </c>
      <c r="AC34" s="190">
        <v>433032.04394190887</v>
      </c>
      <c r="AD34" s="190">
        <v>302312.96387713234</v>
      </c>
      <c r="AE34" s="190">
        <v>351179.85038353858</v>
      </c>
      <c r="AF34" s="190">
        <v>353320.2623066387</v>
      </c>
      <c r="AG34" s="190">
        <v>355473.71986204246</v>
      </c>
      <c r="AH34" s="190">
        <v>357640.30256179167</v>
      </c>
      <c r="AI34" s="190">
        <v>359820.09040254721</v>
      </c>
      <c r="AJ34" s="190">
        <v>362013.16386854328</v>
      </c>
      <c r="AK34" s="190">
        <v>364219.60393455834</v>
      </c>
      <c r="AL34" s="190">
        <v>312480.70450498298</v>
      </c>
      <c r="AM34" s="190">
        <v>314385.24835888209</v>
      </c>
      <c r="AN34" s="190">
        <v>238761.00634246794</v>
      </c>
      <c r="AO34" s="190">
        <v>96830.73</v>
      </c>
      <c r="AP34" s="190">
        <v>33875.692942000001</v>
      </c>
      <c r="AQ34" s="191">
        <f t="shared" si="5"/>
        <v>500000.00000000763</v>
      </c>
      <c r="AR34" s="191">
        <f t="shared" si="6"/>
        <v>4000000.0000001774</v>
      </c>
      <c r="AS34" s="190">
        <f t="shared" si="7"/>
        <v>3500000.3754679933</v>
      </c>
    </row>
    <row r="35" spans="1:45" ht="12.75" customHeight="1" outlineLevel="1" x14ac:dyDescent="0.25">
      <c r="A35" s="229" t="s">
        <v>205</v>
      </c>
      <c r="B35" s="229" t="s">
        <v>206</v>
      </c>
      <c r="C35" s="212" t="s">
        <v>245</v>
      </c>
      <c r="D35" s="212" t="s">
        <v>105</v>
      </c>
      <c r="E35" s="251">
        <v>47391</v>
      </c>
      <c r="F35" s="190">
        <v>0</v>
      </c>
      <c r="G35" s="190">
        <v>0</v>
      </c>
      <c r="H35" s="190">
        <v>0</v>
      </c>
      <c r="I35" s="190">
        <v>0</v>
      </c>
      <c r="J35" s="190">
        <v>0</v>
      </c>
      <c r="K35" s="190">
        <v>0</v>
      </c>
      <c r="L35" s="190">
        <v>0</v>
      </c>
      <c r="M35" s="190">
        <v>0</v>
      </c>
      <c r="N35" s="190">
        <v>0</v>
      </c>
      <c r="O35" s="190">
        <v>0</v>
      </c>
      <c r="P35" s="190">
        <v>0</v>
      </c>
      <c r="Q35" s="190">
        <v>0</v>
      </c>
      <c r="R35" s="190">
        <v>0</v>
      </c>
      <c r="S35" s="190">
        <v>0</v>
      </c>
      <c r="T35" s="190">
        <v>0</v>
      </c>
      <c r="U35" s="190">
        <v>26979.393781961455</v>
      </c>
      <c r="V35" s="190">
        <v>54123.224720741156</v>
      </c>
      <c r="W35" s="190">
        <v>54453.101265145349</v>
      </c>
      <c r="X35" s="190">
        <v>54784.988379597969</v>
      </c>
      <c r="Y35" s="190">
        <v>55118.898318355918</v>
      </c>
      <c r="Z35" s="190">
        <v>55454.843410364774</v>
      </c>
      <c r="AA35" s="190">
        <v>109751.62362363691</v>
      </c>
      <c r="AB35" s="190">
        <v>83294.282444132667</v>
      </c>
      <c r="AC35" s="190">
        <v>3010.6472061152954</v>
      </c>
      <c r="AD35" s="190">
        <v>3028.9968499493011</v>
      </c>
      <c r="AE35" s="190">
        <v>3047.458333333338</v>
      </c>
      <c r="AF35" s="190">
        <v>3066.0323379201436</v>
      </c>
      <c r="AG35" s="190">
        <v>3084.7195495170718</v>
      </c>
      <c r="AH35" s="190">
        <v>3103.5206581114162</v>
      </c>
      <c r="AI35" s="190">
        <v>3122.4363578958837</v>
      </c>
      <c r="AJ35" s="190">
        <v>272935.40516690881</v>
      </c>
      <c r="AK35" s="190">
        <v>436475.28640855273</v>
      </c>
      <c r="AL35" s="190">
        <v>816847.07985373272</v>
      </c>
      <c r="AM35" s="190">
        <v>383359.67211173399</v>
      </c>
      <c r="AN35" s="190">
        <v>74958.389222231373</v>
      </c>
      <c r="AO35" s="190">
        <v>0</v>
      </c>
      <c r="AP35" s="190">
        <v>0</v>
      </c>
      <c r="AQ35" s="191">
        <f t="shared" si="5"/>
        <v>0</v>
      </c>
      <c r="AR35" s="191">
        <f t="shared" si="6"/>
        <v>500000.00000000076</v>
      </c>
      <c r="AS35" s="190">
        <f t="shared" si="7"/>
        <v>1999999.9999999376</v>
      </c>
    </row>
    <row r="36" spans="1:45" ht="12.75" customHeight="1" outlineLevel="1" x14ac:dyDescent="0.25">
      <c r="A36" s="229" t="s">
        <v>205</v>
      </c>
      <c r="B36" s="229" t="s">
        <v>231</v>
      </c>
      <c r="C36" s="212" t="s">
        <v>244</v>
      </c>
      <c r="D36" s="212" t="s">
        <v>106</v>
      </c>
      <c r="E36" s="251">
        <v>46568</v>
      </c>
      <c r="F36" s="190">
        <v>135000</v>
      </c>
      <c r="G36" s="190">
        <v>11614.571262784582</v>
      </c>
      <c r="H36" s="190">
        <v>11685.361106750315</v>
      </c>
      <c r="I36" s="190">
        <v>11756.582408915867</v>
      </c>
      <c r="J36" s="190">
        <v>1031649.3227571261</v>
      </c>
      <c r="K36" s="190">
        <v>115241.87206547204</v>
      </c>
      <c r="L36" s="190">
        <v>68052.407612802999</v>
      </c>
      <c r="M36" s="190">
        <v>0</v>
      </c>
      <c r="N36" s="190">
        <v>0</v>
      </c>
      <c r="O36" s="190">
        <v>0</v>
      </c>
      <c r="P36" s="190">
        <v>0</v>
      </c>
      <c r="Q36" s="190">
        <v>0</v>
      </c>
      <c r="R36" s="190">
        <v>0</v>
      </c>
      <c r="S36" s="190">
        <v>0</v>
      </c>
      <c r="T36" s="190">
        <v>0</v>
      </c>
      <c r="U36" s="190">
        <v>0</v>
      </c>
      <c r="V36" s="190">
        <v>0</v>
      </c>
      <c r="W36" s="190">
        <v>0</v>
      </c>
      <c r="X36" s="190">
        <v>0</v>
      </c>
      <c r="Y36" s="190">
        <v>0</v>
      </c>
      <c r="Z36" s="190">
        <v>0</v>
      </c>
      <c r="AA36" s="190">
        <v>0</v>
      </c>
      <c r="AB36" s="190">
        <v>0</v>
      </c>
      <c r="AC36" s="190">
        <v>0</v>
      </c>
      <c r="AD36" s="190">
        <v>0</v>
      </c>
      <c r="AE36" s="190">
        <v>0</v>
      </c>
      <c r="AF36" s="190">
        <v>0</v>
      </c>
      <c r="AG36" s="190">
        <v>0</v>
      </c>
      <c r="AH36" s="190">
        <v>0</v>
      </c>
      <c r="AI36" s="190">
        <v>0</v>
      </c>
      <c r="AJ36" s="190">
        <v>0</v>
      </c>
      <c r="AK36" s="190">
        <v>0</v>
      </c>
      <c r="AL36" s="190">
        <v>0</v>
      </c>
      <c r="AM36" s="190">
        <v>0</v>
      </c>
      <c r="AN36" s="190">
        <v>0</v>
      </c>
      <c r="AO36" s="190">
        <v>0</v>
      </c>
      <c r="AP36" s="190">
        <v>0</v>
      </c>
      <c r="AQ36" s="191">
        <f t="shared" si="5"/>
        <v>1250000.1172138518</v>
      </c>
      <c r="AR36" s="191">
        <f t="shared" si="6"/>
        <v>0</v>
      </c>
      <c r="AS36" s="190">
        <f t="shared" si="7"/>
        <v>0</v>
      </c>
    </row>
    <row r="37" spans="1:45" ht="12.75" customHeight="1" outlineLevel="1" x14ac:dyDescent="0.25">
      <c r="A37" s="229" t="s">
        <v>205</v>
      </c>
      <c r="B37" s="229" t="s">
        <v>231</v>
      </c>
      <c r="C37" s="212" t="s">
        <v>246</v>
      </c>
      <c r="D37" s="212" t="s">
        <v>107</v>
      </c>
      <c r="E37" s="251">
        <v>46660</v>
      </c>
      <c r="F37" s="190">
        <v>3750000</v>
      </c>
      <c r="G37" s="190">
        <v>49835.331281961451</v>
      </c>
      <c r="H37" s="190">
        <v>238994.82994691096</v>
      </c>
      <c r="I37" s="190">
        <v>456286.63377489318</v>
      </c>
      <c r="J37" s="190">
        <v>674902.81303955661</v>
      </c>
      <c r="K37" s="190">
        <v>840892.65213490045</v>
      </c>
      <c r="L37" s="190">
        <v>953935.39790312084</v>
      </c>
      <c r="M37" s="190">
        <v>851831.97953087802</v>
      </c>
      <c r="N37" s="190">
        <v>641188.6742044288</v>
      </c>
      <c r="O37" s="190">
        <v>187405.45761496597</v>
      </c>
      <c r="P37" s="190">
        <v>80692.274999999994</v>
      </c>
      <c r="Q37" s="190">
        <v>24033.925134500001</v>
      </c>
      <c r="R37" s="190">
        <v>0</v>
      </c>
      <c r="S37" s="190">
        <v>0</v>
      </c>
      <c r="T37" s="190">
        <v>0</v>
      </c>
      <c r="U37" s="190">
        <v>0</v>
      </c>
      <c r="V37" s="190">
        <v>0</v>
      </c>
      <c r="W37" s="190">
        <v>0</v>
      </c>
      <c r="X37" s="190">
        <v>0</v>
      </c>
      <c r="Y37" s="190">
        <v>0</v>
      </c>
      <c r="Z37" s="190">
        <v>0</v>
      </c>
      <c r="AA37" s="190">
        <v>0</v>
      </c>
      <c r="AB37" s="190">
        <v>0</v>
      </c>
      <c r="AC37" s="190">
        <v>0</v>
      </c>
      <c r="AD37" s="190">
        <v>0</v>
      </c>
      <c r="AE37" s="190">
        <v>0</v>
      </c>
      <c r="AF37" s="190">
        <v>0</v>
      </c>
      <c r="AG37" s="190">
        <v>0</v>
      </c>
      <c r="AH37" s="190">
        <v>0</v>
      </c>
      <c r="AI37" s="190">
        <v>0</v>
      </c>
      <c r="AJ37" s="190">
        <v>0</v>
      </c>
      <c r="AK37" s="190">
        <v>0</v>
      </c>
      <c r="AL37" s="190">
        <v>0</v>
      </c>
      <c r="AM37" s="190">
        <v>0</v>
      </c>
      <c r="AN37" s="190">
        <v>0</v>
      </c>
      <c r="AO37" s="190">
        <v>0</v>
      </c>
      <c r="AP37" s="190">
        <v>0</v>
      </c>
      <c r="AQ37" s="191">
        <f t="shared" si="5"/>
        <v>4999999.9695661161</v>
      </c>
      <c r="AR37" s="191">
        <f t="shared" si="6"/>
        <v>0</v>
      </c>
      <c r="AS37" s="190">
        <f t="shared" si="7"/>
        <v>0</v>
      </c>
    </row>
    <row r="38" spans="1:45" ht="12.75" customHeight="1" outlineLevel="1" x14ac:dyDescent="0.25">
      <c r="A38" s="229" t="s">
        <v>205</v>
      </c>
      <c r="B38" s="229" t="s">
        <v>231</v>
      </c>
      <c r="C38" s="212" t="s">
        <v>247</v>
      </c>
      <c r="D38" s="212" t="s">
        <v>108</v>
      </c>
      <c r="E38" s="251">
        <v>48091</v>
      </c>
      <c r="F38" s="190">
        <v>0</v>
      </c>
      <c r="G38" s="190">
        <v>0</v>
      </c>
      <c r="H38" s="190">
        <v>0</v>
      </c>
      <c r="I38" s="190">
        <v>0</v>
      </c>
      <c r="J38" s="190">
        <v>0</v>
      </c>
      <c r="K38" s="190">
        <v>0</v>
      </c>
      <c r="L38" s="190">
        <v>0</v>
      </c>
      <c r="M38" s="190">
        <v>0</v>
      </c>
      <c r="N38" s="190">
        <v>0</v>
      </c>
      <c r="O38" s="190">
        <v>0</v>
      </c>
      <c r="P38" s="190">
        <v>0</v>
      </c>
      <c r="Q38" s="190">
        <v>0</v>
      </c>
      <c r="R38" s="190">
        <v>0</v>
      </c>
      <c r="S38" s="190">
        <v>0</v>
      </c>
      <c r="T38" s="190">
        <v>0</v>
      </c>
      <c r="U38" s="190">
        <v>0</v>
      </c>
      <c r="V38" s="190">
        <v>0</v>
      </c>
      <c r="W38" s="190">
        <v>0</v>
      </c>
      <c r="X38" s="190">
        <v>0</v>
      </c>
      <c r="Y38" s="190">
        <v>0</v>
      </c>
      <c r="Z38" s="190">
        <v>0</v>
      </c>
      <c r="AA38" s="190">
        <v>0</v>
      </c>
      <c r="AB38" s="190">
        <v>0</v>
      </c>
      <c r="AC38" s="190">
        <v>0</v>
      </c>
      <c r="AD38" s="190">
        <v>0</v>
      </c>
      <c r="AE38" s="190">
        <v>10791.757512784583</v>
      </c>
      <c r="AF38" s="190">
        <v>54024.562426650205</v>
      </c>
      <c r="AG38" s="190">
        <v>108312.62519651669</v>
      </c>
      <c r="AH38" s="190">
        <v>108972.78162103736</v>
      </c>
      <c r="AI38" s="190">
        <v>109636.96164395245</v>
      </c>
      <c r="AJ38" s="190">
        <v>110305.18978875886</v>
      </c>
      <c r="AK38" s="190">
        <v>110977.4907284222</v>
      </c>
      <c r="AL38" s="190">
        <v>111653.88928628771</v>
      </c>
      <c r="AM38" s="190">
        <v>112334.41043699686</v>
      </c>
      <c r="AN38" s="190">
        <v>91435.564281840314</v>
      </c>
      <c r="AO38" s="190">
        <v>48825.826375369448</v>
      </c>
      <c r="AP38" s="190">
        <v>22728.71935838967</v>
      </c>
      <c r="AQ38" s="191">
        <f t="shared" si="5"/>
        <v>0</v>
      </c>
      <c r="AR38" s="191">
        <f t="shared" si="6"/>
        <v>0</v>
      </c>
      <c r="AS38" s="190">
        <f t="shared" si="7"/>
        <v>999999.77865700633</v>
      </c>
    </row>
    <row r="39" spans="1:45" ht="12.75" customHeight="1" outlineLevel="1" x14ac:dyDescent="0.25">
      <c r="A39" s="229" t="s">
        <v>205</v>
      </c>
      <c r="B39" s="229" t="s">
        <v>225</v>
      </c>
      <c r="C39" s="212" t="s">
        <v>248</v>
      </c>
      <c r="D39" s="212" t="s">
        <v>109</v>
      </c>
      <c r="E39" s="251">
        <v>47026</v>
      </c>
      <c r="F39" s="190">
        <v>0</v>
      </c>
      <c r="G39" s="190">
        <v>0</v>
      </c>
      <c r="H39" s="190">
        <v>0</v>
      </c>
      <c r="I39" s="190">
        <v>0</v>
      </c>
      <c r="J39" s="190">
        <v>0</v>
      </c>
      <c r="K39" s="190">
        <v>0</v>
      </c>
      <c r="L39" s="190">
        <v>0</v>
      </c>
      <c r="M39" s="190">
        <v>0</v>
      </c>
      <c r="N39" s="190">
        <v>0</v>
      </c>
      <c r="O39" s="190">
        <v>0</v>
      </c>
      <c r="P39" s="190">
        <v>0</v>
      </c>
      <c r="Q39" s="190">
        <v>0</v>
      </c>
      <c r="R39" s="190">
        <v>0</v>
      </c>
      <c r="S39" s="190">
        <v>0</v>
      </c>
      <c r="T39" s="190">
        <v>0</v>
      </c>
      <c r="U39" s="190">
        <v>0</v>
      </c>
      <c r="V39" s="190">
        <v>0</v>
      </c>
      <c r="W39" s="190">
        <v>0</v>
      </c>
      <c r="X39" s="190">
        <v>0</v>
      </c>
      <c r="Y39" s="190">
        <v>0</v>
      </c>
      <c r="Z39" s="190">
        <v>0</v>
      </c>
      <c r="AA39" s="190">
        <v>0</v>
      </c>
      <c r="AB39" s="190">
        <v>0</v>
      </c>
      <c r="AC39" s="190">
        <v>0</v>
      </c>
      <c r="AD39" s="190">
        <v>0</v>
      </c>
      <c r="AE39" s="190">
        <v>0</v>
      </c>
      <c r="AF39" s="190">
        <v>0</v>
      </c>
      <c r="AG39" s="190">
        <v>0</v>
      </c>
      <c r="AH39" s="190">
        <v>0</v>
      </c>
      <c r="AI39" s="190">
        <v>0</v>
      </c>
      <c r="AJ39" s="190">
        <v>0</v>
      </c>
      <c r="AK39" s="190">
        <v>0</v>
      </c>
      <c r="AL39" s="190">
        <v>0</v>
      </c>
      <c r="AM39" s="190">
        <v>0</v>
      </c>
      <c r="AN39" s="190">
        <v>0</v>
      </c>
      <c r="AO39" s="190">
        <v>0</v>
      </c>
      <c r="AP39" s="190">
        <v>0</v>
      </c>
      <c r="AQ39" s="191">
        <f t="shared" si="5"/>
        <v>0</v>
      </c>
      <c r="AR39" s="191">
        <f t="shared" si="6"/>
        <v>0</v>
      </c>
      <c r="AS39" s="190">
        <f t="shared" si="7"/>
        <v>0</v>
      </c>
    </row>
    <row r="40" spans="1:45" ht="12.75" customHeight="1" outlineLevel="1" x14ac:dyDescent="0.25">
      <c r="A40" s="229" t="s">
        <v>205</v>
      </c>
      <c r="B40" s="229" t="s">
        <v>231</v>
      </c>
      <c r="C40" s="212" t="s">
        <v>249</v>
      </c>
      <c r="D40" s="212" t="s">
        <v>110</v>
      </c>
      <c r="E40" s="251">
        <v>47057</v>
      </c>
      <c r="F40" s="190">
        <v>0</v>
      </c>
      <c r="G40" s="190">
        <v>0</v>
      </c>
      <c r="H40" s="190">
        <v>0</v>
      </c>
      <c r="I40" s="190">
        <v>53958.78756392291</v>
      </c>
      <c r="J40" s="190">
        <v>81267.055659520847</v>
      </c>
      <c r="K40" s="190">
        <v>108741.76537347244</v>
      </c>
      <c r="L40" s="190">
        <v>109404.53737160999</v>
      </c>
      <c r="M40" s="190">
        <v>110071.34890984517</v>
      </c>
      <c r="N40" s="190">
        <v>110742.22460883827</v>
      </c>
      <c r="O40" s="190">
        <v>76883.565198399752</v>
      </c>
      <c r="P40" s="190">
        <v>57927.000598307983</v>
      </c>
      <c r="Q40" s="190">
        <v>25904.788301350865</v>
      </c>
      <c r="R40" s="190">
        <v>15099.329370077387</v>
      </c>
      <c r="S40" s="190">
        <v>15362.947468763832</v>
      </c>
      <c r="T40" s="190">
        <v>15456.583353340327</v>
      </c>
      <c r="U40" s="190">
        <v>1353728.7215261185</v>
      </c>
      <c r="V40" s="190">
        <v>228845.0464307123</v>
      </c>
      <c r="W40" s="190">
        <v>230239.83791828697</v>
      </c>
      <c r="X40" s="190">
        <v>123725.55541589993</v>
      </c>
      <c r="Y40" s="190">
        <v>113687.8948529123</v>
      </c>
      <c r="Z40" s="190">
        <v>71213.783046911238</v>
      </c>
      <c r="AA40" s="190">
        <v>71647.825120100228</v>
      </c>
      <c r="AB40" s="190">
        <v>26091.804866826074</v>
      </c>
      <c r="AC40" s="190">
        <v>0</v>
      </c>
      <c r="AD40" s="190">
        <v>0</v>
      </c>
      <c r="AE40" s="190">
        <v>0</v>
      </c>
      <c r="AF40" s="190">
        <v>0</v>
      </c>
      <c r="AG40" s="190">
        <v>0</v>
      </c>
      <c r="AH40" s="190">
        <v>0</v>
      </c>
      <c r="AI40" s="190">
        <v>0</v>
      </c>
      <c r="AJ40" s="190">
        <v>0</v>
      </c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1">
        <f t="shared" si="5"/>
        <v>750000.40295534546</v>
      </c>
      <c r="AR40" s="191">
        <f t="shared" si="6"/>
        <v>2249999.9999998719</v>
      </c>
      <c r="AS40" s="190">
        <f t="shared" si="7"/>
        <v>0</v>
      </c>
    </row>
    <row r="41" spans="1:45" s="420" customFormat="1" ht="12.75" customHeight="1" outlineLevel="1" x14ac:dyDescent="0.25">
      <c r="A41" s="229" t="s">
        <v>205</v>
      </c>
      <c r="B41" s="229" t="s">
        <v>231</v>
      </c>
      <c r="C41" s="212" t="s">
        <v>250</v>
      </c>
      <c r="D41" s="212" t="s">
        <v>111</v>
      </c>
      <c r="E41" s="251">
        <v>46691</v>
      </c>
      <c r="F41" s="190">
        <v>375000</v>
      </c>
      <c r="G41" s="190">
        <v>56244.38131392291</v>
      </c>
      <c r="H41" s="190">
        <v>164504.7612588453</v>
      </c>
      <c r="I41" s="190">
        <v>543218.91701744823</v>
      </c>
      <c r="J41" s="190">
        <v>762364.94130411826</v>
      </c>
      <c r="K41" s="190">
        <v>874929.06721880089</v>
      </c>
      <c r="L41" s="190">
        <v>934220.47453666676</v>
      </c>
      <c r="M41" s="190">
        <v>885955.68291333865</v>
      </c>
      <c r="N41" s="190">
        <v>783437.93384320941</v>
      </c>
      <c r="O41" s="190">
        <v>680295.34763564332</v>
      </c>
      <c r="P41" s="190">
        <v>314828.33723449975</v>
      </c>
      <c r="Q41" s="190">
        <v>0</v>
      </c>
      <c r="R41" s="190">
        <v>0</v>
      </c>
      <c r="S41" s="190">
        <v>0</v>
      </c>
      <c r="T41" s="190">
        <v>0</v>
      </c>
      <c r="U41" s="190">
        <v>0</v>
      </c>
      <c r="V41" s="190">
        <v>0</v>
      </c>
      <c r="W41" s="190">
        <v>0</v>
      </c>
      <c r="X41" s="190">
        <v>0</v>
      </c>
      <c r="Y41" s="190">
        <v>0</v>
      </c>
      <c r="Z41" s="190">
        <v>0</v>
      </c>
      <c r="AA41" s="190">
        <v>0</v>
      </c>
      <c r="AB41" s="190">
        <v>0</v>
      </c>
      <c r="AC41" s="190">
        <v>0</v>
      </c>
      <c r="AD41" s="190">
        <v>0</v>
      </c>
      <c r="AE41" s="190">
        <v>0</v>
      </c>
      <c r="AF41" s="190">
        <v>0</v>
      </c>
      <c r="AG41" s="190">
        <v>0</v>
      </c>
      <c r="AH41" s="190">
        <v>0</v>
      </c>
      <c r="AI41" s="190">
        <v>0</v>
      </c>
      <c r="AJ41" s="190">
        <v>0</v>
      </c>
      <c r="AK41" s="190">
        <v>0</v>
      </c>
      <c r="AL41" s="190">
        <v>0</v>
      </c>
      <c r="AM41" s="190">
        <v>0</v>
      </c>
      <c r="AN41" s="190">
        <v>0</v>
      </c>
      <c r="AO41" s="190">
        <v>0</v>
      </c>
      <c r="AP41" s="190">
        <v>0</v>
      </c>
      <c r="AQ41" s="191">
        <f t="shared" si="5"/>
        <v>5999999.8442764934</v>
      </c>
      <c r="AR41" s="191">
        <f t="shared" si="6"/>
        <v>0</v>
      </c>
      <c r="AS41" s="190">
        <f t="shared" si="7"/>
        <v>0</v>
      </c>
    </row>
    <row r="42" spans="1:45" s="420" customFormat="1" ht="12.75" customHeight="1" outlineLevel="1" x14ac:dyDescent="0.25">
      <c r="A42" s="229" t="s">
        <v>205</v>
      </c>
      <c r="B42" s="229" t="s">
        <v>231</v>
      </c>
      <c r="C42" s="212" t="s">
        <v>251</v>
      </c>
      <c r="D42" s="212" t="s">
        <v>112</v>
      </c>
      <c r="E42" s="251">
        <v>46507</v>
      </c>
      <c r="F42" s="190">
        <v>1575000</v>
      </c>
      <c r="G42" s="190">
        <v>441269.79426138336</v>
      </c>
      <c r="H42" s="190">
        <v>228124.14662923192</v>
      </c>
      <c r="I42" s="190">
        <v>94617.575382784271</v>
      </c>
      <c r="J42" s="190">
        <v>35988.774422151124</v>
      </c>
      <c r="K42" s="190">
        <v>0</v>
      </c>
      <c r="L42" s="190">
        <v>0</v>
      </c>
      <c r="M42" s="190">
        <v>0</v>
      </c>
      <c r="N42" s="190">
        <v>0</v>
      </c>
      <c r="O42" s="190">
        <v>0</v>
      </c>
      <c r="P42" s="190">
        <v>0</v>
      </c>
      <c r="Q42" s="190">
        <v>0</v>
      </c>
      <c r="R42" s="190">
        <v>0</v>
      </c>
      <c r="S42" s="190">
        <v>0</v>
      </c>
      <c r="T42" s="190">
        <v>0</v>
      </c>
      <c r="U42" s="190">
        <v>0</v>
      </c>
      <c r="V42" s="190">
        <v>0</v>
      </c>
      <c r="W42" s="190">
        <v>0</v>
      </c>
      <c r="X42" s="190">
        <v>0</v>
      </c>
      <c r="Y42" s="190">
        <v>0</v>
      </c>
      <c r="Z42" s="190">
        <v>0</v>
      </c>
      <c r="AA42" s="190">
        <v>0</v>
      </c>
      <c r="AB42" s="190">
        <v>0</v>
      </c>
      <c r="AC42" s="190">
        <v>0</v>
      </c>
      <c r="AD42" s="190">
        <v>0</v>
      </c>
      <c r="AE42" s="190">
        <v>0</v>
      </c>
      <c r="AF42" s="190">
        <v>0</v>
      </c>
      <c r="AG42" s="190">
        <v>0</v>
      </c>
      <c r="AH42" s="190">
        <v>0</v>
      </c>
      <c r="AI42" s="190">
        <v>0</v>
      </c>
      <c r="AJ42" s="190">
        <v>0</v>
      </c>
      <c r="AK42" s="190">
        <v>0</v>
      </c>
      <c r="AL42" s="190">
        <v>0</v>
      </c>
      <c r="AM42" s="190">
        <v>0</v>
      </c>
      <c r="AN42" s="190">
        <v>0</v>
      </c>
      <c r="AO42" s="190">
        <v>0</v>
      </c>
      <c r="AP42" s="190">
        <v>0</v>
      </c>
      <c r="AQ42" s="191">
        <f t="shared" si="5"/>
        <v>800000.29069555074</v>
      </c>
      <c r="AR42" s="191">
        <f t="shared" si="6"/>
        <v>0</v>
      </c>
      <c r="AS42" s="190">
        <f t="shared" si="7"/>
        <v>0</v>
      </c>
    </row>
    <row r="43" spans="1:45" s="420" customFormat="1" ht="12.75" customHeight="1" outlineLevel="1" x14ac:dyDescent="0.25">
      <c r="A43" s="229" t="s">
        <v>205</v>
      </c>
      <c r="B43" s="229" t="s">
        <v>231</v>
      </c>
      <c r="C43" s="212" t="s">
        <v>252</v>
      </c>
      <c r="D43" s="212" t="s">
        <v>113</v>
      </c>
      <c r="E43" s="251">
        <v>47057</v>
      </c>
      <c r="F43" s="190">
        <v>0</v>
      </c>
      <c r="G43" s="190">
        <v>0</v>
      </c>
      <c r="H43" s="190">
        <v>0</v>
      </c>
      <c r="I43" s="190">
        <v>26979.393781961455</v>
      </c>
      <c r="J43" s="190">
        <v>43331.467207956572</v>
      </c>
      <c r="K43" s="190">
        <v>43595.568889633461</v>
      </c>
      <c r="L43" s="190">
        <v>43861.280249051713</v>
      </c>
      <c r="M43" s="190">
        <v>54920.368609847581</v>
      </c>
      <c r="N43" s="190">
        <v>44463.346167042626</v>
      </c>
      <c r="O43" s="190">
        <v>28546.710287475031</v>
      </c>
      <c r="P43" s="190">
        <v>10677.780142193762</v>
      </c>
      <c r="Q43" s="190">
        <v>1806.3865059748691</v>
      </c>
      <c r="R43" s="190">
        <v>1817.3962811965775</v>
      </c>
      <c r="S43" s="190">
        <v>28807.866942042237</v>
      </c>
      <c r="T43" s="190">
        <v>28983.448490398408</v>
      </c>
      <c r="U43" s="190">
        <v>218015.85666739021</v>
      </c>
      <c r="V43" s="190">
        <v>489138.58296540449</v>
      </c>
      <c r="W43" s="190">
        <v>492119.84186703007</v>
      </c>
      <c r="X43" s="190">
        <v>495119.27129322279</v>
      </c>
      <c r="Y43" s="190">
        <v>390219.40686396987</v>
      </c>
      <c r="Z43" s="190">
        <v>338638.97406659892</v>
      </c>
      <c r="AA43" s="190">
        <v>286744.16282969742</v>
      </c>
      <c r="AB43" s="190">
        <v>170979.40973947584</v>
      </c>
      <c r="AC43" s="190">
        <v>49491.262000000002</v>
      </c>
      <c r="AD43" s="190">
        <v>11741.916274847181</v>
      </c>
      <c r="AE43" s="190">
        <v>0</v>
      </c>
      <c r="AF43" s="190">
        <v>0</v>
      </c>
      <c r="AG43" s="190">
        <v>0</v>
      </c>
      <c r="AH43" s="190">
        <v>0</v>
      </c>
      <c r="AI43" s="190">
        <v>0</v>
      </c>
      <c r="AJ43" s="190">
        <v>0</v>
      </c>
      <c r="AK43" s="190">
        <v>0</v>
      </c>
      <c r="AL43" s="190">
        <v>0</v>
      </c>
      <c r="AM43" s="190">
        <v>0</v>
      </c>
      <c r="AN43" s="190">
        <v>0</v>
      </c>
      <c r="AO43" s="190">
        <v>0</v>
      </c>
      <c r="AP43" s="190">
        <v>0</v>
      </c>
      <c r="AQ43" s="191">
        <f t="shared" si="5"/>
        <v>299999.69812233368</v>
      </c>
      <c r="AR43" s="191">
        <f t="shared" si="6"/>
        <v>3000000.0000000773</v>
      </c>
      <c r="AS43" s="190">
        <f t="shared" si="7"/>
        <v>0</v>
      </c>
    </row>
    <row r="44" spans="1:45" s="420" customFormat="1" ht="12.75" customHeight="1" outlineLevel="1" x14ac:dyDescent="0.25">
      <c r="A44" s="229" t="s">
        <v>205</v>
      </c>
      <c r="B44" s="229" t="s">
        <v>233</v>
      </c>
      <c r="C44" s="212" t="s">
        <v>253</v>
      </c>
      <c r="D44" s="212" t="s">
        <v>114</v>
      </c>
      <c r="E44" s="251">
        <v>47361</v>
      </c>
      <c r="F44" s="190">
        <v>0</v>
      </c>
      <c r="G44" s="190">
        <v>0</v>
      </c>
      <c r="H44" s="190">
        <v>0</v>
      </c>
      <c r="I44" s="190">
        <v>0</v>
      </c>
      <c r="J44" s="190">
        <v>0</v>
      </c>
      <c r="K44" s="190">
        <v>0</v>
      </c>
      <c r="L44" s="190">
        <v>0</v>
      </c>
      <c r="M44" s="190">
        <v>0</v>
      </c>
      <c r="N44" s="190">
        <v>0</v>
      </c>
      <c r="O44" s="190">
        <v>0</v>
      </c>
      <c r="P44" s="190">
        <v>0</v>
      </c>
      <c r="Q44" s="190">
        <v>0</v>
      </c>
      <c r="R44" s="190">
        <v>0</v>
      </c>
      <c r="S44" s="190">
        <v>0</v>
      </c>
      <c r="T44" s="190">
        <v>53958.78756392291</v>
      </c>
      <c r="U44" s="190">
        <v>108246.44944148231</v>
      </c>
      <c r="V44" s="190">
        <v>162864.9900942136</v>
      </c>
      <c r="W44" s="190">
        <v>163857.63863675532</v>
      </c>
      <c r="X44" s="190">
        <v>164856.33728944312</v>
      </c>
      <c r="Y44" s="190">
        <v>3984.7602354254377</v>
      </c>
      <c r="Z44" s="190">
        <v>4009.0470169970026</v>
      </c>
      <c r="AA44" s="190">
        <v>4033.4818244783482</v>
      </c>
      <c r="AB44" s="190">
        <v>4058.0655600750579</v>
      </c>
      <c r="AC44" s="190">
        <v>112000.37425933742</v>
      </c>
      <c r="AD44" s="190">
        <v>218130.06807786159</v>
      </c>
      <c r="AE44" s="190">
        <v>437765.21717804996</v>
      </c>
      <c r="AF44" s="190">
        <v>440433.35969631537</v>
      </c>
      <c r="AG44" s="190">
        <v>551035.33944873023</v>
      </c>
      <c r="AH44" s="190">
        <v>554393.8539230586</v>
      </c>
      <c r="AI44" s="190">
        <v>557772.83826323191</v>
      </c>
      <c r="AJ44" s="190">
        <v>561172.41723137652</v>
      </c>
      <c r="AK44" s="190">
        <v>564592.71635003365</v>
      </c>
      <c r="AL44" s="190">
        <v>332834.25790903525</v>
      </c>
      <c r="AM44" s="190">
        <v>0</v>
      </c>
      <c r="AN44" s="190">
        <v>0</v>
      </c>
      <c r="AO44" s="190">
        <v>0</v>
      </c>
      <c r="AP44" s="190">
        <v>0</v>
      </c>
      <c r="AQ44" s="191">
        <f t="shared" si="5"/>
        <v>0</v>
      </c>
      <c r="AR44" s="191">
        <f t="shared" si="6"/>
        <v>999999.9999999922</v>
      </c>
      <c r="AS44" s="190">
        <f t="shared" si="7"/>
        <v>3999999.9999998314</v>
      </c>
    </row>
    <row r="45" spans="1:45" s="420" customFormat="1" ht="12.75" customHeight="1" outlineLevel="1" x14ac:dyDescent="0.25">
      <c r="A45" s="229" t="s">
        <v>205</v>
      </c>
      <c r="B45" s="229" t="s">
        <v>231</v>
      </c>
      <c r="C45" s="212" t="s">
        <v>254</v>
      </c>
      <c r="D45" s="212" t="s">
        <v>115</v>
      </c>
      <c r="E45" s="251">
        <v>47057</v>
      </c>
      <c r="F45" s="190">
        <v>530000</v>
      </c>
      <c r="G45" s="190">
        <v>3230.3058333333333</v>
      </c>
      <c r="H45" s="190">
        <v>3249.9942781953469</v>
      </c>
      <c r="I45" s="190">
        <v>24853.317748057256</v>
      </c>
      <c r="J45" s="190">
        <v>46588.31167419102</v>
      </c>
      <c r="K45" s="190">
        <v>79247.536089839676</v>
      </c>
      <c r="L45" s="190">
        <v>79730.543218345905</v>
      </c>
      <c r="M45" s="190">
        <v>80216.494235049773</v>
      </c>
      <c r="N45" s="190">
        <v>80705.407082704551</v>
      </c>
      <c r="O45" s="190">
        <v>59613.784787853881</v>
      </c>
      <c r="P45" s="190">
        <v>26904.705764640814</v>
      </c>
      <c r="Q45" s="190">
        <v>9419.847467809579</v>
      </c>
      <c r="R45" s="190">
        <v>6239.7333993032144</v>
      </c>
      <c r="S45" s="190">
        <v>6277.7640543941834</v>
      </c>
      <c r="T45" s="190">
        <v>114233.60163100454</v>
      </c>
      <c r="U45" s="190">
        <v>276806.20860524749</v>
      </c>
      <c r="V45" s="190">
        <v>494328.46963520406</v>
      </c>
      <c r="W45" s="190">
        <v>659217.7231553602</v>
      </c>
      <c r="X45" s="190">
        <v>825111.9629349506</v>
      </c>
      <c r="Y45" s="190">
        <v>830140.95158970903</v>
      </c>
      <c r="Z45" s="190">
        <v>673324.22881946678</v>
      </c>
      <c r="AA45" s="190">
        <v>623469.29631984618</v>
      </c>
      <c r="AB45" s="190">
        <v>393999.04473472462</v>
      </c>
      <c r="AC45" s="190">
        <v>103090.298746</v>
      </c>
      <c r="AD45" s="190">
        <v>0</v>
      </c>
      <c r="AE45" s="190">
        <v>0</v>
      </c>
      <c r="AF45" s="190">
        <v>0</v>
      </c>
      <c r="AG45" s="190">
        <v>0</v>
      </c>
      <c r="AH45" s="190">
        <v>0</v>
      </c>
      <c r="AI45" s="190">
        <v>0</v>
      </c>
      <c r="AJ45" s="190">
        <v>0</v>
      </c>
      <c r="AK45" s="190">
        <v>0</v>
      </c>
      <c r="AL45" s="190">
        <v>0</v>
      </c>
      <c r="AM45" s="190">
        <v>0</v>
      </c>
      <c r="AN45" s="190">
        <v>0</v>
      </c>
      <c r="AO45" s="190">
        <v>0</v>
      </c>
      <c r="AP45" s="190">
        <v>0</v>
      </c>
      <c r="AQ45" s="191">
        <f t="shared" si="5"/>
        <v>499999.98157932435</v>
      </c>
      <c r="AR45" s="191">
        <f t="shared" si="6"/>
        <v>4999999.5502259079</v>
      </c>
      <c r="AS45" s="190">
        <f t="shared" si="7"/>
        <v>0</v>
      </c>
    </row>
    <row r="46" spans="1:45" s="420" customFormat="1" ht="12.75" customHeight="1" outlineLevel="1" x14ac:dyDescent="0.25">
      <c r="A46" s="229" t="s">
        <v>205</v>
      </c>
      <c r="B46" s="229" t="s">
        <v>231</v>
      </c>
      <c r="C46" s="212" t="s">
        <v>255</v>
      </c>
      <c r="D46" s="212" t="s">
        <v>116</v>
      </c>
      <c r="E46" s="251">
        <v>47848</v>
      </c>
      <c r="F46" s="190">
        <v>0</v>
      </c>
      <c r="G46" s="190">
        <v>0</v>
      </c>
      <c r="H46" s="190">
        <v>0</v>
      </c>
      <c r="I46" s="190">
        <v>0</v>
      </c>
      <c r="J46" s="190">
        <v>0</v>
      </c>
      <c r="K46" s="190">
        <v>0</v>
      </c>
      <c r="L46" s="190">
        <v>0</v>
      </c>
      <c r="M46" s="190">
        <v>0</v>
      </c>
      <c r="N46" s="190">
        <v>0</v>
      </c>
      <c r="O46" s="190">
        <v>0</v>
      </c>
      <c r="P46" s="190">
        <v>0</v>
      </c>
      <c r="Q46" s="190">
        <v>0</v>
      </c>
      <c r="R46" s="190">
        <v>0</v>
      </c>
      <c r="S46" s="190">
        <v>0</v>
      </c>
      <c r="T46" s="190">
        <v>0</v>
      </c>
      <c r="U46" s="190">
        <v>0</v>
      </c>
      <c r="V46" s="190">
        <v>0</v>
      </c>
      <c r="W46" s="190">
        <v>0</v>
      </c>
      <c r="X46" s="190">
        <v>0</v>
      </c>
      <c r="Y46" s="190">
        <v>0</v>
      </c>
      <c r="Z46" s="190">
        <v>0</v>
      </c>
      <c r="AA46" s="190">
        <v>0</v>
      </c>
      <c r="AB46" s="190">
        <v>0</v>
      </c>
      <c r="AC46" s="190">
        <v>0</v>
      </c>
      <c r="AD46" s="190">
        <v>0</v>
      </c>
      <c r="AE46" s="190">
        <v>0</v>
      </c>
      <c r="AF46" s="190">
        <v>21583.515025569166</v>
      </c>
      <c r="AG46" s="190">
        <v>54090.337289377501</v>
      </c>
      <c r="AH46" s="190">
        <v>108378.80095155108</v>
      </c>
      <c r="AI46" s="190">
        <v>162998.14827570695</v>
      </c>
      <c r="AJ46" s="190">
        <v>163991.60840626832</v>
      </c>
      <c r="AK46" s="190">
        <v>164991.1235935372</v>
      </c>
      <c r="AL46" s="190">
        <v>112037.94317865658</v>
      </c>
      <c r="AM46" s="190">
        <v>112720.80510583524</v>
      </c>
      <c r="AN46" s="190">
        <v>59449.041455631959</v>
      </c>
      <c r="AO46" s="190">
        <v>33700.721107034951</v>
      </c>
      <c r="AP46" s="190">
        <v>6057.9939320482863</v>
      </c>
      <c r="AQ46" s="191">
        <f t="shared" si="5"/>
        <v>0</v>
      </c>
      <c r="AR46" s="191">
        <f t="shared" si="6"/>
        <v>0</v>
      </c>
      <c r="AS46" s="190">
        <f t="shared" si="7"/>
        <v>1000000.0383212173</v>
      </c>
    </row>
    <row r="47" spans="1:45" s="420" customFormat="1" ht="12.75" customHeight="1" outlineLevel="1" x14ac:dyDescent="0.25">
      <c r="A47" s="229" t="s">
        <v>205</v>
      </c>
      <c r="B47" s="229" t="s">
        <v>225</v>
      </c>
      <c r="C47" s="212" t="s">
        <v>256</v>
      </c>
      <c r="D47" s="212" t="s">
        <v>117</v>
      </c>
      <c r="E47" s="251">
        <v>47057</v>
      </c>
      <c r="F47" s="190">
        <v>0</v>
      </c>
      <c r="G47" s="190">
        <v>0</v>
      </c>
      <c r="H47" s="190">
        <v>0</v>
      </c>
      <c r="I47" s="190">
        <v>0</v>
      </c>
      <c r="J47" s="190">
        <v>0</v>
      </c>
      <c r="K47" s="190">
        <v>0</v>
      </c>
      <c r="L47" s="190">
        <v>0</v>
      </c>
      <c r="M47" s="190">
        <v>0</v>
      </c>
      <c r="N47" s="190">
        <v>0</v>
      </c>
      <c r="O47" s="190">
        <v>0</v>
      </c>
      <c r="P47" s="190">
        <v>0</v>
      </c>
      <c r="Q47" s="190">
        <v>0</v>
      </c>
      <c r="R47" s="190">
        <v>0</v>
      </c>
      <c r="S47" s="190">
        <v>0</v>
      </c>
      <c r="T47" s="190">
        <v>0</v>
      </c>
      <c r="U47" s="190">
        <v>0</v>
      </c>
      <c r="V47" s="190">
        <v>0</v>
      </c>
      <c r="W47" s="190">
        <v>0</v>
      </c>
      <c r="X47" s="190">
        <v>0</v>
      </c>
      <c r="Y47" s="190">
        <v>0</v>
      </c>
      <c r="Z47" s="190">
        <v>0</v>
      </c>
      <c r="AA47" s="190">
        <v>0</v>
      </c>
      <c r="AB47" s="190">
        <v>0</v>
      </c>
      <c r="AC47" s="190">
        <v>0</v>
      </c>
      <c r="AD47" s="190">
        <v>0</v>
      </c>
      <c r="AE47" s="190">
        <v>0</v>
      </c>
      <c r="AF47" s="190">
        <v>0</v>
      </c>
      <c r="AG47" s="190">
        <v>0</v>
      </c>
      <c r="AH47" s="190">
        <v>0</v>
      </c>
      <c r="AI47" s="190">
        <v>0</v>
      </c>
      <c r="AJ47" s="190">
        <v>0</v>
      </c>
      <c r="AK47" s="190">
        <v>0</v>
      </c>
      <c r="AL47" s="190">
        <v>0</v>
      </c>
      <c r="AM47" s="190">
        <v>0</v>
      </c>
      <c r="AN47" s="190">
        <v>0</v>
      </c>
      <c r="AO47" s="190">
        <v>0</v>
      </c>
      <c r="AP47" s="190">
        <v>0</v>
      </c>
      <c r="AQ47" s="191">
        <f t="shared" si="5"/>
        <v>0</v>
      </c>
      <c r="AR47" s="191">
        <f t="shared" si="6"/>
        <v>0</v>
      </c>
      <c r="AS47" s="190">
        <f t="shared" si="7"/>
        <v>0</v>
      </c>
    </row>
    <row r="48" spans="1:45" s="420" customFormat="1" ht="12.75" customHeight="1" outlineLevel="1" x14ac:dyDescent="0.25">
      <c r="A48" s="229" t="s">
        <v>205</v>
      </c>
      <c r="B48" s="229" t="s">
        <v>231</v>
      </c>
      <c r="C48" s="212" t="s">
        <v>257</v>
      </c>
      <c r="D48" s="212" t="s">
        <v>118</v>
      </c>
      <c r="E48" s="251">
        <v>48152</v>
      </c>
      <c r="F48" s="190">
        <v>0</v>
      </c>
      <c r="G48" s="190">
        <v>0</v>
      </c>
      <c r="H48" s="190">
        <v>0</v>
      </c>
      <c r="I48" s="190">
        <v>0</v>
      </c>
      <c r="J48" s="190">
        <v>0</v>
      </c>
      <c r="K48" s="190">
        <v>0</v>
      </c>
      <c r="L48" s="190">
        <v>0</v>
      </c>
      <c r="M48" s="190">
        <v>0</v>
      </c>
      <c r="N48" s="190">
        <v>0</v>
      </c>
      <c r="O48" s="190">
        <v>0</v>
      </c>
      <c r="P48" s="190">
        <v>0</v>
      </c>
      <c r="Q48" s="190">
        <v>0</v>
      </c>
      <c r="R48" s="190">
        <v>0</v>
      </c>
      <c r="S48" s="190">
        <v>0</v>
      </c>
      <c r="T48" s="190">
        <v>0</v>
      </c>
      <c r="U48" s="190">
        <v>0</v>
      </c>
      <c r="V48" s="190">
        <v>0</v>
      </c>
      <c r="W48" s="190">
        <v>0</v>
      </c>
      <c r="X48" s="190">
        <v>0</v>
      </c>
      <c r="Y48" s="190">
        <v>0</v>
      </c>
      <c r="Z48" s="190">
        <v>0</v>
      </c>
      <c r="AA48" s="190">
        <v>0</v>
      </c>
      <c r="AB48" s="190">
        <v>0</v>
      </c>
      <c r="AC48" s="190">
        <v>0</v>
      </c>
      <c r="AD48" s="190">
        <v>0</v>
      </c>
      <c r="AE48" s="190">
        <v>0</v>
      </c>
      <c r="AF48" s="190">
        <v>0</v>
      </c>
      <c r="AG48" s="190">
        <v>53958.78756392291</v>
      </c>
      <c r="AH48" s="190">
        <v>162205.23700540522</v>
      </c>
      <c r="AI48" s="190">
        <v>217152.65197177301</v>
      </c>
      <c r="AJ48" s="190">
        <v>218476.17928948661</v>
      </c>
      <c r="AK48" s="190">
        <v>219807.77339590777</v>
      </c>
      <c r="AL48" s="190">
        <v>167188.69589351845</v>
      </c>
      <c r="AM48" s="190">
        <v>168207.69706259813</v>
      </c>
      <c r="AN48" s="190">
        <v>142253.51517692514</v>
      </c>
      <c r="AO48" s="190">
        <v>83765.872177153695</v>
      </c>
      <c r="AP48" s="190">
        <v>66983.590463289642</v>
      </c>
      <c r="AQ48" s="191">
        <f t="shared" si="5"/>
        <v>0</v>
      </c>
      <c r="AR48" s="191">
        <f t="shared" si="6"/>
        <v>0</v>
      </c>
      <c r="AS48" s="190">
        <f t="shared" si="7"/>
        <v>1499999.9999999804</v>
      </c>
    </row>
    <row r="49" spans="1:45" s="420" customFormat="1" ht="12.75" customHeight="1" outlineLevel="1" x14ac:dyDescent="0.25">
      <c r="A49" s="229" t="s">
        <v>205</v>
      </c>
      <c r="B49" s="229" t="s">
        <v>211</v>
      </c>
      <c r="C49" s="212" t="s">
        <v>258</v>
      </c>
      <c r="D49" s="212" t="s">
        <v>119</v>
      </c>
      <c r="E49" s="251">
        <v>47299</v>
      </c>
      <c r="F49" s="190">
        <v>0</v>
      </c>
      <c r="G49" s="190">
        <v>0</v>
      </c>
      <c r="H49" s="190">
        <v>0</v>
      </c>
      <c r="I49" s="190">
        <v>0</v>
      </c>
      <c r="J49" s="190">
        <v>32375.272538353751</v>
      </c>
      <c r="K49" s="190">
        <v>54156.112152104804</v>
      </c>
      <c r="L49" s="190">
        <v>54486.189142662537</v>
      </c>
      <c r="M49" s="190">
        <v>54818.277924971298</v>
      </c>
      <c r="N49" s="190">
        <v>55152.390760734175</v>
      </c>
      <c r="O49" s="190">
        <v>55488.539986388285</v>
      </c>
      <c r="P49" s="190">
        <v>55826.738013560323</v>
      </c>
      <c r="Q49" s="190">
        <v>35272.884358839547</v>
      </c>
      <c r="R49" s="190">
        <v>2423.1950563619885</v>
      </c>
      <c r="S49" s="190">
        <v>2437.9642282975933</v>
      </c>
      <c r="T49" s="190">
        <v>2452.8234171053814</v>
      </c>
      <c r="U49" s="190">
        <v>2467.7731714306874</v>
      </c>
      <c r="V49" s="190">
        <v>2482.8140432627929</v>
      </c>
      <c r="W49" s="190">
        <v>2497.9465879553095</v>
      </c>
      <c r="X49" s="190">
        <v>2513.1713642466812</v>
      </c>
      <c r="Y49" s="190">
        <v>272322.42675389536</v>
      </c>
      <c r="Z49" s="190">
        <v>489817.35950711655</v>
      </c>
      <c r="AA49" s="190">
        <v>492802.75549519906</v>
      </c>
      <c r="AB49" s="190">
        <v>495806.34722304606</v>
      </c>
      <c r="AC49" s="190">
        <v>444869.45802825195</v>
      </c>
      <c r="AD49" s="190">
        <v>289529.16018017905</v>
      </c>
      <c r="AE49" s="190">
        <v>287469.19371457875</v>
      </c>
      <c r="AF49" s="190">
        <v>451097.65718627174</v>
      </c>
      <c r="AG49" s="190">
        <v>507805.84737927356</v>
      </c>
      <c r="AH49" s="190">
        <v>510900.88170189626</v>
      </c>
      <c r="AI49" s="190">
        <v>514014.78000079584</v>
      </c>
      <c r="AJ49" s="190">
        <v>228711.64001728463</v>
      </c>
      <c r="AK49" s="190">
        <v>0</v>
      </c>
      <c r="AL49" s="190">
        <v>0</v>
      </c>
      <c r="AM49" s="190">
        <v>0</v>
      </c>
      <c r="AN49" s="190">
        <v>0</v>
      </c>
      <c r="AO49" s="190">
        <v>0</v>
      </c>
      <c r="AP49" s="190">
        <v>0</v>
      </c>
      <c r="AQ49" s="191">
        <f t="shared" si="5"/>
        <v>399999.59993397666</v>
      </c>
      <c r="AR49" s="191">
        <f t="shared" si="6"/>
        <v>2499999.999999986</v>
      </c>
      <c r="AS49" s="190">
        <f t="shared" si="7"/>
        <v>2500000.0000001006</v>
      </c>
    </row>
    <row r="50" spans="1:45" s="420" customFormat="1" ht="12.75" customHeight="1" outlineLevel="1" x14ac:dyDescent="0.25">
      <c r="A50" s="229" t="s">
        <v>205</v>
      </c>
      <c r="B50" s="229" t="s">
        <v>206</v>
      </c>
      <c r="C50" s="212" t="s">
        <v>259</v>
      </c>
      <c r="D50" s="212" t="s">
        <v>120</v>
      </c>
      <c r="E50" s="251">
        <v>46630</v>
      </c>
      <c r="F50" s="190">
        <v>220000</v>
      </c>
      <c r="G50" s="190">
        <v>1340.8816666666667</v>
      </c>
      <c r="H50" s="190">
        <v>1349.0542286848611</v>
      </c>
      <c r="I50" s="190">
        <v>1357.2766017875097</v>
      </c>
      <c r="J50" s="190">
        <v>271159.48690918362</v>
      </c>
      <c r="K50" s="190">
        <v>488647.33164096286</v>
      </c>
      <c r="L50" s="190">
        <v>491625.59640670352</v>
      </c>
      <c r="M50" s="190">
        <v>494622.01344800269</v>
      </c>
      <c r="N50" s="190">
        <v>249898.35909798142</v>
      </c>
      <c r="O50" s="190">
        <v>0</v>
      </c>
      <c r="P50" s="190">
        <v>0</v>
      </c>
      <c r="Q50" s="190">
        <v>0</v>
      </c>
      <c r="R50" s="190">
        <v>0</v>
      </c>
      <c r="S50" s="190">
        <v>0</v>
      </c>
      <c r="T50" s="190">
        <v>0</v>
      </c>
      <c r="U50" s="190">
        <v>0</v>
      </c>
      <c r="V50" s="190">
        <v>0</v>
      </c>
      <c r="W50" s="190">
        <v>0</v>
      </c>
      <c r="X50" s="190">
        <v>0</v>
      </c>
      <c r="Y50" s="190">
        <v>0</v>
      </c>
      <c r="Z50" s="190">
        <v>0</v>
      </c>
      <c r="AA50" s="190">
        <v>0</v>
      </c>
      <c r="AB50" s="190">
        <v>0</v>
      </c>
      <c r="AC50" s="190">
        <v>0</v>
      </c>
      <c r="AD50" s="190">
        <v>0</v>
      </c>
      <c r="AE50" s="190">
        <v>0</v>
      </c>
      <c r="AF50" s="190">
        <v>0</v>
      </c>
      <c r="AG50" s="190">
        <v>0</v>
      </c>
      <c r="AH50" s="190">
        <v>0</v>
      </c>
      <c r="AI50" s="190">
        <v>0</v>
      </c>
      <c r="AJ50" s="190">
        <v>0</v>
      </c>
      <c r="AK50" s="190">
        <v>0</v>
      </c>
      <c r="AL50" s="190">
        <v>0</v>
      </c>
      <c r="AM50" s="190">
        <v>0</v>
      </c>
      <c r="AN50" s="190">
        <v>0</v>
      </c>
      <c r="AO50" s="190">
        <v>0</v>
      </c>
      <c r="AP50" s="190">
        <v>0</v>
      </c>
      <c r="AQ50" s="191">
        <f t="shared" si="5"/>
        <v>1999999.9999999732</v>
      </c>
      <c r="AR50" s="191">
        <f t="shared" si="6"/>
        <v>0</v>
      </c>
      <c r="AS50" s="190">
        <f t="shared" si="7"/>
        <v>0</v>
      </c>
    </row>
    <row r="51" spans="1:45" s="420" customFormat="1" ht="12.75" customHeight="1" outlineLevel="1" x14ac:dyDescent="0.25">
      <c r="A51" s="229" t="s">
        <v>205</v>
      </c>
      <c r="B51" s="229" t="s">
        <v>260</v>
      </c>
      <c r="C51" s="212" t="s">
        <v>244</v>
      </c>
      <c r="D51" s="212" t="s">
        <v>121</v>
      </c>
      <c r="E51" s="251">
        <v>46843</v>
      </c>
      <c r="F51" s="190">
        <v>600000</v>
      </c>
      <c r="G51" s="190">
        <v>3656.9500000000003</v>
      </c>
      <c r="H51" s="190">
        <v>3679.2388055041665</v>
      </c>
      <c r="I51" s="190">
        <v>3701.6634594204806</v>
      </c>
      <c r="J51" s="190">
        <v>3724.2247897336929</v>
      </c>
      <c r="K51" s="190">
        <v>327499.64901301253</v>
      </c>
      <c r="L51" s="190">
        <v>1084918.7579770305</v>
      </c>
      <c r="M51" s="190">
        <v>1091531.2473970037</v>
      </c>
      <c r="N51" s="190">
        <v>1098184.0393889511</v>
      </c>
      <c r="O51" s="190">
        <v>1104877.3795936902</v>
      </c>
      <c r="P51" s="190">
        <v>1111611.5151491987</v>
      </c>
      <c r="Q51" s="190">
        <v>1226304.2698275861</v>
      </c>
      <c r="R51" s="190">
        <v>940310.67588475265</v>
      </c>
      <c r="S51" s="190">
        <v>942736.27576888143</v>
      </c>
      <c r="T51" s="190">
        <v>1407131.869101681</v>
      </c>
      <c r="U51" s="190">
        <v>1344871.25</v>
      </c>
      <c r="V51" s="190">
        <v>805260.48913500004</v>
      </c>
      <c r="W51" s="190">
        <v>0</v>
      </c>
      <c r="X51" s="190">
        <v>0</v>
      </c>
      <c r="Y51" s="190">
        <v>0</v>
      </c>
      <c r="Z51" s="190">
        <v>0</v>
      </c>
      <c r="AA51" s="190">
        <v>0</v>
      </c>
      <c r="AB51" s="190">
        <v>0</v>
      </c>
      <c r="AC51" s="190">
        <v>0</v>
      </c>
      <c r="AD51" s="190">
        <v>0</v>
      </c>
      <c r="AE51" s="190">
        <v>0</v>
      </c>
      <c r="AF51" s="190">
        <v>0</v>
      </c>
      <c r="AG51" s="190">
        <v>0</v>
      </c>
      <c r="AH51" s="190">
        <v>0</v>
      </c>
      <c r="AI51" s="190">
        <v>0</v>
      </c>
      <c r="AJ51" s="190">
        <v>0</v>
      </c>
      <c r="AK51" s="190">
        <v>0</v>
      </c>
      <c r="AL51" s="190">
        <v>0</v>
      </c>
      <c r="AM51" s="190">
        <v>0</v>
      </c>
      <c r="AN51" s="190">
        <v>0</v>
      </c>
      <c r="AO51" s="190">
        <v>0</v>
      </c>
      <c r="AP51" s="190">
        <v>0</v>
      </c>
      <c r="AQ51" s="191">
        <f t="shared" si="5"/>
        <v>7999999.611285883</v>
      </c>
      <c r="AR51" s="191">
        <f t="shared" si="6"/>
        <v>4499999.8840055624</v>
      </c>
      <c r="AS51" s="190">
        <f t="shared" si="7"/>
        <v>0</v>
      </c>
    </row>
    <row r="52" spans="1:45" ht="12.75" customHeight="1" outlineLevel="1" x14ac:dyDescent="0.25">
      <c r="A52" s="229" t="s">
        <v>205</v>
      </c>
      <c r="B52" s="229" t="s">
        <v>231</v>
      </c>
      <c r="C52" s="212" t="s">
        <v>261</v>
      </c>
      <c r="D52" s="212" t="s">
        <v>122</v>
      </c>
      <c r="E52" s="251">
        <v>47422</v>
      </c>
      <c r="F52" s="190">
        <v>0</v>
      </c>
      <c r="G52" s="190">
        <v>0</v>
      </c>
      <c r="H52" s="190">
        <v>0</v>
      </c>
      <c r="I52" s="190">
        <v>0</v>
      </c>
      <c r="J52" s="190">
        <v>0</v>
      </c>
      <c r="K52" s="190">
        <v>0</v>
      </c>
      <c r="L52" s="190">
        <v>0</v>
      </c>
      <c r="M52" s="190">
        <v>0</v>
      </c>
      <c r="N52" s="190">
        <v>0</v>
      </c>
      <c r="O52" s="190">
        <v>0</v>
      </c>
      <c r="P52" s="190">
        <v>0</v>
      </c>
      <c r="Q52" s="190">
        <v>0</v>
      </c>
      <c r="R52" s="190">
        <v>0</v>
      </c>
      <c r="S52" s="190">
        <v>0</v>
      </c>
      <c r="T52" s="190">
        <v>26979.393781961455</v>
      </c>
      <c r="U52" s="190">
        <v>81102.618502702608</v>
      </c>
      <c r="V52" s="190">
        <v>108576.32598588651</v>
      </c>
      <c r="W52" s="190">
        <v>109238.0896447433</v>
      </c>
      <c r="X52" s="190">
        <v>109903.88669795389</v>
      </c>
      <c r="Y52" s="190">
        <v>110573.74172872069</v>
      </c>
      <c r="Z52" s="190">
        <v>111247.67947007877</v>
      </c>
      <c r="AA52" s="190">
        <v>111925.72480580895</v>
      </c>
      <c r="AB52" s="190">
        <v>112607.9027713566</v>
      </c>
      <c r="AC52" s="190">
        <v>86314.844772794677</v>
      </c>
      <c r="AD52" s="190">
        <v>31529.79183798323</v>
      </c>
      <c r="AE52" s="190">
        <v>33074.310448628064</v>
      </c>
      <c r="AF52" s="190">
        <v>276090.43965227302</v>
      </c>
      <c r="AG52" s="190">
        <v>817361.06351364614</v>
      </c>
      <c r="AH52" s="190">
        <v>1092136.7489019544</v>
      </c>
      <c r="AI52" s="190">
        <v>1098793.2313751162</v>
      </c>
      <c r="AJ52" s="190">
        <v>1105490.2845542447</v>
      </c>
      <c r="AK52" s="190">
        <v>1112228.1557144127</v>
      </c>
      <c r="AL52" s="190">
        <v>1119007.0936378122</v>
      </c>
      <c r="AM52" s="190">
        <v>1125827.3486229435</v>
      </c>
      <c r="AN52" s="190">
        <v>699333.05</v>
      </c>
      <c r="AO52" s="190">
        <v>430358.8</v>
      </c>
      <c r="AP52" s="190">
        <v>90299.473579142941</v>
      </c>
      <c r="AQ52" s="191">
        <f t="shared" si="5"/>
        <v>0</v>
      </c>
      <c r="AR52" s="191">
        <f t="shared" si="6"/>
        <v>999999.99999999069</v>
      </c>
      <c r="AS52" s="190">
        <f t="shared" si="7"/>
        <v>9000000.0000001751</v>
      </c>
    </row>
    <row r="53" spans="1:45" ht="12.75" customHeight="1" outlineLevel="1" x14ac:dyDescent="0.25">
      <c r="A53" s="229" t="s">
        <v>205</v>
      </c>
      <c r="B53" s="229" t="s">
        <v>231</v>
      </c>
      <c r="C53" s="212" t="s">
        <v>262</v>
      </c>
      <c r="D53" s="212" t="s">
        <v>123</v>
      </c>
      <c r="E53" s="251">
        <v>47422</v>
      </c>
      <c r="F53" s="190">
        <v>0</v>
      </c>
      <c r="G53" s="190">
        <v>0</v>
      </c>
      <c r="H53" s="190">
        <v>0</v>
      </c>
      <c r="I53" s="190">
        <v>0</v>
      </c>
      <c r="J53" s="190">
        <v>0</v>
      </c>
      <c r="K53" s="190">
        <v>0</v>
      </c>
      <c r="L53" s="190">
        <v>0</v>
      </c>
      <c r="M53" s="190">
        <v>0</v>
      </c>
      <c r="N53" s="190">
        <v>0</v>
      </c>
      <c r="O53" s="190">
        <v>0</v>
      </c>
      <c r="P53" s="190">
        <v>0</v>
      </c>
      <c r="Q53" s="190">
        <v>0</v>
      </c>
      <c r="R53" s="190">
        <v>0</v>
      </c>
      <c r="S53" s="190">
        <v>0</v>
      </c>
      <c r="T53" s="190">
        <v>0</v>
      </c>
      <c r="U53" s="190">
        <v>0</v>
      </c>
      <c r="V53" s="190">
        <v>0</v>
      </c>
      <c r="W53" s="190">
        <v>0</v>
      </c>
      <c r="X53" s="190">
        <v>0</v>
      </c>
      <c r="Y53" s="190">
        <v>0</v>
      </c>
      <c r="Z53" s="190">
        <v>0</v>
      </c>
      <c r="AA53" s="190">
        <v>0</v>
      </c>
      <c r="AB53" s="190">
        <v>0</v>
      </c>
      <c r="AC53" s="190">
        <v>0</v>
      </c>
      <c r="AD53" s="190">
        <v>0</v>
      </c>
      <c r="AE53" s="190">
        <v>0</v>
      </c>
      <c r="AF53" s="190">
        <v>0</v>
      </c>
      <c r="AG53" s="190">
        <v>0</v>
      </c>
      <c r="AH53" s="190">
        <v>0</v>
      </c>
      <c r="AI53" s="190">
        <v>0</v>
      </c>
      <c r="AJ53" s="190">
        <v>3237527.253835375</v>
      </c>
      <c r="AK53" s="190">
        <v>251755.24534305735</v>
      </c>
      <c r="AL53" s="190">
        <v>247893.7938274272</v>
      </c>
      <c r="AM53" s="190">
        <v>238612.92833020462</v>
      </c>
      <c r="AN53" s="190">
        <v>24210.778663974099</v>
      </c>
      <c r="AO53" s="190">
        <v>0</v>
      </c>
      <c r="AP53" s="190">
        <v>0</v>
      </c>
      <c r="AQ53" s="191">
        <f t="shared" si="5"/>
        <v>0</v>
      </c>
      <c r="AR53" s="191">
        <f t="shared" si="6"/>
        <v>0</v>
      </c>
      <c r="AS53" s="190">
        <f t="shared" si="7"/>
        <v>4000000.0000000382</v>
      </c>
    </row>
    <row r="54" spans="1:45" ht="12.75" customHeight="1" outlineLevel="1" x14ac:dyDescent="0.25">
      <c r="A54" s="229" t="s">
        <v>205</v>
      </c>
      <c r="B54" s="229" t="s">
        <v>206</v>
      </c>
      <c r="C54" s="212" t="s">
        <v>263</v>
      </c>
      <c r="D54" s="212" t="s">
        <v>124</v>
      </c>
      <c r="E54" s="251">
        <v>48579</v>
      </c>
      <c r="F54" s="190">
        <v>0</v>
      </c>
      <c r="G54" s="190">
        <v>0</v>
      </c>
      <c r="H54" s="190">
        <v>0</v>
      </c>
      <c r="I54" s="190">
        <v>0</v>
      </c>
      <c r="J54" s="190">
        <v>0</v>
      </c>
      <c r="K54" s="190">
        <v>0</v>
      </c>
      <c r="L54" s="190">
        <v>0</v>
      </c>
      <c r="M54" s="190">
        <v>0</v>
      </c>
      <c r="N54" s="190">
        <v>0</v>
      </c>
      <c r="O54" s="190">
        <v>0</v>
      </c>
      <c r="P54" s="190">
        <v>0</v>
      </c>
      <c r="Q54" s="190">
        <v>0</v>
      </c>
      <c r="R54" s="190">
        <v>0</v>
      </c>
      <c r="S54" s="190">
        <v>0</v>
      </c>
      <c r="T54" s="190">
        <v>0</v>
      </c>
      <c r="U54" s="190">
        <v>0</v>
      </c>
      <c r="V54" s="190">
        <v>0</v>
      </c>
      <c r="W54" s="190">
        <v>0</v>
      </c>
      <c r="X54" s="190">
        <v>0</v>
      </c>
      <c r="Y54" s="190">
        <v>0</v>
      </c>
      <c r="Z54" s="190">
        <v>0</v>
      </c>
      <c r="AA54" s="190">
        <v>0</v>
      </c>
      <c r="AB54" s="190">
        <v>0</v>
      </c>
      <c r="AC54" s="190">
        <v>0</v>
      </c>
      <c r="AD54" s="190">
        <v>0</v>
      </c>
      <c r="AE54" s="190">
        <v>0</v>
      </c>
      <c r="AF54" s="190">
        <v>0</v>
      </c>
      <c r="AG54" s="190">
        <v>0</v>
      </c>
      <c r="AH54" s="190">
        <v>0</v>
      </c>
      <c r="AI54" s="190">
        <v>0</v>
      </c>
      <c r="AJ54" s="190">
        <v>0</v>
      </c>
      <c r="AK54" s="190">
        <v>0</v>
      </c>
      <c r="AL54" s="190">
        <v>0</v>
      </c>
      <c r="AM54" s="190">
        <v>0</v>
      </c>
      <c r="AN54" s="190">
        <v>0</v>
      </c>
      <c r="AO54" s="190">
        <v>0</v>
      </c>
      <c r="AP54" s="190">
        <v>0</v>
      </c>
      <c r="AQ54" s="191">
        <f t="shared" si="5"/>
        <v>0</v>
      </c>
      <c r="AR54" s="191">
        <f t="shared" si="6"/>
        <v>0</v>
      </c>
      <c r="AS54" s="190">
        <f t="shared" si="7"/>
        <v>0</v>
      </c>
    </row>
    <row r="55" spans="1:45" ht="12.75" customHeight="1" outlineLevel="1" x14ac:dyDescent="0.25">
      <c r="A55" s="229" t="s">
        <v>205</v>
      </c>
      <c r="B55" s="229" t="s">
        <v>231</v>
      </c>
      <c r="C55" s="212" t="s">
        <v>264</v>
      </c>
      <c r="D55" s="212" t="s">
        <v>125</v>
      </c>
      <c r="E55" s="251">
        <v>47422</v>
      </c>
      <c r="F55" s="190">
        <v>0</v>
      </c>
      <c r="G55" s="190">
        <v>0</v>
      </c>
      <c r="H55" s="190">
        <v>0</v>
      </c>
      <c r="I55" s="190">
        <v>0</v>
      </c>
      <c r="J55" s="190">
        <v>0</v>
      </c>
      <c r="K55" s="190">
        <v>0</v>
      </c>
      <c r="L55" s="190">
        <v>0</v>
      </c>
      <c r="M55" s="190">
        <v>0</v>
      </c>
      <c r="N55" s="190">
        <v>0</v>
      </c>
      <c r="O55" s="190">
        <v>0</v>
      </c>
      <c r="P55" s="190">
        <v>0</v>
      </c>
      <c r="Q55" s="190">
        <v>0</v>
      </c>
      <c r="R55" s="190">
        <v>0</v>
      </c>
      <c r="S55" s="190">
        <v>0</v>
      </c>
      <c r="T55" s="190">
        <v>26979.393781961455</v>
      </c>
      <c r="U55" s="190">
        <v>81102.618502702608</v>
      </c>
      <c r="V55" s="190">
        <v>81596.93220392504</v>
      </c>
      <c r="W55" s="190">
        <v>82094.258705963613</v>
      </c>
      <c r="X55" s="190">
        <v>82594.616371588229</v>
      </c>
      <c r="Y55" s="190">
        <v>83098.023675488381</v>
      </c>
      <c r="Z55" s="190">
        <v>56625.105422993707</v>
      </c>
      <c r="AA55" s="190">
        <v>14865.10960990774</v>
      </c>
      <c r="AB55" s="190">
        <v>0</v>
      </c>
      <c r="AC55" s="190">
        <v>191626.00062726199</v>
      </c>
      <c r="AD55" s="190">
        <v>0</v>
      </c>
      <c r="AE55" s="190">
        <v>0</v>
      </c>
      <c r="AF55" s="190">
        <v>0</v>
      </c>
      <c r="AG55" s="190">
        <v>0</v>
      </c>
      <c r="AH55" s="190">
        <v>0</v>
      </c>
      <c r="AI55" s="190">
        <v>0</v>
      </c>
      <c r="AJ55" s="190">
        <v>0</v>
      </c>
      <c r="AK55" s="190">
        <v>0</v>
      </c>
      <c r="AL55" s="190">
        <v>593546.66320315201</v>
      </c>
      <c r="AM55" s="190">
        <v>1082793.3687284596</v>
      </c>
      <c r="AN55" s="190">
        <v>838736.51189028251</v>
      </c>
      <c r="AO55" s="190">
        <v>0</v>
      </c>
      <c r="AP55" s="190">
        <v>0</v>
      </c>
      <c r="AQ55" s="191">
        <f t="shared" si="5"/>
        <v>0</v>
      </c>
      <c r="AR55" s="191">
        <f t="shared" si="6"/>
        <v>700582.05890179262</v>
      </c>
      <c r="AS55" s="190">
        <f t="shared" si="7"/>
        <v>2515076.5438218941</v>
      </c>
    </row>
    <row r="56" spans="1:45" ht="12.75" customHeight="1" outlineLevel="1" x14ac:dyDescent="0.25">
      <c r="A56" s="229" t="s">
        <v>205</v>
      </c>
      <c r="B56" s="229" t="s">
        <v>260</v>
      </c>
      <c r="C56" s="212" t="s">
        <v>264</v>
      </c>
      <c r="D56" s="212" t="s">
        <v>126</v>
      </c>
      <c r="E56" s="251">
        <v>48213</v>
      </c>
      <c r="F56" s="190">
        <v>0</v>
      </c>
      <c r="G56" s="190">
        <v>0</v>
      </c>
      <c r="H56" s="190">
        <v>0</v>
      </c>
      <c r="I56" s="190">
        <v>0</v>
      </c>
      <c r="J56" s="190">
        <v>0</v>
      </c>
      <c r="K56" s="190">
        <v>0</v>
      </c>
      <c r="L56" s="190">
        <v>0</v>
      </c>
      <c r="M56" s="190">
        <v>0</v>
      </c>
      <c r="N56" s="190">
        <v>0</v>
      </c>
      <c r="O56" s="190">
        <v>0</v>
      </c>
      <c r="P56" s="190">
        <v>0</v>
      </c>
      <c r="Q56" s="190">
        <v>0</v>
      </c>
      <c r="R56" s="190">
        <v>0</v>
      </c>
      <c r="S56" s="190">
        <v>0</v>
      </c>
      <c r="T56" s="190">
        <v>0</v>
      </c>
      <c r="U56" s="190">
        <v>0</v>
      </c>
      <c r="V56" s="190">
        <v>0</v>
      </c>
      <c r="W56" s="190">
        <v>0</v>
      </c>
      <c r="X56" s="190">
        <v>0</v>
      </c>
      <c r="Y56" s="190">
        <v>0</v>
      </c>
      <c r="Z56" s="190">
        <v>0</v>
      </c>
      <c r="AA56" s="190">
        <v>0</v>
      </c>
      <c r="AB56" s="190">
        <v>0</v>
      </c>
      <c r="AC56" s="190">
        <v>0</v>
      </c>
      <c r="AD56" s="190">
        <v>0</v>
      </c>
      <c r="AE56" s="190">
        <v>0</v>
      </c>
      <c r="AF56" s="190">
        <v>0</v>
      </c>
      <c r="AG56" s="190">
        <v>0</v>
      </c>
      <c r="AH56" s="190">
        <v>0</v>
      </c>
      <c r="AI56" s="190">
        <v>0</v>
      </c>
      <c r="AJ56" s="190">
        <v>0</v>
      </c>
      <c r="AK56" s="190">
        <v>0</v>
      </c>
      <c r="AL56" s="190">
        <v>0</v>
      </c>
      <c r="AM56" s="190">
        <v>0</v>
      </c>
      <c r="AN56" s="190">
        <v>0</v>
      </c>
      <c r="AO56" s="190">
        <v>0</v>
      </c>
      <c r="AP56" s="190">
        <v>0</v>
      </c>
      <c r="AQ56" s="191">
        <f t="shared" si="5"/>
        <v>0</v>
      </c>
      <c r="AR56" s="191">
        <f t="shared" si="6"/>
        <v>0</v>
      </c>
      <c r="AS56" s="190">
        <f t="shared" si="7"/>
        <v>0</v>
      </c>
    </row>
    <row r="57" spans="1:45" ht="12.75" customHeight="1" outlineLevel="1" x14ac:dyDescent="0.25">
      <c r="A57" s="229" t="s">
        <v>205</v>
      </c>
      <c r="B57" s="229" t="s">
        <v>231</v>
      </c>
      <c r="C57" s="212" t="s">
        <v>264</v>
      </c>
      <c r="D57" s="212" t="s">
        <v>127</v>
      </c>
      <c r="E57" s="251">
        <v>48518</v>
      </c>
      <c r="F57" s="190">
        <v>0</v>
      </c>
      <c r="G57" s="190">
        <v>0</v>
      </c>
      <c r="H57" s="190">
        <v>0</v>
      </c>
      <c r="I57" s="190">
        <v>0</v>
      </c>
      <c r="J57" s="190">
        <v>0</v>
      </c>
      <c r="K57" s="190">
        <v>0</v>
      </c>
      <c r="L57" s="190">
        <v>0</v>
      </c>
      <c r="M57" s="190">
        <v>0</v>
      </c>
      <c r="N57" s="190">
        <v>0</v>
      </c>
      <c r="O57" s="190">
        <v>0</v>
      </c>
      <c r="P57" s="190">
        <v>0</v>
      </c>
      <c r="Q57" s="190">
        <v>0</v>
      </c>
      <c r="R57" s="190">
        <v>0</v>
      </c>
      <c r="S57" s="190">
        <v>0</v>
      </c>
      <c r="T57" s="190">
        <v>0</v>
      </c>
      <c r="U57" s="190">
        <v>0</v>
      </c>
      <c r="V57" s="190">
        <v>0</v>
      </c>
      <c r="W57" s="190">
        <v>0</v>
      </c>
      <c r="X57" s="190">
        <v>0</v>
      </c>
      <c r="Y57" s="190">
        <v>0</v>
      </c>
      <c r="Z57" s="190">
        <v>0</v>
      </c>
      <c r="AA57" s="190">
        <v>0</v>
      </c>
      <c r="AB57" s="190">
        <v>0</v>
      </c>
      <c r="AC57" s="190">
        <v>0</v>
      </c>
      <c r="AD57" s="190">
        <v>0</v>
      </c>
      <c r="AE57" s="190">
        <v>0</v>
      </c>
      <c r="AF57" s="190">
        <v>0</v>
      </c>
      <c r="AG57" s="190">
        <v>0</v>
      </c>
      <c r="AH57" s="190">
        <v>0</v>
      </c>
      <c r="AI57" s="190">
        <v>0</v>
      </c>
      <c r="AJ57" s="190">
        <v>0</v>
      </c>
      <c r="AK57" s="190">
        <v>0</v>
      </c>
      <c r="AL57" s="190">
        <v>0</v>
      </c>
      <c r="AM57" s="190">
        <v>0</v>
      </c>
      <c r="AN57" s="190">
        <v>0</v>
      </c>
      <c r="AO57" s="190">
        <v>0</v>
      </c>
      <c r="AP57" s="190">
        <v>0</v>
      </c>
      <c r="AQ57" s="191">
        <f t="shared" si="5"/>
        <v>0</v>
      </c>
      <c r="AR57" s="191">
        <f t="shared" si="6"/>
        <v>0</v>
      </c>
      <c r="AS57" s="190">
        <f t="shared" si="7"/>
        <v>0</v>
      </c>
    </row>
    <row r="58" spans="1:45" ht="12.75" customHeight="1" outlineLevel="1" x14ac:dyDescent="0.25">
      <c r="A58" s="229" t="s">
        <v>205</v>
      </c>
      <c r="B58" s="229" t="s">
        <v>225</v>
      </c>
      <c r="C58" s="212" t="s">
        <v>264</v>
      </c>
      <c r="D58" s="212" t="s">
        <v>128</v>
      </c>
      <c r="E58" s="251">
        <v>48518</v>
      </c>
      <c r="F58" s="190">
        <v>0</v>
      </c>
      <c r="G58" s="190">
        <v>0</v>
      </c>
      <c r="H58" s="190">
        <v>0</v>
      </c>
      <c r="I58" s="190">
        <v>0</v>
      </c>
      <c r="J58" s="190">
        <v>0</v>
      </c>
      <c r="K58" s="190">
        <v>0</v>
      </c>
      <c r="L58" s="190">
        <v>0</v>
      </c>
      <c r="M58" s="190">
        <v>0</v>
      </c>
      <c r="N58" s="190">
        <v>0</v>
      </c>
      <c r="O58" s="190">
        <v>0</v>
      </c>
      <c r="P58" s="190">
        <v>0</v>
      </c>
      <c r="Q58" s="190">
        <v>0</v>
      </c>
      <c r="R58" s="190">
        <v>0</v>
      </c>
      <c r="S58" s="190">
        <v>0</v>
      </c>
      <c r="T58" s="190">
        <v>0</v>
      </c>
      <c r="U58" s="190">
        <v>0</v>
      </c>
      <c r="V58" s="190">
        <v>0</v>
      </c>
      <c r="W58" s="190">
        <v>0</v>
      </c>
      <c r="X58" s="190">
        <v>0</v>
      </c>
      <c r="Y58" s="190">
        <v>0</v>
      </c>
      <c r="Z58" s="190">
        <v>0</v>
      </c>
      <c r="AA58" s="190">
        <v>0</v>
      </c>
      <c r="AB58" s="190">
        <v>0</v>
      </c>
      <c r="AC58" s="190">
        <v>0</v>
      </c>
      <c r="AD58" s="190">
        <v>0</v>
      </c>
      <c r="AE58" s="190">
        <v>0</v>
      </c>
      <c r="AF58" s="190">
        <v>0</v>
      </c>
      <c r="AG58" s="190">
        <v>0</v>
      </c>
      <c r="AH58" s="190">
        <v>0</v>
      </c>
      <c r="AI58" s="190">
        <v>0</v>
      </c>
      <c r="AJ58" s="190">
        <v>0</v>
      </c>
      <c r="AK58" s="190">
        <v>0</v>
      </c>
      <c r="AL58" s="190">
        <v>0</v>
      </c>
      <c r="AM58" s="190">
        <v>0</v>
      </c>
      <c r="AN58" s="190">
        <v>0</v>
      </c>
      <c r="AO58" s="190">
        <v>0</v>
      </c>
      <c r="AP58" s="190">
        <v>0</v>
      </c>
      <c r="AQ58" s="191">
        <f t="shared" si="5"/>
        <v>0</v>
      </c>
      <c r="AR58" s="191">
        <f t="shared" si="6"/>
        <v>0</v>
      </c>
      <c r="AS58" s="190">
        <f t="shared" si="7"/>
        <v>0</v>
      </c>
    </row>
    <row r="59" spans="1:45" ht="12.75" customHeight="1" outlineLevel="1" x14ac:dyDescent="0.25">
      <c r="A59" s="229" t="s">
        <v>205</v>
      </c>
      <c r="B59" s="229" t="s">
        <v>260</v>
      </c>
      <c r="C59" s="212" t="s">
        <v>264</v>
      </c>
      <c r="D59" s="212" t="s">
        <v>129</v>
      </c>
      <c r="E59" s="251">
        <v>48518</v>
      </c>
      <c r="F59" s="190">
        <v>0</v>
      </c>
      <c r="G59" s="190">
        <v>0</v>
      </c>
      <c r="H59" s="190">
        <v>0</v>
      </c>
      <c r="I59" s="190">
        <v>0</v>
      </c>
      <c r="J59" s="190">
        <v>0</v>
      </c>
      <c r="K59" s="190">
        <v>0</v>
      </c>
      <c r="L59" s="190">
        <v>0</v>
      </c>
      <c r="M59" s="190">
        <v>0</v>
      </c>
      <c r="N59" s="190">
        <v>0</v>
      </c>
      <c r="O59" s="190">
        <v>0</v>
      </c>
      <c r="P59" s="190">
        <v>0</v>
      </c>
      <c r="Q59" s="190">
        <v>0</v>
      </c>
      <c r="R59" s="190">
        <v>0</v>
      </c>
      <c r="S59" s="190">
        <v>0</v>
      </c>
      <c r="T59" s="190">
        <v>0</v>
      </c>
      <c r="U59" s="190">
        <v>0</v>
      </c>
      <c r="V59" s="190">
        <v>0</v>
      </c>
      <c r="W59" s="190">
        <v>0</v>
      </c>
      <c r="X59" s="190">
        <v>0</v>
      </c>
      <c r="Y59" s="190">
        <v>0</v>
      </c>
      <c r="Z59" s="190">
        <v>0</v>
      </c>
      <c r="AA59" s="190">
        <v>0</v>
      </c>
      <c r="AB59" s="190">
        <v>0</v>
      </c>
      <c r="AC59" s="190">
        <v>0</v>
      </c>
      <c r="AD59" s="190">
        <v>0</v>
      </c>
      <c r="AE59" s="190">
        <v>0</v>
      </c>
      <c r="AF59" s="190">
        <v>0</v>
      </c>
      <c r="AG59" s="190">
        <v>0</v>
      </c>
      <c r="AH59" s="190">
        <v>0</v>
      </c>
      <c r="AI59" s="190">
        <v>0</v>
      </c>
      <c r="AJ59" s="190">
        <v>0</v>
      </c>
      <c r="AK59" s="190">
        <v>0</v>
      </c>
      <c r="AL59" s="190">
        <v>0</v>
      </c>
      <c r="AM59" s="190">
        <v>0</v>
      </c>
      <c r="AN59" s="190">
        <v>0</v>
      </c>
      <c r="AO59" s="190">
        <v>0</v>
      </c>
      <c r="AP59" s="190">
        <v>0</v>
      </c>
      <c r="AQ59" s="191">
        <f t="shared" si="5"/>
        <v>0</v>
      </c>
      <c r="AR59" s="191">
        <f t="shared" si="6"/>
        <v>0</v>
      </c>
      <c r="AS59" s="190">
        <f t="shared" si="7"/>
        <v>0</v>
      </c>
    </row>
    <row r="60" spans="1:45" ht="12.75" customHeight="1" outlineLevel="1" x14ac:dyDescent="0.25">
      <c r="A60" s="229" t="s">
        <v>205</v>
      </c>
      <c r="B60" s="229" t="s">
        <v>231</v>
      </c>
      <c r="C60" s="212" t="s">
        <v>264</v>
      </c>
      <c r="D60" s="212" t="s">
        <v>130</v>
      </c>
      <c r="E60" s="251">
        <v>47269</v>
      </c>
      <c r="F60" s="190">
        <v>0</v>
      </c>
      <c r="G60" s="190">
        <v>0</v>
      </c>
      <c r="H60" s="190">
        <v>0</v>
      </c>
      <c r="I60" s="190">
        <v>0</v>
      </c>
      <c r="J60" s="190">
        <v>0</v>
      </c>
      <c r="K60" s="190">
        <v>0</v>
      </c>
      <c r="L60" s="190">
        <v>0</v>
      </c>
      <c r="M60" s="190">
        <v>0</v>
      </c>
      <c r="N60" s="190">
        <v>0</v>
      </c>
      <c r="O60" s="190">
        <v>0</v>
      </c>
      <c r="P60" s="190">
        <v>0</v>
      </c>
      <c r="Q60" s="190">
        <v>0</v>
      </c>
      <c r="R60" s="190">
        <v>0</v>
      </c>
      <c r="S60" s="190">
        <v>26979.393781961455</v>
      </c>
      <c r="T60" s="190">
        <v>54123.224720741156</v>
      </c>
      <c r="U60" s="190">
        <v>54453.101265145349</v>
      </c>
      <c r="V60" s="190">
        <v>81764.382161559421</v>
      </c>
      <c r="W60" s="190">
        <v>55283.335475174157</v>
      </c>
      <c r="X60" s="190">
        <v>55620.282797950727</v>
      </c>
      <c r="Y60" s="190">
        <v>7396.3749790500424</v>
      </c>
      <c r="Z60" s="190">
        <v>7441.4552681827709</v>
      </c>
      <c r="AA60" s="190">
        <v>7486.8103179210721</v>
      </c>
      <c r="AB60" s="190">
        <v>7532.4418029079416</v>
      </c>
      <c r="AC60" s="190">
        <v>56141.260215523806</v>
      </c>
      <c r="AD60" s="190">
        <v>85777.937213869707</v>
      </c>
      <c r="AE60" s="190">
        <v>812429.27179217699</v>
      </c>
      <c r="AF60" s="190">
        <v>547587.02268169634</v>
      </c>
      <c r="AG60" s="190">
        <v>550924.51995268953</v>
      </c>
      <c r="AH60" s="190">
        <v>446364.78386357857</v>
      </c>
      <c r="AI60" s="190">
        <v>342743.79620455025</v>
      </c>
      <c r="AJ60" s="190">
        <v>49950.670018999997</v>
      </c>
      <c r="AK60" s="190">
        <v>0</v>
      </c>
      <c r="AL60" s="190">
        <v>0</v>
      </c>
      <c r="AM60" s="190">
        <v>0</v>
      </c>
      <c r="AN60" s="190">
        <v>0</v>
      </c>
      <c r="AO60" s="190">
        <v>0</v>
      </c>
      <c r="AP60" s="190">
        <v>0</v>
      </c>
      <c r="AQ60" s="191">
        <f t="shared" si="5"/>
        <v>0</v>
      </c>
      <c r="AR60" s="191">
        <f t="shared" si="6"/>
        <v>499999.99999998766</v>
      </c>
      <c r="AS60" s="190">
        <f t="shared" si="7"/>
        <v>2750000.0645136917</v>
      </c>
    </row>
    <row r="61" spans="1:45" ht="12.75" customHeight="1" outlineLevel="1" x14ac:dyDescent="0.25">
      <c r="A61" s="229" t="s">
        <v>205</v>
      </c>
      <c r="B61" s="229" t="s">
        <v>225</v>
      </c>
      <c r="C61" s="212" t="s">
        <v>264</v>
      </c>
      <c r="D61" s="212" t="s">
        <v>131</v>
      </c>
      <c r="E61" s="251">
        <v>46904</v>
      </c>
      <c r="F61" s="192">
        <v>0</v>
      </c>
      <c r="G61" s="192">
        <v>53958.78756392291</v>
      </c>
      <c r="H61" s="192">
        <v>108246.44944148231</v>
      </c>
      <c r="I61" s="192">
        <v>108906.2025302907</v>
      </c>
      <c r="J61" s="192">
        <v>109569.97675919594</v>
      </c>
      <c r="K61" s="192">
        <v>0</v>
      </c>
      <c r="L61" s="192">
        <v>10791.757512784583</v>
      </c>
      <c r="M61" s="192">
        <v>10857.532375511879</v>
      </c>
      <c r="N61" s="192">
        <v>0</v>
      </c>
      <c r="O61" s="192">
        <v>0</v>
      </c>
      <c r="P61" s="192">
        <v>162694.37791123783</v>
      </c>
      <c r="Q61" s="192">
        <v>216826.75893119583</v>
      </c>
      <c r="R61" s="192">
        <v>218148.29995798488</v>
      </c>
      <c r="S61" s="192">
        <v>219477.89566720382</v>
      </c>
      <c r="T61" s="192">
        <v>220815.5951514708</v>
      </c>
      <c r="U61" s="192">
        <v>222161.4478026194</v>
      </c>
      <c r="V61" s="192">
        <v>223515.50331352238</v>
      </c>
      <c r="W61" s="192">
        <v>114029.19749558093</v>
      </c>
      <c r="X61" s="192">
        <v>0</v>
      </c>
      <c r="Y61" s="192">
        <v>0</v>
      </c>
      <c r="Z61" s="192">
        <v>0</v>
      </c>
      <c r="AA61" s="192">
        <v>0</v>
      </c>
      <c r="AB61" s="192">
        <v>0</v>
      </c>
      <c r="AC61" s="192">
        <v>0</v>
      </c>
      <c r="AD61" s="192">
        <v>0</v>
      </c>
      <c r="AE61" s="192">
        <v>0</v>
      </c>
      <c r="AF61" s="192">
        <v>0</v>
      </c>
      <c r="AG61" s="192">
        <v>0</v>
      </c>
      <c r="AH61" s="192">
        <v>0</v>
      </c>
      <c r="AI61" s="192">
        <v>0</v>
      </c>
      <c r="AJ61" s="192">
        <v>0</v>
      </c>
      <c r="AK61" s="192">
        <v>0</v>
      </c>
      <c r="AL61" s="192">
        <v>0</v>
      </c>
      <c r="AM61" s="192">
        <v>0</v>
      </c>
      <c r="AN61" s="192">
        <v>0</v>
      </c>
      <c r="AO61" s="192">
        <v>0</v>
      </c>
      <c r="AP61" s="192">
        <v>0</v>
      </c>
      <c r="AQ61" s="191">
        <f t="shared" si="5"/>
        <v>1000000.1429836068</v>
      </c>
      <c r="AR61" s="191">
        <f t="shared" si="6"/>
        <v>999999.63943039719</v>
      </c>
      <c r="AS61" s="190">
        <f t="shared" si="7"/>
        <v>0</v>
      </c>
    </row>
    <row r="62" spans="1:45" ht="12.75" customHeight="1" outlineLevel="1" x14ac:dyDescent="0.25">
      <c r="A62" s="229" t="s">
        <v>205</v>
      </c>
      <c r="B62" s="229" t="s">
        <v>225</v>
      </c>
      <c r="C62" s="212" t="s">
        <v>264</v>
      </c>
      <c r="D62" s="212" t="s">
        <v>132</v>
      </c>
      <c r="E62" s="251">
        <v>47452</v>
      </c>
      <c r="F62" s="190">
        <v>0</v>
      </c>
      <c r="G62" s="190">
        <v>0</v>
      </c>
      <c r="H62" s="190">
        <v>0</v>
      </c>
      <c r="I62" s="190">
        <v>0</v>
      </c>
      <c r="J62" s="190">
        <v>0</v>
      </c>
      <c r="K62" s="190">
        <v>0</v>
      </c>
      <c r="L62" s="190">
        <v>0</v>
      </c>
      <c r="M62" s="190">
        <v>0</v>
      </c>
      <c r="N62" s="190">
        <v>0</v>
      </c>
      <c r="O62" s="190">
        <v>0</v>
      </c>
      <c r="P62" s="190">
        <v>0</v>
      </c>
      <c r="Q62" s="190">
        <v>0</v>
      </c>
      <c r="R62" s="190">
        <v>0</v>
      </c>
      <c r="S62" s="190">
        <v>0</v>
      </c>
      <c r="T62" s="190">
        <v>26979.393781961455</v>
      </c>
      <c r="U62" s="190">
        <v>54123.224720741156</v>
      </c>
      <c r="V62" s="190">
        <v>54453.101265145349</v>
      </c>
      <c r="W62" s="190">
        <v>65576.745892382547</v>
      </c>
      <c r="X62" s="190">
        <v>82164.066963044665</v>
      </c>
      <c r="Y62" s="190">
        <v>82664.85010417884</v>
      </c>
      <c r="Z62" s="190">
        <v>56189.291694864856</v>
      </c>
      <c r="AA62" s="190">
        <v>56531.760745304084</v>
      </c>
      <c r="AB62" s="190">
        <v>21317.564840082909</v>
      </c>
      <c r="AC62" s="190">
        <v>0</v>
      </c>
      <c r="AD62" s="190">
        <v>0</v>
      </c>
      <c r="AE62" s="190">
        <v>0</v>
      </c>
      <c r="AF62" s="190">
        <v>161876.36269176877</v>
      </c>
      <c r="AG62" s="190">
        <v>324739.34832444694</v>
      </c>
      <c r="AH62" s="190">
        <v>434636.1827187179</v>
      </c>
      <c r="AI62" s="190">
        <v>437285.25403270661</v>
      </c>
      <c r="AJ62" s="190">
        <v>439950.47121559811</v>
      </c>
      <c r="AK62" s="190">
        <v>442631.93267511792</v>
      </c>
      <c r="AL62" s="190">
        <v>391370.94985485548</v>
      </c>
      <c r="AM62" s="190">
        <v>339797.53561605205</v>
      </c>
      <c r="AN62" s="190">
        <v>341868.57327917055</v>
      </c>
      <c r="AO62" s="190">
        <v>185843.78197436791</v>
      </c>
      <c r="AP62" s="190">
        <v>0</v>
      </c>
      <c r="AQ62" s="191">
        <f t="shared" si="5"/>
        <v>0</v>
      </c>
      <c r="AR62" s="191">
        <f t="shared" si="6"/>
        <v>500000.00000770588</v>
      </c>
      <c r="AS62" s="190">
        <f t="shared" si="7"/>
        <v>3500000.3923828015</v>
      </c>
    </row>
    <row r="63" spans="1:45" ht="12.75" customHeight="1" outlineLevel="1" x14ac:dyDescent="0.25">
      <c r="A63" s="229" t="s">
        <v>205</v>
      </c>
      <c r="B63" s="229" t="s">
        <v>225</v>
      </c>
      <c r="C63" s="212" t="s">
        <v>264</v>
      </c>
      <c r="D63" s="212" t="s">
        <v>133</v>
      </c>
      <c r="E63" s="251">
        <v>47391</v>
      </c>
      <c r="F63" s="190">
        <v>0</v>
      </c>
      <c r="G63" s="190">
        <v>0</v>
      </c>
      <c r="H63" s="190">
        <v>0</v>
      </c>
      <c r="I63" s="190">
        <v>0</v>
      </c>
      <c r="J63" s="190">
        <v>0</v>
      </c>
      <c r="K63" s="190">
        <v>0</v>
      </c>
      <c r="L63" s="190">
        <v>0</v>
      </c>
      <c r="M63" s="190">
        <v>0</v>
      </c>
      <c r="N63" s="190">
        <v>0</v>
      </c>
      <c r="O63" s="190">
        <v>0</v>
      </c>
      <c r="P63" s="190">
        <v>0</v>
      </c>
      <c r="Q63" s="190">
        <v>0</v>
      </c>
      <c r="R63" s="190">
        <v>0</v>
      </c>
      <c r="S63" s="190">
        <v>0</v>
      </c>
      <c r="T63" s="190">
        <v>0</v>
      </c>
      <c r="U63" s="190">
        <v>0</v>
      </c>
      <c r="V63" s="190">
        <v>0</v>
      </c>
      <c r="W63" s="190">
        <v>0</v>
      </c>
      <c r="X63" s="190">
        <v>0</v>
      </c>
      <c r="Y63" s="190">
        <v>0</v>
      </c>
      <c r="Z63" s="190">
        <v>0</v>
      </c>
      <c r="AA63" s="190">
        <v>0</v>
      </c>
      <c r="AB63" s="190">
        <v>0</v>
      </c>
      <c r="AC63" s="190">
        <v>0</v>
      </c>
      <c r="AD63" s="190">
        <v>0</v>
      </c>
      <c r="AE63" s="190">
        <v>0</v>
      </c>
      <c r="AF63" s="190">
        <v>0</v>
      </c>
      <c r="AG63" s="190">
        <v>0</v>
      </c>
      <c r="AH63" s="190">
        <v>151084.60517898417</v>
      </c>
      <c r="AI63" s="190">
        <v>173588.96828273547</v>
      </c>
      <c r="AJ63" s="190">
        <v>239397.52365537887</v>
      </c>
      <c r="AK63" s="190">
        <v>246252.51036865707</v>
      </c>
      <c r="AL63" s="190">
        <v>220774.00511635008</v>
      </c>
      <c r="AM63" s="190">
        <v>218902.38739790468</v>
      </c>
      <c r="AN63" s="190">
        <v>0</v>
      </c>
      <c r="AO63" s="190">
        <v>0</v>
      </c>
      <c r="AP63" s="190">
        <v>0</v>
      </c>
      <c r="AQ63" s="191">
        <f t="shared" si="5"/>
        <v>0</v>
      </c>
      <c r="AR63" s="191">
        <f t="shared" si="6"/>
        <v>0</v>
      </c>
      <c r="AS63" s="190">
        <f t="shared" si="7"/>
        <v>1250000.0000000102</v>
      </c>
    </row>
    <row r="64" spans="1:45" ht="12.75" customHeight="1" outlineLevel="1" x14ac:dyDescent="0.25">
      <c r="A64" s="229" t="s">
        <v>205</v>
      </c>
      <c r="B64" s="229" t="s">
        <v>225</v>
      </c>
      <c r="C64" s="212" t="s">
        <v>264</v>
      </c>
      <c r="D64" s="212" t="s">
        <v>134</v>
      </c>
      <c r="E64" s="251">
        <v>47422</v>
      </c>
      <c r="F64" s="190">
        <v>0</v>
      </c>
      <c r="G64" s="190">
        <v>0</v>
      </c>
      <c r="H64" s="190">
        <v>0</v>
      </c>
      <c r="I64" s="190">
        <v>0</v>
      </c>
      <c r="J64" s="190">
        <v>0</v>
      </c>
      <c r="K64" s="190">
        <v>0</v>
      </c>
      <c r="L64" s="190">
        <v>0</v>
      </c>
      <c r="M64" s="190">
        <v>0</v>
      </c>
      <c r="N64" s="190">
        <v>0</v>
      </c>
      <c r="O64" s="190">
        <v>0</v>
      </c>
      <c r="P64" s="190">
        <v>0</v>
      </c>
      <c r="Q64" s="190">
        <v>0</v>
      </c>
      <c r="R64" s="190">
        <v>0</v>
      </c>
      <c r="S64" s="190">
        <v>0</v>
      </c>
      <c r="T64" s="190">
        <v>0</v>
      </c>
      <c r="U64" s="190">
        <v>26979.393781961455</v>
      </c>
      <c r="V64" s="190">
        <v>37935.58845156429</v>
      </c>
      <c r="W64" s="190">
        <v>54354.438971054398</v>
      </c>
      <c r="X64" s="190">
        <v>54685.724747046399</v>
      </c>
      <c r="Y64" s="190">
        <v>55019.029682235916</v>
      </c>
      <c r="Z64" s="190">
        <v>55354.366083230001</v>
      </c>
      <c r="AA64" s="190">
        <v>55691.746331643444</v>
      </c>
      <c r="AB64" s="190">
        <v>56031.18288455595</v>
      </c>
      <c r="AC64" s="190">
        <v>56372.688274972083</v>
      </c>
      <c r="AD64" s="190">
        <v>47575.656498955475</v>
      </c>
      <c r="AE64" s="190">
        <v>57006.244774007107</v>
      </c>
      <c r="AF64" s="190">
        <v>0</v>
      </c>
      <c r="AG64" s="190">
        <v>0</v>
      </c>
      <c r="AH64" s="190">
        <v>0</v>
      </c>
      <c r="AI64" s="190">
        <v>161876.36269176877</v>
      </c>
      <c r="AJ64" s="190">
        <v>378698.13588836987</v>
      </c>
      <c r="AK64" s="190">
        <v>434965.05703235435</v>
      </c>
      <c r="AL64" s="190">
        <v>437616.13280787849</v>
      </c>
      <c r="AM64" s="190">
        <v>440283.36666933144</v>
      </c>
      <c r="AN64" s="190">
        <v>382786.00976748881</v>
      </c>
      <c r="AO64" s="190">
        <v>107589.7</v>
      </c>
      <c r="AP64" s="190">
        <v>99178.990368700732</v>
      </c>
      <c r="AQ64" s="191">
        <f t="shared" si="5"/>
        <v>0</v>
      </c>
      <c r="AR64" s="191">
        <f t="shared" si="6"/>
        <v>499999.81570721942</v>
      </c>
      <c r="AS64" s="190">
        <f t="shared" si="7"/>
        <v>2499999.9999998994</v>
      </c>
    </row>
    <row r="65" spans="1:62" s="211" customFormat="1" x14ac:dyDescent="0.25">
      <c r="A65" s="193"/>
      <c r="B65" s="194"/>
      <c r="C65" s="193"/>
      <c r="D65" s="193" t="s">
        <v>265</v>
      </c>
      <c r="E65" s="193"/>
      <c r="F65" s="195">
        <f t="shared" ref="F65:AS65" si="8">SUM(F33:F64)</f>
        <v>7435616.21</v>
      </c>
      <c r="G65" s="195">
        <f t="shared" si="8"/>
        <v>676637.27566316398</v>
      </c>
      <c r="H65" s="195">
        <f t="shared" si="8"/>
        <v>1247328.5928930817</v>
      </c>
      <c r="I65" s="195">
        <f t="shared" si="8"/>
        <v>1427599.0769272689</v>
      </c>
      <c r="J65" s="195">
        <f t="shared" si="8"/>
        <v>3206297.5855537443</v>
      </c>
      <c r="K65" s="195">
        <f t="shared" si="8"/>
        <v>3000536.5254240492</v>
      </c>
      <c r="L65" s="195">
        <f t="shared" si="8"/>
        <v>3869260.7258374132</v>
      </c>
      <c r="M65" s="195">
        <f t="shared" si="8"/>
        <v>3689479.3972470211</v>
      </c>
      <c r="N65" s="195">
        <f t="shared" si="8"/>
        <v>3145739.3351682331</v>
      </c>
      <c r="O65" s="195">
        <f t="shared" si="8"/>
        <v>2275577.3269094666</v>
      </c>
      <c r="P65" s="195">
        <f t="shared" si="8"/>
        <v>1887944.2620496026</v>
      </c>
      <c r="Q65" s="195">
        <f t="shared" si="8"/>
        <v>1595965.6631242863</v>
      </c>
      <c r="R65" s="195">
        <f t="shared" si="8"/>
        <v>1227633.891815138</v>
      </c>
      <c r="S65" s="195">
        <f t="shared" si="8"/>
        <v>1245127.5662448779</v>
      </c>
      <c r="T65" s="195">
        <f t="shared" si="8"/>
        <v>1981160.147113469</v>
      </c>
      <c r="U65" s="195">
        <f t="shared" si="8"/>
        <v>3854122.7773190201</v>
      </c>
      <c r="V65" s="195">
        <f t="shared" si="8"/>
        <v>3043824.121319945</v>
      </c>
      <c r="W65" s="195">
        <f t="shared" si="8"/>
        <v>2411152.8146114117</v>
      </c>
      <c r="X65" s="195">
        <f t="shared" si="8"/>
        <v>2543147.1806600527</v>
      </c>
      <c r="Y65" s="195">
        <f t="shared" si="8"/>
        <v>2553251.5720408508</v>
      </c>
      <c r="Z65" s="195">
        <f t="shared" si="8"/>
        <v>2471687.6099864142</v>
      </c>
      <c r="AA65" s="195">
        <f t="shared" si="8"/>
        <v>2390688.431319511</v>
      </c>
      <c r="AB65" s="195">
        <f t="shared" si="8"/>
        <v>1930843.3587801741</v>
      </c>
      <c r="AC65" s="195">
        <f t="shared" si="8"/>
        <v>1535948.8780721663</v>
      </c>
      <c r="AD65" s="195">
        <f t="shared" si="8"/>
        <v>989626.49081077788</v>
      </c>
      <c r="AE65" s="195">
        <f t="shared" si="8"/>
        <v>1992763.3041370974</v>
      </c>
      <c r="AF65" s="195">
        <f t="shared" si="8"/>
        <v>2309079.2140051033</v>
      </c>
      <c r="AG65" s="195">
        <f t="shared" si="8"/>
        <v>3326786.3080801629</v>
      </c>
      <c r="AH65" s="195">
        <f t="shared" si="8"/>
        <v>3929817.6990860864</v>
      </c>
      <c r="AI65" s="195">
        <f t="shared" si="8"/>
        <v>4138805.5195027804</v>
      </c>
      <c r="AJ65" s="195">
        <f t="shared" si="8"/>
        <v>7368619.9429365927</v>
      </c>
      <c r="AK65" s="195">
        <f t="shared" si="8"/>
        <v>4348896.8955446109</v>
      </c>
      <c r="AL65" s="195">
        <f t="shared" si="8"/>
        <v>4863251.2090736888</v>
      </c>
      <c r="AM65" s="195">
        <f t="shared" si="8"/>
        <v>4537224.7684409423</v>
      </c>
      <c r="AN65" s="195">
        <f t="shared" si="8"/>
        <v>2893792.4400800122</v>
      </c>
      <c r="AO65" s="195">
        <f t="shared" si="8"/>
        <v>986915.43163392588</v>
      </c>
      <c r="AP65" s="195">
        <f t="shared" si="8"/>
        <v>319124.46064357128</v>
      </c>
      <c r="AQ65" s="195">
        <f t="shared" si="8"/>
        <v>27249999.658612471</v>
      </c>
      <c r="AR65" s="195">
        <f t="shared" si="8"/>
        <v>26950580.948278669</v>
      </c>
      <c r="AS65" s="195">
        <f t="shared" si="8"/>
        <v>41015077.193164572</v>
      </c>
    </row>
    <row r="66" spans="1:62" ht="12.75" customHeight="1" x14ac:dyDescent="0.25">
      <c r="C66" s="251"/>
      <c r="D66" s="252"/>
      <c r="E66" s="252"/>
      <c r="F66" s="252"/>
      <c r="G66" s="253"/>
      <c r="H66" s="253"/>
      <c r="I66" s="253"/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  <c r="X66" s="253"/>
      <c r="Y66" s="253"/>
      <c r="Z66" s="253"/>
      <c r="AA66" s="253"/>
      <c r="AB66" s="253"/>
      <c r="AC66" s="253"/>
      <c r="AD66" s="253"/>
      <c r="AE66" s="253"/>
      <c r="AF66" s="253"/>
      <c r="AG66" s="253"/>
      <c r="AH66" s="253"/>
      <c r="AI66" s="253"/>
      <c r="AJ66" s="253"/>
      <c r="AK66" s="253"/>
      <c r="AL66" s="253"/>
      <c r="AM66" s="253"/>
      <c r="AN66" s="253"/>
      <c r="AO66" s="253"/>
      <c r="AP66" s="253"/>
      <c r="AQ66" s="253"/>
      <c r="AR66" s="253"/>
      <c r="AS66" s="253"/>
    </row>
    <row r="67" spans="1:62" ht="12.75" customHeight="1" x14ac:dyDescent="0.25">
      <c r="C67" s="251"/>
      <c r="D67" s="252"/>
      <c r="E67" s="252"/>
      <c r="F67" s="252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  <c r="X67" s="253"/>
      <c r="Y67" s="253"/>
      <c r="Z67" s="253"/>
      <c r="AA67" s="253"/>
      <c r="AB67" s="253"/>
      <c r="AC67" s="253"/>
      <c r="AD67" s="253"/>
      <c r="AE67" s="253"/>
      <c r="AF67" s="253"/>
      <c r="AG67" s="253"/>
      <c r="AH67" s="253"/>
      <c r="AI67" s="253"/>
      <c r="AJ67" s="253"/>
      <c r="AK67" s="253"/>
      <c r="AL67" s="253"/>
      <c r="AM67" s="253"/>
      <c r="AN67" s="253"/>
      <c r="AO67" s="253"/>
      <c r="AP67" s="253"/>
      <c r="AQ67" s="253"/>
      <c r="AR67" s="253"/>
      <c r="AS67" s="253"/>
    </row>
    <row r="68" spans="1:62" ht="18.75" x14ac:dyDescent="0.3">
      <c r="A68" s="254" t="s">
        <v>266</v>
      </c>
      <c r="B68" s="254"/>
      <c r="C68" s="254"/>
      <c r="D68" s="254"/>
      <c r="E68" s="254"/>
      <c r="F68" s="254"/>
      <c r="G68" s="255">
        <v>2027</v>
      </c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257"/>
      <c r="S68" s="255">
        <f>G68+1</f>
        <v>2028</v>
      </c>
      <c r="T68" s="256"/>
      <c r="U68" s="256"/>
      <c r="V68" s="256"/>
      <c r="W68" s="256"/>
      <c r="X68" s="256"/>
      <c r="Y68" s="256"/>
      <c r="Z68" s="256"/>
      <c r="AA68" s="256"/>
      <c r="AB68" s="256"/>
      <c r="AC68" s="256"/>
      <c r="AD68" s="257"/>
      <c r="AE68" s="255">
        <f>S68+1</f>
        <v>2029</v>
      </c>
      <c r="AF68" s="256"/>
      <c r="AG68" s="256"/>
      <c r="AH68" s="256"/>
      <c r="AI68" s="256"/>
      <c r="AJ68" s="256"/>
      <c r="AK68" s="256"/>
      <c r="AL68" s="256"/>
      <c r="AM68" s="256"/>
      <c r="AN68" s="256"/>
      <c r="AO68" s="256"/>
      <c r="AP68" s="257"/>
      <c r="AQ68" s="254"/>
      <c r="AR68" s="254"/>
      <c r="AS68" s="254"/>
    </row>
    <row r="69" spans="1:62" s="211" customFormat="1" x14ac:dyDescent="0.25">
      <c r="A69" s="258"/>
      <c r="B69" s="258"/>
      <c r="C69" s="259"/>
      <c r="D69" s="260" t="s">
        <v>267</v>
      </c>
      <c r="E69" s="260"/>
      <c r="F69" s="258"/>
      <c r="G69" s="258" t="str">
        <f t="shared" ref="G69:AP69" si="9">+G5</f>
        <v>JAN</v>
      </c>
      <c r="H69" s="258" t="str">
        <f t="shared" si="9"/>
        <v>FEB</v>
      </c>
      <c r="I69" s="258" t="str">
        <f t="shared" si="9"/>
        <v>MAR</v>
      </c>
      <c r="J69" s="258" t="str">
        <f t="shared" si="9"/>
        <v>APR</v>
      </c>
      <c r="K69" s="258" t="str">
        <f t="shared" si="9"/>
        <v>MAY</v>
      </c>
      <c r="L69" s="258" t="str">
        <f t="shared" si="9"/>
        <v>JUN</v>
      </c>
      <c r="M69" s="258" t="str">
        <f t="shared" si="9"/>
        <v>JUL</v>
      </c>
      <c r="N69" s="258" t="str">
        <f t="shared" si="9"/>
        <v>AUG</v>
      </c>
      <c r="O69" s="258" t="str">
        <f t="shared" si="9"/>
        <v>SEP</v>
      </c>
      <c r="P69" s="258" t="str">
        <f t="shared" si="9"/>
        <v>OCT</v>
      </c>
      <c r="Q69" s="258" t="str">
        <f t="shared" si="9"/>
        <v>NOV</v>
      </c>
      <c r="R69" s="258" t="str">
        <f t="shared" si="9"/>
        <v>DEC</v>
      </c>
      <c r="S69" s="258" t="str">
        <f t="shared" si="9"/>
        <v>JAN</v>
      </c>
      <c r="T69" s="258" t="str">
        <f t="shared" si="9"/>
        <v>FEB</v>
      </c>
      <c r="U69" s="258" t="str">
        <f t="shared" si="9"/>
        <v>MAR</v>
      </c>
      <c r="V69" s="258" t="str">
        <f t="shared" si="9"/>
        <v>APR</v>
      </c>
      <c r="W69" s="258" t="str">
        <f t="shared" si="9"/>
        <v>MAY</v>
      </c>
      <c r="X69" s="258" t="str">
        <f t="shared" si="9"/>
        <v>JUN</v>
      </c>
      <c r="Y69" s="258" t="str">
        <f t="shared" si="9"/>
        <v>JUL</v>
      </c>
      <c r="Z69" s="258" t="str">
        <f t="shared" si="9"/>
        <v>AUG</v>
      </c>
      <c r="AA69" s="258" t="str">
        <f t="shared" si="9"/>
        <v>SEP</v>
      </c>
      <c r="AB69" s="258" t="str">
        <f t="shared" si="9"/>
        <v>OCT</v>
      </c>
      <c r="AC69" s="258" t="str">
        <f t="shared" si="9"/>
        <v>NOV</v>
      </c>
      <c r="AD69" s="258" t="str">
        <f t="shared" si="9"/>
        <v>DEC</v>
      </c>
      <c r="AE69" s="258" t="str">
        <f t="shared" si="9"/>
        <v>JAN</v>
      </c>
      <c r="AF69" s="258" t="str">
        <f t="shared" si="9"/>
        <v>FEB</v>
      </c>
      <c r="AG69" s="258" t="str">
        <f t="shared" si="9"/>
        <v>MAR</v>
      </c>
      <c r="AH69" s="258" t="str">
        <f t="shared" si="9"/>
        <v>APR</v>
      </c>
      <c r="AI69" s="258" t="str">
        <f t="shared" si="9"/>
        <v>MAY</v>
      </c>
      <c r="AJ69" s="258" t="str">
        <f t="shared" si="9"/>
        <v>JUN</v>
      </c>
      <c r="AK69" s="258" t="str">
        <f t="shared" si="9"/>
        <v>JUL</v>
      </c>
      <c r="AL69" s="258" t="str">
        <f t="shared" si="9"/>
        <v>AUG</v>
      </c>
      <c r="AM69" s="258" t="str">
        <f t="shared" si="9"/>
        <v>SEP</v>
      </c>
      <c r="AN69" s="258" t="str">
        <f t="shared" si="9"/>
        <v>OCT</v>
      </c>
      <c r="AO69" s="258" t="str">
        <f t="shared" si="9"/>
        <v>NOV</v>
      </c>
      <c r="AP69" s="258" t="str">
        <f t="shared" si="9"/>
        <v>DEC</v>
      </c>
      <c r="AQ69" s="258">
        <f>+AQ$5</f>
        <v>2027</v>
      </c>
      <c r="AR69" s="258">
        <f>+AR$5</f>
        <v>2028</v>
      </c>
      <c r="AS69" s="258">
        <f t="shared" ref="AS69" si="10">+AS$5</f>
        <v>2029</v>
      </c>
    </row>
    <row r="70" spans="1:62" s="211" customFormat="1" outlineLevel="1" x14ac:dyDescent="0.25">
      <c r="B70" s="210"/>
      <c r="D70" s="261" t="s">
        <v>268</v>
      </c>
      <c r="G70" s="262">
        <v>-325000.33333333331</v>
      </c>
      <c r="H70" s="262">
        <v>-325000.33333333331</v>
      </c>
      <c r="I70" s="262">
        <v>-325000.33333333331</v>
      </c>
      <c r="J70" s="262">
        <v>-325000.33333333331</v>
      </c>
      <c r="K70" s="262">
        <v>-325000.33333333331</v>
      </c>
      <c r="L70" s="262">
        <v>-325000.33333333331</v>
      </c>
      <c r="M70" s="262">
        <v>-325000.33333333331</v>
      </c>
      <c r="N70" s="262">
        <v>-325000.33333333331</v>
      </c>
      <c r="O70" s="262">
        <v>-325000.33333333331</v>
      </c>
      <c r="P70" s="262">
        <v>-325000.33333333331</v>
      </c>
      <c r="Q70" s="262">
        <v>-325000.33333333331</v>
      </c>
      <c r="R70" s="262">
        <v>-334583.66666666669</v>
      </c>
      <c r="S70" s="262">
        <v>-340667.01</v>
      </c>
      <c r="T70" s="262">
        <v>-340667.01</v>
      </c>
      <c r="U70" s="262">
        <v>-340667.01</v>
      </c>
      <c r="V70" s="262">
        <v>-340667.01</v>
      </c>
      <c r="W70" s="262">
        <v>-340667.01</v>
      </c>
      <c r="X70" s="262">
        <v>-340667.01</v>
      </c>
      <c r="Y70" s="262">
        <v>-340667.01</v>
      </c>
      <c r="Z70" s="262">
        <v>-340667.01</v>
      </c>
      <c r="AA70" s="262">
        <v>-340667.01</v>
      </c>
      <c r="AB70" s="262">
        <v>-340667.01</v>
      </c>
      <c r="AC70" s="262">
        <v>-340667.01</v>
      </c>
      <c r="AD70" s="262">
        <v>-340667.01</v>
      </c>
      <c r="AE70" s="262">
        <f>($G70+$S70)/SUM($G70:$AD70)*$AS70</f>
        <v>-372184.25525820546</v>
      </c>
      <c r="AF70" s="262">
        <f>($H70+$T70)/SUM($G70:$AD70)*$AS70</f>
        <v>-372184.25525820546</v>
      </c>
      <c r="AG70" s="262">
        <f>($I70+$U70)/SUM($G70:$AD70)*$AS70</f>
        <v>-372184.25525820546</v>
      </c>
      <c r="AH70" s="262">
        <f>($J70+$V70)/SUM($G70:$AD70)*$AS70</f>
        <v>-372184.25525820546</v>
      </c>
      <c r="AI70" s="262">
        <f>($K70+$W70)/SUM($G70:$AD70)*$AS70</f>
        <v>-372184.25525820546</v>
      </c>
      <c r="AJ70" s="262">
        <f>($L70+$X70)/SUM($G70:$AD70)*$AS70</f>
        <v>-372184.25525820546</v>
      </c>
      <c r="AK70" s="262">
        <f>($M70+$Y70)/SUM($G70:$AD70)*$AS70</f>
        <v>-372184.25525820546</v>
      </c>
      <c r="AL70" s="262">
        <f>($N70+$Z70)/SUM($G70:$AD70)*$AS70</f>
        <v>-372184.25525820546</v>
      </c>
      <c r="AM70" s="262">
        <f>($O70+$AA70)/SUM($G70:$AD70)*$AS70</f>
        <v>-372184.25525820546</v>
      </c>
      <c r="AN70" s="262">
        <f>($P70+$AB70)/SUM($G70:$AD70)*$AS70</f>
        <v>-372184.25525820546</v>
      </c>
      <c r="AO70" s="262">
        <f>($Q70+$AC70)/SUM($G70:$AD70)*$AS70</f>
        <v>-372184.25525820546</v>
      </c>
      <c r="AP70" s="262">
        <f>($R70+$AD70)/SUM($G70:$AD70)*$AS70</f>
        <v>-377542.43575974135</v>
      </c>
      <c r="AQ70" s="233">
        <f>SUM(G70:R70)</f>
        <v>-3909587.3333333335</v>
      </c>
      <c r="AR70" s="233">
        <f>SUM(S70:AD70)</f>
        <v>-4088004.1199999992</v>
      </c>
      <c r="AS70" s="262">
        <v>-4471569.2436000006</v>
      </c>
    </row>
    <row r="71" spans="1:62" s="211" customFormat="1" outlineLevel="1" x14ac:dyDescent="0.25">
      <c r="B71" s="210"/>
      <c r="D71" s="261" t="s">
        <v>269</v>
      </c>
      <c r="G71" s="262">
        <v>-333333.34000000003</v>
      </c>
      <c r="H71" s="262">
        <v>-333333.34000000003</v>
      </c>
      <c r="I71" s="262">
        <v>-333333.34000000003</v>
      </c>
      <c r="J71" s="262">
        <v>-333333.34000000003</v>
      </c>
      <c r="K71" s="262">
        <v>-333333.34000000003</v>
      </c>
      <c r="L71" s="262">
        <v>-333333.34000000003</v>
      </c>
      <c r="M71" s="262">
        <v>-333333.34000000003</v>
      </c>
      <c r="N71" s="262">
        <v>-333333.34000000003</v>
      </c>
      <c r="O71" s="262">
        <v>-333333.34000000003</v>
      </c>
      <c r="P71" s="262">
        <v>-333333.34000000003</v>
      </c>
      <c r="Q71" s="262">
        <v>-333333.34000000003</v>
      </c>
      <c r="R71" s="262">
        <v>-333333.34000000003</v>
      </c>
      <c r="S71" s="262">
        <v>-350000.00699999998</v>
      </c>
      <c r="T71" s="262">
        <v>-350000.00699999998</v>
      </c>
      <c r="U71" s="262">
        <v>-350000.00699999998</v>
      </c>
      <c r="V71" s="262">
        <v>-350000.00699999998</v>
      </c>
      <c r="W71" s="262">
        <v>-350000.00699999998</v>
      </c>
      <c r="X71" s="262">
        <v>-350000.00699999998</v>
      </c>
      <c r="Y71" s="262">
        <v>-350000.00699999998</v>
      </c>
      <c r="Z71" s="262">
        <v>-350000.00699999998</v>
      </c>
      <c r="AA71" s="262">
        <v>-350000.00699999998</v>
      </c>
      <c r="AB71" s="262">
        <v>-350000.00699999998</v>
      </c>
      <c r="AC71" s="262">
        <v>-350000.00699999998</v>
      </c>
      <c r="AD71" s="262">
        <v>-350000.00699999998</v>
      </c>
      <c r="AE71" s="262">
        <f>($G71+$S71)/SUM($G71:$AD71)*$AS71</f>
        <v>-385000.00770000002</v>
      </c>
      <c r="AF71" s="262">
        <f>($H71+$T71)/SUM($G71:$AD71)*$AS71</f>
        <v>-385000.00770000002</v>
      </c>
      <c r="AG71" s="262">
        <f>($I71+$U71)/SUM($G71:$AD71)*$AS71</f>
        <v>-385000.00770000002</v>
      </c>
      <c r="AH71" s="262">
        <f>($J71+$V71)/SUM($G71:$AD71)*$AS71</f>
        <v>-385000.00770000002</v>
      </c>
      <c r="AI71" s="262">
        <f>($K71+$W71)/SUM($G71:$AD71)*$AS71</f>
        <v>-385000.00770000002</v>
      </c>
      <c r="AJ71" s="262">
        <f>($L71+$X71)/SUM($G71:$AD71)*$AS71</f>
        <v>-385000.00770000002</v>
      </c>
      <c r="AK71" s="262">
        <f>($M71+$Y71)/SUM($G71:$AD71)*$AS71</f>
        <v>-385000.00770000002</v>
      </c>
      <c r="AL71" s="262">
        <f>($N71+$Z71)/SUM($G71:$AD71)*$AS71</f>
        <v>-385000.00770000002</v>
      </c>
      <c r="AM71" s="262">
        <f>($O71+$AA71)/SUM($G71:$AD71)*$AS71</f>
        <v>-385000.00770000002</v>
      </c>
      <c r="AN71" s="262">
        <f>($P71+$AB71)/SUM($G71:$AD71)*$AS71</f>
        <v>-385000.00770000002</v>
      </c>
      <c r="AO71" s="262">
        <f>($Q71+$AC71)/SUM($G71:$AD71)*$AS71</f>
        <v>-385000.00770000002</v>
      </c>
      <c r="AP71" s="262">
        <f>($R71+$AD71)/SUM($G71:$AD71)*$AS71</f>
        <v>-385000.00770000002</v>
      </c>
      <c r="AQ71" s="233">
        <f>SUM(G71:R71)</f>
        <v>-4000000.0799999996</v>
      </c>
      <c r="AR71" s="233">
        <f>SUM(S71:AD71)</f>
        <v>-4200000.0840000007</v>
      </c>
      <c r="AS71" s="262">
        <v>-4620000.0924000004</v>
      </c>
    </row>
    <row r="72" spans="1:62" s="211" customFormat="1" outlineLevel="1" x14ac:dyDescent="0.25">
      <c r="B72" s="210"/>
      <c r="D72" s="261" t="s">
        <v>270</v>
      </c>
      <c r="G72" s="262">
        <v>145833.33333333334</v>
      </c>
      <c r="H72" s="262">
        <v>145833.33333333334</v>
      </c>
      <c r="I72" s="262">
        <v>145833.33333333334</v>
      </c>
      <c r="J72" s="262">
        <v>145833.33333333334</v>
      </c>
      <c r="K72" s="262">
        <v>145833.33333333334</v>
      </c>
      <c r="L72" s="262">
        <v>145833.33333333334</v>
      </c>
      <c r="M72" s="262">
        <v>145833.33333333334</v>
      </c>
      <c r="N72" s="262">
        <v>145833.33333333334</v>
      </c>
      <c r="O72" s="262">
        <v>145833.33333333334</v>
      </c>
      <c r="P72" s="262">
        <v>145833.33333333334</v>
      </c>
      <c r="Q72" s="262">
        <v>145833.33333333334</v>
      </c>
      <c r="R72" s="262">
        <v>145833.33333333334</v>
      </c>
      <c r="S72" s="262">
        <v>153124.99999999997</v>
      </c>
      <c r="T72" s="262">
        <v>153124.99999999997</v>
      </c>
      <c r="U72" s="262">
        <v>153124.99999999997</v>
      </c>
      <c r="V72" s="262">
        <v>153124.99999999997</v>
      </c>
      <c r="W72" s="262">
        <v>153124.99999999997</v>
      </c>
      <c r="X72" s="262">
        <v>153124.99999999997</v>
      </c>
      <c r="Y72" s="262">
        <v>153124.99999999997</v>
      </c>
      <c r="Z72" s="262">
        <v>153124.99999999997</v>
      </c>
      <c r="AA72" s="262">
        <v>153124.99999999997</v>
      </c>
      <c r="AB72" s="262">
        <v>153124.99999999997</v>
      </c>
      <c r="AC72" s="262">
        <v>153124.99999999997</v>
      </c>
      <c r="AD72" s="262">
        <v>153124.99999999997</v>
      </c>
      <c r="AE72" s="262">
        <f>($G72+$S72)/SUM($G72:$AD72)*$AS72</f>
        <v>168437.50000000003</v>
      </c>
      <c r="AF72" s="262">
        <f>($H72+$T72)/SUM($G72:$AD72)*$AS72</f>
        <v>168437.50000000003</v>
      </c>
      <c r="AG72" s="262">
        <f>($I72+$U72)/SUM($G72:$AD72)*$AS72</f>
        <v>168437.50000000003</v>
      </c>
      <c r="AH72" s="262">
        <f>($J72+$V72)/SUM($G72:$AD72)*$AS72</f>
        <v>168437.50000000003</v>
      </c>
      <c r="AI72" s="262">
        <f>($K72+$W72)/SUM($G72:$AD72)*$AS72</f>
        <v>168437.50000000003</v>
      </c>
      <c r="AJ72" s="262">
        <f>($L72+$X72)/SUM($G72:$AD72)*$AS72</f>
        <v>168437.50000000003</v>
      </c>
      <c r="AK72" s="262">
        <f>($M72+$Y72)/SUM($G72:$AD72)*$AS72</f>
        <v>168437.50000000003</v>
      </c>
      <c r="AL72" s="262">
        <f>($N72+$Z72)/SUM($G72:$AD72)*$AS72</f>
        <v>168437.50000000003</v>
      </c>
      <c r="AM72" s="262">
        <f>($O72+$AA72)/SUM($G72:$AD72)*$AS72</f>
        <v>168437.50000000003</v>
      </c>
      <c r="AN72" s="262">
        <f>($P72+$AB72)/SUM($G72:$AD72)*$AS72</f>
        <v>168437.50000000003</v>
      </c>
      <c r="AO72" s="262">
        <f>($Q72+$AC72)/SUM($G72:$AD72)*$AS72</f>
        <v>168437.50000000003</v>
      </c>
      <c r="AP72" s="262">
        <f>($R72+$AD72)/SUM($G72:$AD72)*$AS72</f>
        <v>168437.50000000003</v>
      </c>
      <c r="AQ72" s="233">
        <f>SUM(G72:R72)</f>
        <v>1749999.9999999998</v>
      </c>
      <c r="AR72" s="233">
        <f>SUM(S72:AD72)</f>
        <v>1837499.9999999998</v>
      </c>
      <c r="AS72" s="262">
        <v>2021250</v>
      </c>
    </row>
    <row r="73" spans="1:62" s="211" customFormat="1" x14ac:dyDescent="0.25">
      <c r="A73" s="263"/>
      <c r="B73" s="264"/>
      <c r="C73" s="263"/>
      <c r="D73" s="263" t="s">
        <v>271</v>
      </c>
      <c r="E73" s="263"/>
      <c r="F73" s="263"/>
      <c r="G73" s="265">
        <f>SUM(G70:G72)</f>
        <v>-512500.33999999997</v>
      </c>
      <c r="H73" s="265">
        <f t="shared" ref="H73:AS73" si="11">SUM(H70:H72)</f>
        <v>-512500.33999999997</v>
      </c>
      <c r="I73" s="265">
        <f t="shared" si="11"/>
        <v>-512500.33999999997</v>
      </c>
      <c r="J73" s="265">
        <f t="shared" si="11"/>
        <v>-512500.33999999997</v>
      </c>
      <c r="K73" s="265">
        <f t="shared" si="11"/>
        <v>-512500.33999999997</v>
      </c>
      <c r="L73" s="265">
        <f t="shared" si="11"/>
        <v>-512500.33999999997</v>
      </c>
      <c r="M73" s="265">
        <f t="shared" si="11"/>
        <v>-512500.33999999997</v>
      </c>
      <c r="N73" s="265">
        <f t="shared" si="11"/>
        <v>-512500.33999999997</v>
      </c>
      <c r="O73" s="265">
        <f t="shared" si="11"/>
        <v>-512500.33999999997</v>
      </c>
      <c r="P73" s="265">
        <f t="shared" si="11"/>
        <v>-512500.33999999997</v>
      </c>
      <c r="Q73" s="265">
        <f t="shared" si="11"/>
        <v>-512500.33999999997</v>
      </c>
      <c r="R73" s="265">
        <f t="shared" si="11"/>
        <v>-522083.67333333334</v>
      </c>
      <c r="S73" s="265">
        <f t="shared" si="11"/>
        <v>-537542.01699999999</v>
      </c>
      <c r="T73" s="265">
        <f t="shared" si="11"/>
        <v>-537542.01699999999</v>
      </c>
      <c r="U73" s="265">
        <f t="shared" si="11"/>
        <v>-537542.01699999999</v>
      </c>
      <c r="V73" s="265">
        <f t="shared" si="11"/>
        <v>-537542.01699999999</v>
      </c>
      <c r="W73" s="265">
        <f t="shared" si="11"/>
        <v>-537542.01699999999</v>
      </c>
      <c r="X73" s="265">
        <f t="shared" si="11"/>
        <v>-537542.01699999999</v>
      </c>
      <c r="Y73" s="265">
        <f t="shared" si="11"/>
        <v>-537542.01699999999</v>
      </c>
      <c r="Z73" s="265">
        <f t="shared" si="11"/>
        <v>-537542.01699999999</v>
      </c>
      <c r="AA73" s="265">
        <f t="shared" si="11"/>
        <v>-537542.01699999999</v>
      </c>
      <c r="AB73" s="265">
        <f t="shared" si="11"/>
        <v>-537542.01699999999</v>
      </c>
      <c r="AC73" s="265">
        <f t="shared" si="11"/>
        <v>-537542.01699999999</v>
      </c>
      <c r="AD73" s="265">
        <f t="shared" si="11"/>
        <v>-537542.01699999999</v>
      </c>
      <c r="AE73" s="265">
        <f t="shared" si="11"/>
        <v>-588746.76295820554</v>
      </c>
      <c r="AF73" s="265">
        <f t="shared" si="11"/>
        <v>-588746.76295820554</v>
      </c>
      <c r="AG73" s="265">
        <f t="shared" si="11"/>
        <v>-588746.76295820554</v>
      </c>
      <c r="AH73" s="265">
        <f t="shared" si="11"/>
        <v>-588746.76295820554</v>
      </c>
      <c r="AI73" s="265">
        <f t="shared" si="11"/>
        <v>-588746.76295820554</v>
      </c>
      <c r="AJ73" s="265">
        <f t="shared" si="11"/>
        <v>-588746.76295820554</v>
      </c>
      <c r="AK73" s="265">
        <f t="shared" si="11"/>
        <v>-588746.76295820554</v>
      </c>
      <c r="AL73" s="265">
        <f t="shared" si="11"/>
        <v>-588746.76295820554</v>
      </c>
      <c r="AM73" s="265">
        <f t="shared" si="11"/>
        <v>-588746.76295820554</v>
      </c>
      <c r="AN73" s="265">
        <f t="shared" si="11"/>
        <v>-588746.76295820554</v>
      </c>
      <c r="AO73" s="265">
        <f t="shared" si="11"/>
        <v>-588746.76295820554</v>
      </c>
      <c r="AP73" s="265">
        <f t="shared" si="11"/>
        <v>-594104.94345974131</v>
      </c>
      <c r="AQ73" s="265">
        <f t="shared" si="11"/>
        <v>-6159587.4133333331</v>
      </c>
      <c r="AR73" s="265">
        <f t="shared" si="11"/>
        <v>-6450504.2039999999</v>
      </c>
      <c r="AS73" s="265">
        <f t="shared" si="11"/>
        <v>-7070319.3360000011</v>
      </c>
    </row>
    <row r="74" spans="1:62" ht="12.75" customHeight="1" x14ac:dyDescent="0.25">
      <c r="C74" s="251"/>
      <c r="D74" s="252"/>
      <c r="E74" s="252"/>
      <c r="F74" s="252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  <c r="X74" s="253"/>
      <c r="Y74" s="253"/>
      <c r="Z74" s="253"/>
      <c r="AA74" s="253"/>
      <c r="AB74" s="253"/>
      <c r="AC74" s="253"/>
      <c r="AD74" s="253"/>
      <c r="AE74" s="253"/>
      <c r="AF74" s="253"/>
      <c r="AG74" s="253"/>
      <c r="AH74" s="253"/>
      <c r="AI74" s="253"/>
      <c r="AJ74" s="253"/>
      <c r="AK74" s="253"/>
      <c r="AL74" s="253"/>
      <c r="AM74" s="253"/>
      <c r="AN74" s="253"/>
      <c r="AO74" s="253"/>
      <c r="AP74" s="253"/>
      <c r="AQ74" s="253"/>
      <c r="AR74" s="253"/>
      <c r="AS74" s="253"/>
    </row>
    <row r="75" spans="1:62" ht="12.75" customHeight="1" x14ac:dyDescent="0.25">
      <c r="C75" s="251"/>
      <c r="D75" s="252"/>
      <c r="E75" s="252"/>
      <c r="F75" s="252"/>
      <c r="G75" s="253"/>
      <c r="H75" s="253"/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  <c r="X75" s="253"/>
      <c r="Y75" s="253"/>
      <c r="Z75" s="253"/>
      <c r="AA75" s="253"/>
      <c r="AB75" s="253"/>
      <c r="AC75" s="253"/>
      <c r="AD75" s="253"/>
      <c r="AE75" s="253"/>
      <c r="AF75" s="253"/>
      <c r="AG75" s="253"/>
      <c r="AH75" s="253"/>
      <c r="AI75" s="253"/>
      <c r="AJ75" s="253"/>
      <c r="AK75" s="253"/>
      <c r="AL75" s="253"/>
      <c r="AM75" s="253"/>
      <c r="AN75" s="253"/>
      <c r="AO75" s="253"/>
      <c r="AP75" s="253"/>
      <c r="AQ75" s="253"/>
      <c r="AR75" s="253"/>
      <c r="AS75" s="253"/>
    </row>
    <row r="76" spans="1:62" ht="18.75" x14ac:dyDescent="0.3">
      <c r="A76" s="266" t="s">
        <v>272</v>
      </c>
      <c r="B76" s="266"/>
      <c r="C76" s="266"/>
      <c r="D76" s="266"/>
      <c r="E76" s="266"/>
      <c r="F76" s="266"/>
      <c r="G76" s="267">
        <v>2027</v>
      </c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9"/>
      <c r="S76" s="267">
        <f>G76+1</f>
        <v>2028</v>
      </c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9"/>
      <c r="AE76" s="267">
        <f>S76+1</f>
        <v>2029</v>
      </c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9"/>
      <c r="AQ76" s="266"/>
      <c r="AR76" s="266"/>
      <c r="AS76" s="266"/>
    </row>
    <row r="77" spans="1:62" s="211" customFormat="1" x14ac:dyDescent="0.25">
      <c r="A77" s="270"/>
      <c r="B77" s="270"/>
      <c r="C77" s="271"/>
      <c r="D77" s="272" t="s">
        <v>273</v>
      </c>
      <c r="E77" s="272"/>
      <c r="F77" s="270"/>
      <c r="G77" s="270" t="s">
        <v>193</v>
      </c>
      <c r="H77" s="270" t="s">
        <v>194</v>
      </c>
      <c r="I77" s="270" t="s">
        <v>195</v>
      </c>
      <c r="J77" s="270" t="s">
        <v>196</v>
      </c>
      <c r="K77" s="270" t="s">
        <v>197</v>
      </c>
      <c r="L77" s="270" t="s">
        <v>198</v>
      </c>
      <c r="M77" s="270" t="s">
        <v>199</v>
      </c>
      <c r="N77" s="270" t="s">
        <v>200</v>
      </c>
      <c r="O77" s="270" t="s">
        <v>201</v>
      </c>
      <c r="P77" s="270" t="s">
        <v>202</v>
      </c>
      <c r="Q77" s="270" t="s">
        <v>203</v>
      </c>
      <c r="R77" s="270" t="s">
        <v>204</v>
      </c>
      <c r="S77" s="270" t="str">
        <f t="shared" ref="S77:AP77" si="12">S69</f>
        <v>JAN</v>
      </c>
      <c r="T77" s="270" t="str">
        <f t="shared" si="12"/>
        <v>FEB</v>
      </c>
      <c r="U77" s="270" t="str">
        <f t="shared" si="12"/>
        <v>MAR</v>
      </c>
      <c r="V77" s="270" t="str">
        <f t="shared" si="12"/>
        <v>APR</v>
      </c>
      <c r="W77" s="270" t="str">
        <f t="shared" si="12"/>
        <v>MAY</v>
      </c>
      <c r="X77" s="270" t="str">
        <f t="shared" si="12"/>
        <v>JUN</v>
      </c>
      <c r="Y77" s="270" t="str">
        <f t="shared" si="12"/>
        <v>JUL</v>
      </c>
      <c r="Z77" s="270" t="str">
        <f t="shared" si="12"/>
        <v>AUG</v>
      </c>
      <c r="AA77" s="270" t="str">
        <f t="shared" si="12"/>
        <v>SEP</v>
      </c>
      <c r="AB77" s="270" t="str">
        <f t="shared" si="12"/>
        <v>OCT</v>
      </c>
      <c r="AC77" s="270" t="str">
        <f t="shared" si="12"/>
        <v>NOV</v>
      </c>
      <c r="AD77" s="270" t="str">
        <f t="shared" si="12"/>
        <v>DEC</v>
      </c>
      <c r="AE77" s="270" t="str">
        <f t="shared" si="12"/>
        <v>JAN</v>
      </c>
      <c r="AF77" s="270" t="str">
        <f t="shared" si="12"/>
        <v>FEB</v>
      </c>
      <c r="AG77" s="270" t="str">
        <f t="shared" si="12"/>
        <v>MAR</v>
      </c>
      <c r="AH77" s="270" t="str">
        <f t="shared" si="12"/>
        <v>APR</v>
      </c>
      <c r="AI77" s="270" t="str">
        <f t="shared" si="12"/>
        <v>MAY</v>
      </c>
      <c r="AJ77" s="270" t="str">
        <f t="shared" si="12"/>
        <v>JUN</v>
      </c>
      <c r="AK77" s="270" t="str">
        <f t="shared" si="12"/>
        <v>JUL</v>
      </c>
      <c r="AL77" s="270" t="str">
        <f t="shared" si="12"/>
        <v>AUG</v>
      </c>
      <c r="AM77" s="270" t="str">
        <f t="shared" si="12"/>
        <v>SEP</v>
      </c>
      <c r="AN77" s="270" t="str">
        <f t="shared" si="12"/>
        <v>OCT</v>
      </c>
      <c r="AO77" s="270" t="str">
        <f t="shared" si="12"/>
        <v>NOV</v>
      </c>
      <c r="AP77" s="270" t="str">
        <f t="shared" si="12"/>
        <v>DEC</v>
      </c>
      <c r="AQ77" s="270">
        <f>+AQ$5</f>
        <v>2027</v>
      </c>
      <c r="AR77" s="270">
        <f>+AR$5</f>
        <v>2028</v>
      </c>
      <c r="AS77" s="270">
        <f t="shared" ref="AS77" si="13">+AS$5</f>
        <v>2029</v>
      </c>
    </row>
    <row r="78" spans="1:62" s="211" customFormat="1" x14ac:dyDescent="0.25">
      <c r="B78" s="210"/>
      <c r="D78" s="212" t="s">
        <v>274</v>
      </c>
      <c r="E78" s="212"/>
      <c r="F78" s="212"/>
      <c r="G78" s="214">
        <f t="shared" ref="G78:AS78" si="14">+G28+G65</f>
        <v>3699415.8446714869</v>
      </c>
      <c r="H78" s="214">
        <f t="shared" si="14"/>
        <v>5144806.2011308176</v>
      </c>
      <c r="I78" s="214">
        <f t="shared" si="14"/>
        <v>6778637.3959449437</v>
      </c>
      <c r="J78" s="214">
        <f t="shared" si="14"/>
        <v>9766457.3054669984</v>
      </c>
      <c r="K78" s="214">
        <f t="shared" si="14"/>
        <v>9372962.7051801197</v>
      </c>
      <c r="L78" s="214">
        <f t="shared" si="14"/>
        <v>12477675.91326518</v>
      </c>
      <c r="M78" s="214">
        <f t="shared" si="14"/>
        <v>12020044.124292437</v>
      </c>
      <c r="N78" s="214">
        <f t="shared" si="14"/>
        <v>11085989.928442435</v>
      </c>
      <c r="O78" s="214">
        <f t="shared" si="14"/>
        <v>11273240.43064747</v>
      </c>
      <c r="P78" s="214">
        <f t="shared" si="14"/>
        <v>10735607.899809344</v>
      </c>
      <c r="Q78" s="214">
        <f t="shared" si="14"/>
        <v>8860100.8872509766</v>
      </c>
      <c r="R78" s="214">
        <f t="shared" si="14"/>
        <v>7054738.6925648022</v>
      </c>
      <c r="S78" s="214">
        <f t="shared" si="14"/>
        <v>4648250.0945947114</v>
      </c>
      <c r="T78" s="214">
        <f t="shared" si="14"/>
        <v>6357092.3934905287</v>
      </c>
      <c r="U78" s="214">
        <f t="shared" si="14"/>
        <v>9859691.1212755293</v>
      </c>
      <c r="V78" s="214">
        <f t="shared" si="14"/>
        <v>9885206.27353983</v>
      </c>
      <c r="W78" s="214">
        <f t="shared" si="14"/>
        <v>9478742.0430540629</v>
      </c>
      <c r="X78" s="214">
        <f t="shared" si="14"/>
        <v>12118964.005451929</v>
      </c>
      <c r="Y78" s="214">
        <f t="shared" si="14"/>
        <v>11659732.726107059</v>
      </c>
      <c r="Z78" s="214">
        <f t="shared" si="14"/>
        <v>11214389.546986584</v>
      </c>
      <c r="AA78" s="214">
        <f t="shared" si="14"/>
        <v>11686195.698591892</v>
      </c>
      <c r="AB78" s="214">
        <f t="shared" si="14"/>
        <v>11000504.032366076</v>
      </c>
      <c r="AC78" s="214">
        <f t="shared" si="14"/>
        <v>8780576.4875175115</v>
      </c>
      <c r="AD78" s="214">
        <f t="shared" si="14"/>
        <v>7408639.6792072849</v>
      </c>
      <c r="AE78" s="214">
        <f t="shared" si="14"/>
        <v>9324103.5007136725</v>
      </c>
      <c r="AF78" s="214">
        <f t="shared" si="14"/>
        <v>9663558.2119255438</v>
      </c>
      <c r="AG78" s="214">
        <f t="shared" si="14"/>
        <v>10676901.666051125</v>
      </c>
      <c r="AH78" s="214">
        <f t="shared" si="14"/>
        <v>11265676.731787121</v>
      </c>
      <c r="AI78" s="214">
        <f t="shared" si="14"/>
        <v>11498233.574898764</v>
      </c>
      <c r="AJ78" s="214">
        <f t="shared" si="14"/>
        <v>14722629.394666433</v>
      </c>
      <c r="AK78" s="214">
        <f t="shared" si="14"/>
        <v>11687122.832921186</v>
      </c>
      <c r="AL78" s="214">
        <f t="shared" si="14"/>
        <v>12221230.055296831</v>
      </c>
      <c r="AM78" s="214">
        <f t="shared" si="14"/>
        <v>11890340.586938791</v>
      </c>
      <c r="AN78" s="214">
        <f t="shared" si="14"/>
        <v>10232018.377456587</v>
      </c>
      <c r="AO78" s="214">
        <f t="shared" si="14"/>
        <v>8344915.7957970677</v>
      </c>
      <c r="AP78" s="214">
        <f t="shared" si="14"/>
        <v>7672374.7662664205</v>
      </c>
      <c r="AQ78" s="214">
        <f t="shared" si="14"/>
        <v>108269677.32866701</v>
      </c>
      <c r="AR78" s="214">
        <f t="shared" si="14"/>
        <v>114097984.102183</v>
      </c>
      <c r="AS78" s="214">
        <f t="shared" si="14"/>
        <v>129199105.49471952</v>
      </c>
    </row>
    <row r="79" spans="1:62" s="211" customFormat="1" x14ac:dyDescent="0.25">
      <c r="A79" s="273"/>
      <c r="B79" s="274"/>
      <c r="C79" s="273"/>
      <c r="D79" s="273" t="s">
        <v>275</v>
      </c>
      <c r="E79" s="273"/>
      <c r="F79" s="273"/>
      <c r="G79" s="275">
        <f t="shared" ref="G79:AS79" si="15">+G28+G65++G73</f>
        <v>3186915.504671487</v>
      </c>
      <c r="H79" s="275">
        <f t="shared" si="15"/>
        <v>4632305.8611308178</v>
      </c>
      <c r="I79" s="275">
        <f t="shared" si="15"/>
        <v>6266137.0559449438</v>
      </c>
      <c r="J79" s="275">
        <f t="shared" si="15"/>
        <v>9253956.9654669985</v>
      </c>
      <c r="K79" s="275">
        <f t="shared" si="15"/>
        <v>8860462.3651801199</v>
      </c>
      <c r="L79" s="275">
        <f t="shared" si="15"/>
        <v>11965175.57326518</v>
      </c>
      <c r="M79" s="275">
        <f t="shared" si="15"/>
        <v>11507543.784292437</v>
      </c>
      <c r="N79" s="275">
        <f t="shared" si="15"/>
        <v>10573489.588442435</v>
      </c>
      <c r="O79" s="275">
        <f t="shared" si="15"/>
        <v>10760740.09064747</v>
      </c>
      <c r="P79" s="275">
        <f t="shared" si="15"/>
        <v>10223107.559809344</v>
      </c>
      <c r="Q79" s="275">
        <f t="shared" si="15"/>
        <v>8347600.5472509768</v>
      </c>
      <c r="R79" s="275">
        <f t="shared" si="15"/>
        <v>6532655.0192314684</v>
      </c>
      <c r="S79" s="275">
        <f t="shared" si="15"/>
        <v>4110708.0775947114</v>
      </c>
      <c r="T79" s="275">
        <f t="shared" si="15"/>
        <v>5819550.3764905287</v>
      </c>
      <c r="U79" s="275">
        <f t="shared" si="15"/>
        <v>9322149.1042755283</v>
      </c>
      <c r="V79" s="275">
        <f t="shared" si="15"/>
        <v>9347664.2565398291</v>
      </c>
      <c r="W79" s="275">
        <f t="shared" si="15"/>
        <v>8941200.0260540619</v>
      </c>
      <c r="X79" s="275">
        <f t="shared" si="15"/>
        <v>11581421.988451928</v>
      </c>
      <c r="Y79" s="275">
        <f t="shared" si="15"/>
        <v>11122190.70910706</v>
      </c>
      <c r="Z79" s="275">
        <f t="shared" si="15"/>
        <v>10676847.529986583</v>
      </c>
      <c r="AA79" s="275">
        <f t="shared" si="15"/>
        <v>11148653.681591891</v>
      </c>
      <c r="AB79" s="275">
        <f t="shared" si="15"/>
        <v>10462962.015366077</v>
      </c>
      <c r="AC79" s="275">
        <f t="shared" si="15"/>
        <v>8243034.4705175115</v>
      </c>
      <c r="AD79" s="275">
        <f t="shared" si="15"/>
        <v>6871097.6622072849</v>
      </c>
      <c r="AE79" s="275">
        <f t="shared" si="15"/>
        <v>8735356.7377554663</v>
      </c>
      <c r="AF79" s="275">
        <f t="shared" si="15"/>
        <v>9074811.4489673376</v>
      </c>
      <c r="AG79" s="275">
        <f t="shared" si="15"/>
        <v>10088154.903092919</v>
      </c>
      <c r="AH79" s="275">
        <f t="shared" si="15"/>
        <v>10676929.968828915</v>
      </c>
      <c r="AI79" s="275">
        <f t="shared" si="15"/>
        <v>10909486.811940558</v>
      </c>
      <c r="AJ79" s="275">
        <f t="shared" si="15"/>
        <v>14133882.631708227</v>
      </c>
      <c r="AK79" s="275">
        <f t="shared" si="15"/>
        <v>11098376.06996298</v>
      </c>
      <c r="AL79" s="275">
        <f t="shared" si="15"/>
        <v>11632483.292338625</v>
      </c>
      <c r="AM79" s="275">
        <f t="shared" si="15"/>
        <v>11301593.823980585</v>
      </c>
      <c r="AN79" s="275">
        <f t="shared" si="15"/>
        <v>9643271.6144983806</v>
      </c>
      <c r="AO79" s="275">
        <f t="shared" si="15"/>
        <v>7756169.0328388624</v>
      </c>
      <c r="AP79" s="275">
        <f t="shared" si="15"/>
        <v>7078269.8228066787</v>
      </c>
      <c r="AQ79" s="275">
        <f t="shared" si="15"/>
        <v>102110089.91533369</v>
      </c>
      <c r="AR79" s="275">
        <f t="shared" si="15"/>
        <v>107647479.898183</v>
      </c>
      <c r="AS79" s="275">
        <f t="shared" si="15"/>
        <v>122128786.15871952</v>
      </c>
    </row>
    <row r="80" spans="1:62" s="211" customFormat="1" x14ac:dyDescent="0.25">
      <c r="B80" s="210"/>
      <c r="D80" s="212" t="s">
        <v>276</v>
      </c>
      <c r="E80" s="212"/>
      <c r="F80" s="212"/>
      <c r="G80" s="214">
        <f t="shared" ref="G80:AS80" si="16">G79-G27</f>
        <v>2794677.3546714871</v>
      </c>
      <c r="H80" s="214">
        <f t="shared" si="16"/>
        <v>4240067.7111308174</v>
      </c>
      <c r="I80" s="214">
        <f t="shared" si="16"/>
        <v>5873898.9059449434</v>
      </c>
      <c r="J80" s="214">
        <f t="shared" si="16"/>
        <v>8469480.6654669978</v>
      </c>
      <c r="K80" s="214">
        <f t="shared" si="16"/>
        <v>8468224.2151801195</v>
      </c>
      <c r="L80" s="214">
        <f t="shared" si="16"/>
        <v>11376818.34826518</v>
      </c>
      <c r="M80" s="214">
        <f t="shared" si="16"/>
        <v>10919186.559292438</v>
      </c>
      <c r="N80" s="214">
        <f t="shared" si="16"/>
        <v>9985132.3634424359</v>
      </c>
      <c r="O80" s="214">
        <f t="shared" si="16"/>
        <v>9780144.7156474702</v>
      </c>
      <c r="P80" s="214">
        <f t="shared" si="16"/>
        <v>9242512.1848093439</v>
      </c>
      <c r="Q80" s="214">
        <f t="shared" si="16"/>
        <v>7367005.1722509768</v>
      </c>
      <c r="R80" s="214">
        <f t="shared" si="16"/>
        <v>5748178.7192314686</v>
      </c>
      <c r="S80" s="214">
        <f t="shared" si="16"/>
        <v>3497017.6475947113</v>
      </c>
      <c r="T80" s="214">
        <f t="shared" si="16"/>
        <v>5254683.5464905286</v>
      </c>
      <c r="U80" s="214">
        <f t="shared" si="16"/>
        <v>8757282.2742755283</v>
      </c>
      <c r="V80" s="214">
        <f t="shared" si="16"/>
        <v>8691460.7465398293</v>
      </c>
      <c r="W80" s="214">
        <f t="shared" si="16"/>
        <v>8322361.5160540622</v>
      </c>
      <c r="X80" s="214">
        <f t="shared" si="16"/>
        <v>10734004.858451927</v>
      </c>
      <c r="Y80" s="214">
        <f t="shared" si="16"/>
        <v>10525216.009107061</v>
      </c>
      <c r="Z80" s="214">
        <f t="shared" si="16"/>
        <v>10079872.829986583</v>
      </c>
      <c r="AA80" s="214">
        <f t="shared" si="16"/>
        <v>10551678.981591891</v>
      </c>
      <c r="AB80" s="214">
        <f t="shared" si="16"/>
        <v>9865987.3153660782</v>
      </c>
      <c r="AC80" s="214">
        <f t="shared" si="16"/>
        <v>7646059.7705175113</v>
      </c>
      <c r="AD80" s="214">
        <f t="shared" si="16"/>
        <v>5978640.3022072846</v>
      </c>
      <c r="AE80" s="214">
        <f t="shared" si="16"/>
        <v>8432651.9877554663</v>
      </c>
      <c r="AF80" s="214">
        <f t="shared" si="16"/>
        <v>8772106.6989673376</v>
      </c>
      <c r="AG80" s="214">
        <f t="shared" si="16"/>
        <v>9785450.1530929189</v>
      </c>
      <c r="AH80" s="214">
        <f t="shared" si="16"/>
        <v>10374225.218828915</v>
      </c>
      <c r="AI80" s="214">
        <f t="shared" si="16"/>
        <v>10606782.061940558</v>
      </c>
      <c r="AJ80" s="214">
        <f t="shared" si="16"/>
        <v>13831177.881708227</v>
      </c>
      <c r="AK80" s="214">
        <f t="shared" si="16"/>
        <v>10795671.31996298</v>
      </c>
      <c r="AL80" s="214">
        <f t="shared" si="16"/>
        <v>11329778.542338625</v>
      </c>
      <c r="AM80" s="214">
        <f t="shared" si="16"/>
        <v>10998889.073980585</v>
      </c>
      <c r="AN80" s="214">
        <f t="shared" si="16"/>
        <v>9340566.8644983806</v>
      </c>
      <c r="AO80" s="214">
        <f t="shared" si="16"/>
        <v>7453464.2828388624</v>
      </c>
      <c r="AP80" s="214">
        <f t="shared" si="16"/>
        <v>6775565.0728066787</v>
      </c>
      <c r="AQ80" s="214">
        <f t="shared" si="16"/>
        <v>94265326.915333688</v>
      </c>
      <c r="AR80" s="214">
        <f t="shared" si="16"/>
        <v>99904265.798182994</v>
      </c>
      <c r="AS80" s="214">
        <f t="shared" si="16"/>
        <v>118496329.15871952</v>
      </c>
      <c r="AT80" s="421"/>
      <c r="AU80" s="422"/>
      <c r="AV80" s="422"/>
      <c r="AW80" s="422"/>
      <c r="AX80" s="422"/>
      <c r="AY80" s="422"/>
      <c r="AZ80" s="422"/>
      <c r="BA80" s="422"/>
      <c r="BB80" s="422"/>
      <c r="BC80" s="422"/>
      <c r="BD80" s="422"/>
      <c r="BE80" s="422"/>
      <c r="BF80" s="422"/>
      <c r="BG80" s="422"/>
      <c r="BH80" s="422"/>
      <c r="BI80" s="422"/>
      <c r="BJ80" s="422"/>
    </row>
    <row r="81" spans="1:56" s="211" customFormat="1" x14ac:dyDescent="0.25">
      <c r="B81" s="210"/>
      <c r="C81" s="276"/>
      <c r="D81" s="276"/>
      <c r="E81" s="252"/>
      <c r="F81" s="252"/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  <c r="X81" s="253"/>
      <c r="Y81" s="253"/>
      <c r="Z81" s="253"/>
      <c r="AA81" s="253"/>
      <c r="AB81" s="253"/>
      <c r="AC81" s="253"/>
      <c r="AD81" s="253"/>
      <c r="AE81" s="253"/>
      <c r="AF81" s="253"/>
      <c r="AG81" s="253"/>
      <c r="AH81" s="253"/>
      <c r="AI81" s="253"/>
      <c r="AJ81" s="253"/>
      <c r="AK81" s="253"/>
      <c r="AL81" s="253"/>
      <c r="AM81" s="253"/>
      <c r="AN81" s="253"/>
      <c r="AO81" s="253"/>
      <c r="AP81" s="253"/>
      <c r="AQ81" s="326"/>
      <c r="AR81" s="326"/>
      <c r="AS81" s="326"/>
      <c r="AT81" s="423"/>
      <c r="AU81" s="423"/>
      <c r="AV81" s="423"/>
      <c r="AW81" s="423"/>
      <c r="AX81" s="423"/>
      <c r="AY81" s="423"/>
      <c r="AZ81" s="423"/>
      <c r="BA81" s="423"/>
      <c r="BB81" s="423"/>
      <c r="BC81" s="423"/>
      <c r="BD81" s="423"/>
    </row>
    <row r="82" spans="1:56" s="211" customFormat="1" x14ac:dyDescent="0.25">
      <c r="B82" s="210"/>
      <c r="C82" s="276"/>
      <c r="D82" s="277" t="s">
        <v>277</v>
      </c>
      <c r="E82" s="278"/>
      <c r="F82" s="278"/>
      <c r="G82" s="279">
        <v>6368403.3470000001</v>
      </c>
      <c r="H82" s="279">
        <v>4771378.9905547835</v>
      </c>
      <c r="I82" s="279">
        <v>5732672.9601656012</v>
      </c>
      <c r="J82" s="279">
        <v>8036377.6403748766</v>
      </c>
      <c r="K82" s="279">
        <v>9890687.5472709574</v>
      </c>
      <c r="L82" s="279">
        <v>9699748.7920897324</v>
      </c>
      <c r="M82" s="279">
        <v>8948376.2983003892</v>
      </c>
      <c r="N82" s="279">
        <v>8587247.8447199725</v>
      </c>
      <c r="O82" s="279">
        <v>8575842.6812470593</v>
      </c>
      <c r="P82" s="279">
        <v>8662352.7801022679</v>
      </c>
      <c r="Q82" s="279">
        <v>7224084.3457055725</v>
      </c>
      <c r="R82" s="279">
        <v>3293470.384769165</v>
      </c>
      <c r="S82" s="279">
        <v>3611074.3141671116</v>
      </c>
      <c r="T82" s="279">
        <v>3680121.6491554398</v>
      </c>
      <c r="U82" s="279">
        <v>6410627.04510816</v>
      </c>
      <c r="V82" s="279">
        <v>7674280.7909691641</v>
      </c>
      <c r="W82" s="279">
        <v>8240011.9470543619</v>
      </c>
      <c r="X82" s="279">
        <v>9114732.3599088993</v>
      </c>
      <c r="Y82" s="279">
        <v>9503445.6169007011</v>
      </c>
      <c r="Z82" s="279">
        <v>8481603.6835935842</v>
      </c>
      <c r="AA82" s="279">
        <v>7654423.1821895437</v>
      </c>
      <c r="AB82" s="279">
        <v>7091199.3831819631</v>
      </c>
      <c r="AC82" s="279">
        <v>5004586.1055520047</v>
      </c>
      <c r="AD82" s="279">
        <v>2572709.7634628923</v>
      </c>
      <c r="AE82" s="279">
        <v>79038815.841243818</v>
      </c>
      <c r="AF82" s="279">
        <v>0</v>
      </c>
      <c r="AG82" s="279">
        <v>0</v>
      </c>
      <c r="AH82" s="279">
        <v>0</v>
      </c>
      <c r="AI82" s="279">
        <v>0</v>
      </c>
      <c r="AJ82" s="279">
        <v>0</v>
      </c>
      <c r="AK82" s="279">
        <v>0</v>
      </c>
      <c r="AL82" s="279">
        <v>0</v>
      </c>
      <c r="AM82" s="279">
        <v>0</v>
      </c>
      <c r="AN82" s="279">
        <v>0</v>
      </c>
      <c r="AO82" s="279">
        <v>0</v>
      </c>
      <c r="AP82" s="279">
        <v>0</v>
      </c>
      <c r="AQ82" s="279">
        <v>89790643.612300366</v>
      </c>
      <c r="AR82" s="279">
        <v>79038815.841243818</v>
      </c>
      <c r="AS82" s="279">
        <v>91484116.71385932</v>
      </c>
    </row>
    <row r="83" spans="1:56" s="211" customFormat="1" x14ac:dyDescent="0.25">
      <c r="B83" s="210"/>
      <c r="C83" s="276"/>
      <c r="D83" s="280" t="s">
        <v>278</v>
      </c>
      <c r="E83" s="281"/>
      <c r="F83" s="282"/>
      <c r="G83" s="283">
        <f>G82-G79</f>
        <v>3181487.842328513</v>
      </c>
      <c r="H83" s="283">
        <f t="shared" ref="H83:AP83" si="17">H82-H79</f>
        <v>139073.1294239657</v>
      </c>
      <c r="I83" s="283">
        <f t="shared" si="17"/>
        <v>-533464.09577934258</v>
      </c>
      <c r="J83" s="283">
        <f t="shared" si="17"/>
        <v>-1217579.325092122</v>
      </c>
      <c r="K83" s="283">
        <f t="shared" si="17"/>
        <v>1030225.1820908375</v>
      </c>
      <c r="L83" s="283">
        <f t="shared" si="17"/>
        <v>-2265426.7811754476</v>
      </c>
      <c r="M83" s="283">
        <f t="shared" si="17"/>
        <v>-2559167.4859920479</v>
      </c>
      <c r="N83" s="283">
        <f t="shared" si="17"/>
        <v>-1986241.743722463</v>
      </c>
      <c r="O83" s="283">
        <f t="shared" si="17"/>
        <v>-2184897.409400411</v>
      </c>
      <c r="P83" s="283">
        <f t="shared" si="17"/>
        <v>-1560754.779707076</v>
      </c>
      <c r="Q83" s="283">
        <f t="shared" si="17"/>
        <v>-1123516.2015454043</v>
      </c>
      <c r="R83" s="283">
        <f t="shared" si="17"/>
        <v>-3239184.6344623035</v>
      </c>
      <c r="S83" s="283">
        <f t="shared" si="17"/>
        <v>-499633.7634275998</v>
      </c>
      <c r="T83" s="283">
        <f t="shared" si="17"/>
        <v>-2139428.7273350889</v>
      </c>
      <c r="U83" s="283">
        <f t="shared" si="17"/>
        <v>-2911522.0591673683</v>
      </c>
      <c r="V83" s="283">
        <f t="shared" si="17"/>
        <v>-1673383.465570665</v>
      </c>
      <c r="W83" s="283">
        <f t="shared" si="17"/>
        <v>-701188.07899970002</v>
      </c>
      <c r="X83" s="283">
        <f t="shared" si="17"/>
        <v>-2466689.6285430286</v>
      </c>
      <c r="Y83" s="283">
        <f t="shared" si="17"/>
        <v>-1618745.0922063589</v>
      </c>
      <c r="Z83" s="283">
        <f t="shared" si="17"/>
        <v>-2195243.8463929985</v>
      </c>
      <c r="AA83" s="283">
        <f t="shared" si="17"/>
        <v>-3494230.499402347</v>
      </c>
      <c r="AB83" s="283">
        <f t="shared" si="17"/>
        <v>-3371762.6321841143</v>
      </c>
      <c r="AC83" s="283">
        <f t="shared" si="17"/>
        <v>-3238448.3649655068</v>
      </c>
      <c r="AD83" s="283">
        <f t="shared" si="17"/>
        <v>-4298387.8987443931</v>
      </c>
      <c r="AE83" s="283">
        <f t="shared" si="17"/>
        <v>70303459.103488356</v>
      </c>
      <c r="AF83" s="283">
        <f t="shared" si="17"/>
        <v>-9074811.4489673376</v>
      </c>
      <c r="AG83" s="283">
        <f t="shared" si="17"/>
        <v>-10088154.903092919</v>
      </c>
      <c r="AH83" s="283">
        <f t="shared" si="17"/>
        <v>-10676929.968828915</v>
      </c>
      <c r="AI83" s="283">
        <f t="shared" si="17"/>
        <v>-10909486.811940558</v>
      </c>
      <c r="AJ83" s="283">
        <f t="shared" si="17"/>
        <v>-14133882.631708227</v>
      </c>
      <c r="AK83" s="283">
        <f t="shared" si="17"/>
        <v>-11098376.06996298</v>
      </c>
      <c r="AL83" s="283">
        <f t="shared" si="17"/>
        <v>-11632483.292338625</v>
      </c>
      <c r="AM83" s="283">
        <f t="shared" si="17"/>
        <v>-11301593.823980585</v>
      </c>
      <c r="AN83" s="283">
        <f t="shared" si="17"/>
        <v>-9643271.6144983806</v>
      </c>
      <c r="AO83" s="283">
        <f t="shared" si="17"/>
        <v>-7756169.0328388624</v>
      </c>
      <c r="AP83" s="283">
        <f t="shared" si="17"/>
        <v>-7078269.8228066787</v>
      </c>
      <c r="AQ83" s="283">
        <f>AQ82-AQ79</f>
        <v>-12319446.303033322</v>
      </c>
      <c r="AR83" s="283">
        <f>AR82-AR79</f>
        <v>-28608664.056939185</v>
      </c>
      <c r="AS83" s="283">
        <f t="shared" ref="AS83" si="18">AS82-AS79</f>
        <v>-30644669.444860205</v>
      </c>
    </row>
    <row r="84" spans="1:56" ht="12.75" customHeight="1" x14ac:dyDescent="0.25">
      <c r="C84" s="251"/>
      <c r="D84" s="252"/>
      <c r="E84" s="252"/>
      <c r="F84" s="252"/>
      <c r="G84" s="253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  <c r="X84" s="253"/>
      <c r="Y84" s="253"/>
      <c r="Z84" s="253"/>
      <c r="AA84" s="253"/>
      <c r="AB84" s="253"/>
      <c r="AC84" s="253"/>
      <c r="AD84" s="253"/>
      <c r="AE84" s="253"/>
      <c r="AF84" s="253"/>
      <c r="AG84" s="253"/>
      <c r="AH84" s="253"/>
      <c r="AI84" s="253"/>
      <c r="AJ84" s="253"/>
      <c r="AK84" s="253"/>
      <c r="AL84" s="253"/>
      <c r="AM84" s="253"/>
      <c r="AN84" s="253"/>
      <c r="AO84" s="253"/>
      <c r="AP84" s="253"/>
      <c r="AQ84" s="253"/>
      <c r="AR84" s="253"/>
      <c r="AS84" s="253"/>
    </row>
    <row r="85" spans="1:56" ht="12.75" customHeight="1" x14ac:dyDescent="0.25">
      <c r="C85" s="251"/>
      <c r="D85" s="277" t="s">
        <v>279</v>
      </c>
      <c r="E85" s="278"/>
      <c r="F85" s="278"/>
      <c r="G85" s="279">
        <v>0</v>
      </c>
      <c r="H85" s="279">
        <v>0</v>
      </c>
      <c r="I85" s="279">
        <v>0</v>
      </c>
      <c r="J85" s="279">
        <v>0</v>
      </c>
      <c r="K85" s="279">
        <v>0</v>
      </c>
      <c r="L85" s="279">
        <v>0</v>
      </c>
      <c r="M85" s="279">
        <v>0</v>
      </c>
      <c r="N85" s="279">
        <v>0</v>
      </c>
      <c r="O85" s="279">
        <v>0</v>
      </c>
      <c r="P85" s="279">
        <v>0</v>
      </c>
      <c r="Q85" s="279">
        <v>0</v>
      </c>
      <c r="R85" s="279">
        <v>0</v>
      </c>
      <c r="S85" s="279">
        <v>0</v>
      </c>
      <c r="T85" s="279">
        <v>0</v>
      </c>
      <c r="U85" s="279">
        <v>0</v>
      </c>
      <c r="V85" s="279">
        <v>0</v>
      </c>
      <c r="W85" s="279">
        <v>0</v>
      </c>
      <c r="X85" s="279">
        <v>0</v>
      </c>
      <c r="Y85" s="279">
        <v>0</v>
      </c>
      <c r="Z85" s="279">
        <v>0</v>
      </c>
      <c r="AA85" s="279">
        <v>0</v>
      </c>
      <c r="AB85" s="279">
        <v>0</v>
      </c>
      <c r="AC85" s="279">
        <v>0</v>
      </c>
      <c r="AD85" s="279">
        <v>0</v>
      </c>
      <c r="AE85" s="279">
        <v>0</v>
      </c>
      <c r="AF85" s="279">
        <v>0</v>
      </c>
      <c r="AG85" s="279">
        <v>0</v>
      </c>
      <c r="AH85" s="279">
        <v>0</v>
      </c>
      <c r="AI85" s="279">
        <v>0</v>
      </c>
      <c r="AJ85" s="279">
        <v>0</v>
      </c>
      <c r="AK85" s="279">
        <v>0</v>
      </c>
      <c r="AL85" s="279">
        <v>0</v>
      </c>
      <c r="AM85" s="279">
        <v>0</v>
      </c>
      <c r="AN85" s="279">
        <v>0</v>
      </c>
      <c r="AO85" s="279">
        <v>0</v>
      </c>
      <c r="AP85" s="279">
        <v>0</v>
      </c>
      <c r="AQ85" s="279">
        <v>79038815.841243818</v>
      </c>
      <c r="AR85" s="279">
        <v>91484116.71385932</v>
      </c>
      <c r="AS85" s="279">
        <v>97514354.075761765</v>
      </c>
    </row>
    <row r="86" spans="1:56" ht="12.75" customHeight="1" x14ac:dyDescent="0.25">
      <c r="C86" s="251"/>
      <c r="D86" s="280" t="s">
        <v>278</v>
      </c>
      <c r="E86" s="281"/>
      <c r="F86" s="282"/>
      <c r="G86" s="283">
        <f>G85-G82</f>
        <v>-6368403.3470000001</v>
      </c>
      <c r="H86" s="283">
        <f t="shared" ref="H86:AP86" si="19">H85-H82</f>
        <v>-4771378.9905547835</v>
      </c>
      <c r="I86" s="283">
        <f t="shared" si="19"/>
        <v>-5732672.9601656012</v>
      </c>
      <c r="J86" s="283">
        <f t="shared" si="19"/>
        <v>-8036377.6403748766</v>
      </c>
      <c r="K86" s="283">
        <f t="shared" si="19"/>
        <v>-9890687.5472709574</v>
      </c>
      <c r="L86" s="283">
        <f t="shared" si="19"/>
        <v>-9699748.7920897324</v>
      </c>
      <c r="M86" s="283">
        <f t="shared" si="19"/>
        <v>-8948376.2983003892</v>
      </c>
      <c r="N86" s="283">
        <f t="shared" si="19"/>
        <v>-8587247.8447199725</v>
      </c>
      <c r="O86" s="283">
        <f t="shared" si="19"/>
        <v>-8575842.6812470593</v>
      </c>
      <c r="P86" s="283">
        <f t="shared" si="19"/>
        <v>-8662352.7801022679</v>
      </c>
      <c r="Q86" s="283">
        <f t="shared" si="19"/>
        <v>-7224084.3457055725</v>
      </c>
      <c r="R86" s="283">
        <f t="shared" si="19"/>
        <v>-3293470.384769165</v>
      </c>
      <c r="S86" s="283">
        <f t="shared" si="19"/>
        <v>-3611074.3141671116</v>
      </c>
      <c r="T86" s="283">
        <f t="shared" si="19"/>
        <v>-3680121.6491554398</v>
      </c>
      <c r="U86" s="283">
        <f t="shared" si="19"/>
        <v>-6410627.04510816</v>
      </c>
      <c r="V86" s="283">
        <f t="shared" si="19"/>
        <v>-7674280.7909691641</v>
      </c>
      <c r="W86" s="283">
        <f t="shared" si="19"/>
        <v>-8240011.9470543619</v>
      </c>
      <c r="X86" s="283">
        <f t="shared" si="19"/>
        <v>-9114732.3599088993</v>
      </c>
      <c r="Y86" s="283">
        <f t="shared" si="19"/>
        <v>-9503445.6169007011</v>
      </c>
      <c r="Z86" s="283">
        <f t="shared" si="19"/>
        <v>-8481603.6835935842</v>
      </c>
      <c r="AA86" s="283">
        <f t="shared" si="19"/>
        <v>-7654423.1821895437</v>
      </c>
      <c r="AB86" s="283">
        <f t="shared" si="19"/>
        <v>-7091199.3831819631</v>
      </c>
      <c r="AC86" s="283">
        <f t="shared" si="19"/>
        <v>-5004586.1055520047</v>
      </c>
      <c r="AD86" s="283">
        <f t="shared" si="19"/>
        <v>-2572709.7634628923</v>
      </c>
      <c r="AE86" s="283">
        <f t="shared" si="19"/>
        <v>-79038815.841243818</v>
      </c>
      <c r="AF86" s="283">
        <f t="shared" si="19"/>
        <v>0</v>
      </c>
      <c r="AG86" s="283">
        <f t="shared" si="19"/>
        <v>0</v>
      </c>
      <c r="AH86" s="283">
        <f t="shared" si="19"/>
        <v>0</v>
      </c>
      <c r="AI86" s="283">
        <f t="shared" si="19"/>
        <v>0</v>
      </c>
      <c r="AJ86" s="283">
        <f t="shared" si="19"/>
        <v>0</v>
      </c>
      <c r="AK86" s="283">
        <f t="shared" si="19"/>
        <v>0</v>
      </c>
      <c r="AL86" s="283">
        <f t="shared" si="19"/>
        <v>0</v>
      </c>
      <c r="AM86" s="283">
        <f t="shared" si="19"/>
        <v>0</v>
      </c>
      <c r="AN86" s="283">
        <f t="shared" si="19"/>
        <v>0</v>
      </c>
      <c r="AO86" s="283">
        <f t="shared" si="19"/>
        <v>0</v>
      </c>
      <c r="AP86" s="283">
        <f t="shared" si="19"/>
        <v>0</v>
      </c>
      <c r="AQ86" s="283">
        <f t="shared" ref="AQ86:AS86" si="20">AQ85-AQ79</f>
        <v>-23071274.07408987</v>
      </c>
      <c r="AR86" s="283">
        <f t="shared" si="20"/>
        <v>-16163363.184323683</v>
      </c>
      <c r="AS86" s="283">
        <f t="shared" si="20"/>
        <v>-24614432.082957759</v>
      </c>
    </row>
    <row r="87" spans="1:56" x14ac:dyDescent="0.25">
      <c r="D87" s="284"/>
      <c r="E87" s="284"/>
      <c r="F87" s="284"/>
      <c r="G87" s="242"/>
      <c r="H87" s="242"/>
      <c r="I87" s="242"/>
      <c r="J87" s="242"/>
      <c r="K87" s="242"/>
      <c r="L87" s="242"/>
      <c r="M87" s="242"/>
      <c r="N87" s="242"/>
      <c r="O87" s="242"/>
      <c r="P87" s="242"/>
      <c r="Q87" s="242"/>
      <c r="R87" s="242"/>
      <c r="S87" s="285"/>
      <c r="T87" s="285"/>
      <c r="U87" s="285"/>
      <c r="V87" s="285"/>
      <c r="W87" s="285"/>
      <c r="X87" s="285"/>
      <c r="Y87" s="285"/>
      <c r="Z87" s="285"/>
      <c r="AA87" s="285"/>
      <c r="AB87" s="285"/>
      <c r="AC87" s="285"/>
      <c r="AD87" s="285"/>
      <c r="AE87" s="285"/>
      <c r="AF87" s="285"/>
      <c r="AG87" s="285"/>
      <c r="AH87" s="285"/>
      <c r="AI87" s="285"/>
      <c r="AJ87" s="285"/>
      <c r="AK87" s="285"/>
      <c r="AL87" s="285"/>
      <c r="AM87" s="285"/>
      <c r="AN87" s="285"/>
      <c r="AO87" s="285"/>
      <c r="AP87" s="285"/>
      <c r="AQ87" s="285"/>
      <c r="AR87" s="285"/>
      <c r="AS87" s="285"/>
    </row>
    <row r="88" spans="1:56" ht="18.75" x14ac:dyDescent="0.3">
      <c r="A88" s="286" t="s">
        <v>280</v>
      </c>
      <c r="B88" s="286"/>
      <c r="C88" s="286"/>
      <c r="D88" s="286"/>
      <c r="E88" s="286"/>
      <c r="F88" s="286"/>
      <c r="G88" s="287">
        <v>2027</v>
      </c>
      <c r="H88" s="288"/>
      <c r="I88" s="288"/>
      <c r="J88" s="288"/>
      <c r="K88" s="288"/>
      <c r="L88" s="288"/>
      <c r="M88" s="288"/>
      <c r="N88" s="288"/>
      <c r="O88" s="288"/>
      <c r="P88" s="288"/>
      <c r="Q88" s="288"/>
      <c r="R88" s="289"/>
      <c r="S88" s="287">
        <f>G88+1</f>
        <v>2028</v>
      </c>
      <c r="T88" s="288"/>
      <c r="U88" s="288"/>
      <c r="V88" s="288"/>
      <c r="W88" s="288"/>
      <c r="X88" s="288"/>
      <c r="Y88" s="288"/>
      <c r="Z88" s="288"/>
      <c r="AA88" s="288"/>
      <c r="AB88" s="288"/>
      <c r="AC88" s="288"/>
      <c r="AD88" s="289"/>
      <c r="AE88" s="287">
        <f>S88+1</f>
        <v>2029</v>
      </c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9"/>
      <c r="AQ88" s="286"/>
      <c r="AR88" s="286"/>
      <c r="AS88" s="286"/>
    </row>
    <row r="89" spans="1:56" s="211" customFormat="1" ht="60" x14ac:dyDescent="0.25">
      <c r="A89" s="290"/>
      <c r="B89" s="290" t="str">
        <f>CONCATENATE(B5," / ",B32)</f>
        <v>CAPEX LINE OWNER / PROJECT MANAGER</v>
      </c>
      <c r="C89" s="290" t="str">
        <f>CONCATENATE(C5," / ",C32)</f>
        <v>CAPEX LINE / PROJECT NUMBER</v>
      </c>
      <c r="D89" s="290" t="str">
        <f>CONCATENATE(D5," / ",D32)</f>
        <v>CAPEX LINE DESCRIPTION / PROJECT NAME</v>
      </c>
      <c r="E89" s="290" t="str">
        <f>E32</f>
        <v>IN-SERVICE DATE</v>
      </c>
      <c r="F89" s="290"/>
      <c r="G89" s="290" t="s">
        <v>193</v>
      </c>
      <c r="H89" s="290" t="s">
        <v>194</v>
      </c>
      <c r="I89" s="290" t="s">
        <v>195</v>
      </c>
      <c r="J89" s="290" t="s">
        <v>196</v>
      </c>
      <c r="K89" s="290" t="s">
        <v>197</v>
      </c>
      <c r="L89" s="290" t="s">
        <v>198</v>
      </c>
      <c r="M89" s="290" t="s">
        <v>199</v>
      </c>
      <c r="N89" s="290" t="s">
        <v>200</v>
      </c>
      <c r="O89" s="290" t="s">
        <v>201</v>
      </c>
      <c r="P89" s="290" t="s">
        <v>202</v>
      </c>
      <c r="Q89" s="290" t="s">
        <v>203</v>
      </c>
      <c r="R89" s="290" t="s">
        <v>204</v>
      </c>
      <c r="S89" s="290" t="s">
        <v>193</v>
      </c>
      <c r="T89" s="290" t="s">
        <v>194</v>
      </c>
      <c r="U89" s="290" t="s">
        <v>195</v>
      </c>
      <c r="V89" s="290" t="s">
        <v>196</v>
      </c>
      <c r="W89" s="290" t="s">
        <v>197</v>
      </c>
      <c r="X89" s="290" t="s">
        <v>198</v>
      </c>
      <c r="Y89" s="290" t="s">
        <v>199</v>
      </c>
      <c r="Z89" s="290" t="s">
        <v>200</v>
      </c>
      <c r="AA89" s="290" t="s">
        <v>201</v>
      </c>
      <c r="AB89" s="290" t="s">
        <v>202</v>
      </c>
      <c r="AC89" s="290" t="s">
        <v>203</v>
      </c>
      <c r="AD89" s="290" t="s">
        <v>204</v>
      </c>
      <c r="AE89" s="290" t="s">
        <v>193</v>
      </c>
      <c r="AF89" s="290" t="s">
        <v>194</v>
      </c>
      <c r="AG89" s="290" t="s">
        <v>195</v>
      </c>
      <c r="AH89" s="290" t="s">
        <v>196</v>
      </c>
      <c r="AI89" s="290" t="s">
        <v>197</v>
      </c>
      <c r="AJ89" s="290" t="s">
        <v>198</v>
      </c>
      <c r="AK89" s="290" t="s">
        <v>199</v>
      </c>
      <c r="AL89" s="290" t="s">
        <v>200</v>
      </c>
      <c r="AM89" s="290" t="s">
        <v>201</v>
      </c>
      <c r="AN89" s="290" t="s">
        <v>202</v>
      </c>
      <c r="AO89" s="290" t="s">
        <v>203</v>
      </c>
      <c r="AP89" s="290" t="s">
        <v>204</v>
      </c>
      <c r="AQ89" s="290">
        <f>+AQ$5</f>
        <v>2027</v>
      </c>
      <c r="AR89" s="290">
        <f>+AR$5</f>
        <v>2028</v>
      </c>
      <c r="AS89" s="290">
        <f t="shared" ref="AS89" si="21">+AS$5</f>
        <v>2029</v>
      </c>
    </row>
    <row r="90" spans="1:56" x14ac:dyDescent="0.25">
      <c r="A90" s="196"/>
      <c r="B90" s="229" t="str">
        <f>+B7</f>
        <v>Brandon Smith</v>
      </c>
      <c r="C90" s="230" t="s">
        <v>209</v>
      </c>
      <c r="D90" s="291" t="s">
        <v>81</v>
      </c>
      <c r="E90" s="292"/>
      <c r="F90" s="232"/>
      <c r="G90" s="197">
        <v>71299.375</v>
      </c>
      <c r="H90" s="197">
        <v>71299.375</v>
      </c>
      <c r="I90" s="197">
        <v>142598.75</v>
      </c>
      <c r="J90" s="197">
        <v>213898.125</v>
      </c>
      <c r="K90" s="197">
        <v>213898.125</v>
      </c>
      <c r="L90" s="197">
        <v>356496.875</v>
      </c>
      <c r="M90" s="197">
        <v>356496.875</v>
      </c>
      <c r="N90" s="197">
        <v>355966.875</v>
      </c>
      <c r="O90" s="197">
        <v>355966.875</v>
      </c>
      <c r="P90" s="197">
        <v>355966.875</v>
      </c>
      <c r="Q90" s="197">
        <v>210428.125</v>
      </c>
      <c r="R90" s="197">
        <v>90790.3</v>
      </c>
      <c r="S90" s="197">
        <v>79307.319707963223</v>
      </c>
      <c r="T90" s="197">
        <v>79307.319707963223</v>
      </c>
      <c r="U90" s="197">
        <v>158614.63941592645</v>
      </c>
      <c r="V90" s="197">
        <v>237921.95912388965</v>
      </c>
      <c r="W90" s="197">
        <v>237921.95912388965</v>
      </c>
      <c r="X90" s="197">
        <v>396536.5985398161</v>
      </c>
      <c r="Y90" s="197">
        <v>396536.5985398161</v>
      </c>
      <c r="Z90" s="197">
        <v>380675.13459822338</v>
      </c>
      <c r="AA90" s="197">
        <v>380675.13459822338</v>
      </c>
      <c r="AB90" s="197">
        <v>380675.13459822338</v>
      </c>
      <c r="AC90" s="197">
        <v>127439.01153274115</v>
      </c>
      <c r="AD90" s="197">
        <v>75282.821367746466</v>
      </c>
      <c r="AE90" s="197">
        <v>250350.36577762678</v>
      </c>
      <c r="AF90" s="197">
        <v>250350.36577762678</v>
      </c>
      <c r="AG90" s="197">
        <v>250350.36577762678</v>
      </c>
      <c r="AH90" s="197">
        <v>250350.36577762678</v>
      </c>
      <c r="AI90" s="197">
        <v>250350.36577762678</v>
      </c>
      <c r="AJ90" s="197">
        <v>250350.36577762678</v>
      </c>
      <c r="AK90" s="197">
        <v>250350.36577762678</v>
      </c>
      <c r="AL90" s="197">
        <v>250350.36577762678</v>
      </c>
      <c r="AM90" s="197">
        <v>250350.36577762678</v>
      </c>
      <c r="AN90" s="197">
        <v>250350.36577762678</v>
      </c>
      <c r="AO90" s="197">
        <v>250350.36577762678</v>
      </c>
      <c r="AP90" s="197">
        <v>250350.36577762678</v>
      </c>
      <c r="AQ90" s="197">
        <f t="shared" ref="AQ90:AQ129" si="22">SUM(G90:R90)</f>
        <v>2795106.55</v>
      </c>
      <c r="AR90" s="197">
        <f t="shared" ref="AR90:AR129" si="23">SUM(S90:AD90)</f>
        <v>2930893.6308544227</v>
      </c>
      <c r="AS90" s="197">
        <f t="shared" ref="AS90:AS129" si="24">SUM(AE90:AP90)</f>
        <v>3004204.389331521</v>
      </c>
    </row>
    <row r="91" spans="1:56" x14ac:dyDescent="0.25">
      <c r="B91" s="229">
        <f>+B8</f>
        <v>0</v>
      </c>
      <c r="C91" s="229" t="s">
        <v>210</v>
      </c>
      <c r="D91" s="291" t="s">
        <v>83</v>
      </c>
      <c r="E91" s="292"/>
      <c r="F91" s="232"/>
      <c r="G91" s="197">
        <v>36333.654500000004</v>
      </c>
      <c r="H91" s="197">
        <v>90834.136249999996</v>
      </c>
      <c r="I91" s="197">
        <v>90834.136249999996</v>
      </c>
      <c r="J91" s="197">
        <v>36333.654500000004</v>
      </c>
      <c r="K91" s="197">
        <v>36333.654500000004</v>
      </c>
      <c r="L91" s="197">
        <v>36333.654500000004</v>
      </c>
      <c r="M91" s="197">
        <v>54500.481750000014</v>
      </c>
      <c r="N91" s="197">
        <v>36333.654500000004</v>
      </c>
      <c r="O91" s="197">
        <v>109000.96350000003</v>
      </c>
      <c r="P91" s="197">
        <v>54500.481750000014</v>
      </c>
      <c r="Q91" s="197">
        <v>54500.481750000014</v>
      </c>
      <c r="R91" s="197">
        <v>91191.526249999981</v>
      </c>
      <c r="S91" s="197">
        <v>37784.750278269312</v>
      </c>
      <c r="T91" s="197">
        <v>94461.875695673283</v>
      </c>
      <c r="U91" s="197">
        <v>94461.875695673283</v>
      </c>
      <c r="V91" s="197">
        <v>37784.750278269312</v>
      </c>
      <c r="W91" s="197">
        <v>37784.750278269312</v>
      </c>
      <c r="X91" s="197">
        <v>37784.750278269312</v>
      </c>
      <c r="Y91" s="197">
        <v>56677.125417403964</v>
      </c>
      <c r="Z91" s="197">
        <v>37784.750278269312</v>
      </c>
      <c r="AA91" s="197">
        <v>113354.25083480793</v>
      </c>
      <c r="AB91" s="197">
        <v>56677.125417403964</v>
      </c>
      <c r="AC91" s="197">
        <v>56677.125417403964</v>
      </c>
      <c r="AD91" s="197">
        <v>94833.435231333002</v>
      </c>
      <c r="AE91" s="197">
        <v>61867.273023001588</v>
      </c>
      <c r="AF91" s="197">
        <v>61867.273023001588</v>
      </c>
      <c r="AG91" s="197">
        <v>61867.273023001588</v>
      </c>
      <c r="AH91" s="197">
        <v>61867.273023001588</v>
      </c>
      <c r="AI91" s="197">
        <v>61867.273023001588</v>
      </c>
      <c r="AJ91" s="197">
        <v>61867.273023001588</v>
      </c>
      <c r="AK91" s="197">
        <v>61867.273023001588</v>
      </c>
      <c r="AL91" s="197">
        <v>61867.273023001588</v>
      </c>
      <c r="AM91" s="197">
        <v>61867.273023001588</v>
      </c>
      <c r="AN91" s="197">
        <v>61867.273023001588</v>
      </c>
      <c r="AO91" s="197">
        <v>61867.273023001588</v>
      </c>
      <c r="AP91" s="197">
        <v>61867.273023001588</v>
      </c>
      <c r="AQ91" s="197">
        <f t="shared" si="22"/>
        <v>727030.48000000021</v>
      </c>
      <c r="AR91" s="197">
        <f t="shared" si="23"/>
        <v>756066.565101046</v>
      </c>
      <c r="AS91" s="197">
        <f t="shared" si="24"/>
        <v>742407.27627601929</v>
      </c>
    </row>
    <row r="92" spans="1:56" x14ac:dyDescent="0.25">
      <c r="B92" s="229" t="str">
        <f>+B9</f>
        <v>Chase Campbell</v>
      </c>
      <c r="C92" s="229" t="s">
        <v>212</v>
      </c>
      <c r="D92" s="291" t="s">
        <v>84</v>
      </c>
      <c r="E92" s="292"/>
      <c r="F92" s="232"/>
      <c r="G92" s="197">
        <v>3317.6</v>
      </c>
      <c r="H92" s="197">
        <v>6635.2</v>
      </c>
      <c r="I92" s="197">
        <v>9289.2800000000007</v>
      </c>
      <c r="J92" s="197">
        <v>13270.4</v>
      </c>
      <c r="K92" s="197">
        <v>16588</v>
      </c>
      <c r="L92" s="197">
        <v>19905.600000000002</v>
      </c>
      <c r="M92" s="197">
        <v>16588</v>
      </c>
      <c r="N92" s="197">
        <v>16588</v>
      </c>
      <c r="O92" s="197">
        <v>9952.8000000000011</v>
      </c>
      <c r="P92" s="197">
        <v>6635.2</v>
      </c>
      <c r="Q92" s="197">
        <v>6635.2</v>
      </c>
      <c r="R92" s="197">
        <v>6653.9000000000005</v>
      </c>
      <c r="S92" s="197">
        <v>3642.6783378902956</v>
      </c>
      <c r="T92" s="197">
        <v>7285.3566757805911</v>
      </c>
      <c r="U92" s="197">
        <v>10199.499346092829</v>
      </c>
      <c r="V92" s="197">
        <v>14570.713351561182</v>
      </c>
      <c r="W92" s="197">
        <v>18213.391689451477</v>
      </c>
      <c r="X92" s="197">
        <v>21856.070027341771</v>
      </c>
      <c r="Y92" s="197">
        <v>18213.391689451477</v>
      </c>
      <c r="Z92" s="197">
        <v>18213.391689451477</v>
      </c>
      <c r="AA92" s="197">
        <v>10928.035013670886</v>
      </c>
      <c r="AB92" s="197">
        <v>7285.3566757805911</v>
      </c>
      <c r="AC92" s="197">
        <v>7285.3566757805911</v>
      </c>
      <c r="AD92" s="197">
        <v>7305.8901973536977</v>
      </c>
      <c r="AE92" s="197">
        <v>12130.229587319063</v>
      </c>
      <c r="AF92" s="197">
        <v>12130.229587319063</v>
      </c>
      <c r="AG92" s="197">
        <v>12130.229587319063</v>
      </c>
      <c r="AH92" s="197">
        <v>12130.229587319063</v>
      </c>
      <c r="AI92" s="197">
        <v>12130.229587319063</v>
      </c>
      <c r="AJ92" s="197">
        <v>12130.229587319063</v>
      </c>
      <c r="AK92" s="197">
        <v>12130.229587319063</v>
      </c>
      <c r="AL92" s="197">
        <v>12130.229587319063</v>
      </c>
      <c r="AM92" s="197">
        <v>12130.229587319063</v>
      </c>
      <c r="AN92" s="197">
        <v>12130.229587319063</v>
      </c>
      <c r="AO92" s="197">
        <v>12130.229587319063</v>
      </c>
      <c r="AP92" s="197">
        <v>12130.229587319063</v>
      </c>
      <c r="AQ92" s="197">
        <f t="shared" si="22"/>
        <v>132059.18</v>
      </c>
      <c r="AR92" s="197">
        <f t="shared" si="23"/>
        <v>144999.13136960688</v>
      </c>
      <c r="AS92" s="197">
        <f t="shared" si="24"/>
        <v>145562.75504782874</v>
      </c>
    </row>
    <row r="93" spans="1:56" x14ac:dyDescent="0.25">
      <c r="B93" s="229">
        <f>+B11</f>
        <v>0</v>
      </c>
      <c r="C93" s="229" t="s">
        <v>214</v>
      </c>
      <c r="D93" s="291" t="s">
        <v>86</v>
      </c>
      <c r="E93" s="292"/>
      <c r="F93" s="232"/>
      <c r="G93" s="197">
        <v>24875.689600000002</v>
      </c>
      <c r="H93" s="197">
        <v>24875.689600000002</v>
      </c>
      <c r="I93" s="197">
        <v>74627.068799999979</v>
      </c>
      <c r="J93" s="197">
        <v>99502.758400000006</v>
      </c>
      <c r="K93" s="197">
        <v>99502.758400000006</v>
      </c>
      <c r="L93" s="197">
        <v>99502.758400000006</v>
      </c>
      <c r="M93" s="197">
        <v>99502.758400000006</v>
      </c>
      <c r="N93" s="197">
        <v>74627.068799999979</v>
      </c>
      <c r="O93" s="197">
        <v>74627.068799999979</v>
      </c>
      <c r="P93" s="197">
        <v>99502.758400000006</v>
      </c>
      <c r="Q93" s="197">
        <v>99502.758400000006</v>
      </c>
      <c r="R93" s="197">
        <v>125940.78600000001</v>
      </c>
      <c r="S93" s="197">
        <v>27741.744250902579</v>
      </c>
      <c r="T93" s="197">
        <v>27741.744250902579</v>
      </c>
      <c r="U93" s="197">
        <v>83225.232752707743</v>
      </c>
      <c r="V93" s="197">
        <v>110966.97700361031</v>
      </c>
      <c r="W93" s="197">
        <v>110966.97700361031</v>
      </c>
      <c r="X93" s="197">
        <v>110966.97700361031</v>
      </c>
      <c r="Y93" s="197">
        <v>110966.97700361031</v>
      </c>
      <c r="Z93" s="197">
        <v>83225.232752707743</v>
      </c>
      <c r="AA93" s="197">
        <v>83225.232752707743</v>
      </c>
      <c r="AB93" s="197">
        <v>110966.97700361031</v>
      </c>
      <c r="AC93" s="197">
        <v>110966.97700361031</v>
      </c>
      <c r="AD93" s="197">
        <v>140450.94138583483</v>
      </c>
      <c r="AE93" s="197">
        <v>95264.480942725044</v>
      </c>
      <c r="AF93" s="197">
        <v>95264.480942725044</v>
      </c>
      <c r="AG93" s="197">
        <v>95264.480942725044</v>
      </c>
      <c r="AH93" s="197">
        <v>95264.480942725044</v>
      </c>
      <c r="AI93" s="197">
        <v>95264.480942725044</v>
      </c>
      <c r="AJ93" s="197">
        <v>95264.480942725044</v>
      </c>
      <c r="AK93" s="197">
        <v>95264.480942725044</v>
      </c>
      <c r="AL93" s="197">
        <v>95264.480942725044</v>
      </c>
      <c r="AM93" s="197">
        <v>95264.480942725044</v>
      </c>
      <c r="AN93" s="197">
        <v>95264.480942725044</v>
      </c>
      <c r="AO93" s="197">
        <v>95264.480942725044</v>
      </c>
      <c r="AP93" s="197">
        <v>95264.480942725044</v>
      </c>
      <c r="AQ93" s="197">
        <f t="shared" si="22"/>
        <v>996589.92200000002</v>
      </c>
      <c r="AR93" s="197">
        <f t="shared" si="23"/>
        <v>1111411.9901674252</v>
      </c>
      <c r="AS93" s="197">
        <f t="shared" si="24"/>
        <v>1143173.7713127008</v>
      </c>
    </row>
    <row r="94" spans="1:56" x14ac:dyDescent="0.25">
      <c r="B94" s="229">
        <f>+B13</f>
        <v>0</v>
      </c>
      <c r="C94" s="229" t="s">
        <v>217</v>
      </c>
      <c r="D94" s="291" t="s">
        <v>88</v>
      </c>
      <c r="E94" s="292"/>
      <c r="F94" s="232"/>
      <c r="G94" s="197">
        <v>11513.312812499998</v>
      </c>
      <c r="H94" s="197">
        <v>23026.625624999997</v>
      </c>
      <c r="I94" s="197">
        <v>46053.251249999994</v>
      </c>
      <c r="J94" s="197">
        <v>46053.251249999994</v>
      </c>
      <c r="K94" s="197">
        <v>23026.625624999997</v>
      </c>
      <c r="L94" s="197">
        <v>46053.251249999994</v>
      </c>
      <c r="M94" s="197">
        <v>46053.251249999994</v>
      </c>
      <c r="N94" s="197">
        <v>46053.251249999994</v>
      </c>
      <c r="O94" s="197">
        <v>34539.938437500001</v>
      </c>
      <c r="P94" s="197">
        <v>46053.251249999994</v>
      </c>
      <c r="Q94" s="197">
        <v>46053.251249999994</v>
      </c>
      <c r="R94" s="197">
        <v>46171.051250000011</v>
      </c>
      <c r="S94" s="197">
        <v>16912.650678060767</v>
      </c>
      <c r="T94" s="197">
        <v>33825.301356121534</v>
      </c>
      <c r="U94" s="197">
        <v>67650.602712243068</v>
      </c>
      <c r="V94" s="197">
        <v>67650.602712243068</v>
      </c>
      <c r="W94" s="197">
        <v>33825.301356121534</v>
      </c>
      <c r="X94" s="197">
        <v>67650.602712243068</v>
      </c>
      <c r="Y94" s="197">
        <v>67650.602712243068</v>
      </c>
      <c r="Z94" s="197">
        <v>67650.602712243068</v>
      </c>
      <c r="AA94" s="197">
        <v>50737.952034182294</v>
      </c>
      <c r="AB94" s="197">
        <v>67650.602712243068</v>
      </c>
      <c r="AC94" s="197">
        <v>67650.602712243068</v>
      </c>
      <c r="AD94" s="197">
        <v>67885.072251764694</v>
      </c>
      <c r="AE94" s="197">
        <v>57226.650587518365</v>
      </c>
      <c r="AF94" s="197">
        <v>57226.650587518365</v>
      </c>
      <c r="AG94" s="197">
        <v>57226.650587518365</v>
      </c>
      <c r="AH94" s="197">
        <v>57226.650587518365</v>
      </c>
      <c r="AI94" s="197">
        <v>57226.650587518365</v>
      </c>
      <c r="AJ94" s="197">
        <v>57226.650587518365</v>
      </c>
      <c r="AK94" s="197">
        <v>57226.650587518365</v>
      </c>
      <c r="AL94" s="197">
        <v>57226.650587518365</v>
      </c>
      <c r="AM94" s="197">
        <v>57226.650587518365</v>
      </c>
      <c r="AN94" s="197">
        <v>57226.650587518365</v>
      </c>
      <c r="AO94" s="197">
        <v>57226.650587518365</v>
      </c>
      <c r="AP94" s="197">
        <v>57226.650587518365</v>
      </c>
      <c r="AQ94" s="197">
        <f t="shared" si="22"/>
        <v>460650.31249999988</v>
      </c>
      <c r="AR94" s="197">
        <f t="shared" si="23"/>
        <v>676740.49666195235</v>
      </c>
      <c r="AS94" s="197">
        <f t="shared" si="24"/>
        <v>686719.80705022032</v>
      </c>
    </row>
    <row r="95" spans="1:56" x14ac:dyDescent="0.25">
      <c r="B95" s="229" t="str">
        <f>+B15</f>
        <v>Steve Nash</v>
      </c>
      <c r="C95" s="229" t="s">
        <v>220</v>
      </c>
      <c r="D95" s="291" t="s">
        <v>90</v>
      </c>
      <c r="E95" s="292"/>
      <c r="F95" s="232"/>
      <c r="G95" s="197">
        <v>52698.75</v>
      </c>
      <c r="H95" s="197">
        <v>52698.75</v>
      </c>
      <c r="I95" s="197">
        <v>91623.35</v>
      </c>
      <c r="J95" s="197">
        <v>93707.25</v>
      </c>
      <c r="K95" s="197">
        <v>89797.5</v>
      </c>
      <c r="L95" s="197">
        <v>87438</v>
      </c>
      <c r="M95" s="197">
        <v>83898.75</v>
      </c>
      <c r="N95" s="197">
        <v>70898.75</v>
      </c>
      <c r="O95" s="197">
        <v>74414.600000000006</v>
      </c>
      <c r="P95" s="197">
        <v>58164.6</v>
      </c>
      <c r="Q95" s="197">
        <v>60531.9</v>
      </c>
      <c r="R95" s="197">
        <v>77332.19</v>
      </c>
      <c r="S95" s="197">
        <v>51187.454990909238</v>
      </c>
      <c r="T95" s="197">
        <v>51187.454990909238</v>
      </c>
      <c r="U95" s="197">
        <v>133087.38297636402</v>
      </c>
      <c r="V95" s="197">
        <v>153562.36497272772</v>
      </c>
      <c r="W95" s="197">
        <v>102382.09186328981</v>
      </c>
      <c r="X95" s="197">
        <v>81905.67349063186</v>
      </c>
      <c r="Y95" s="197">
        <v>51191.045931644905</v>
      </c>
      <c r="Z95" s="197">
        <v>51191.045931644905</v>
      </c>
      <c r="AA95" s="197">
        <v>81905.67349063186</v>
      </c>
      <c r="AB95" s="197">
        <v>81905.67349063186</v>
      </c>
      <c r="AC95" s="197">
        <v>102382.09186328981</v>
      </c>
      <c r="AD95" s="197">
        <v>75474.530544032212</v>
      </c>
      <c r="AE95" s="197">
        <v>76767.706540639236</v>
      </c>
      <c r="AF95" s="197">
        <v>76767.706540639236</v>
      </c>
      <c r="AG95" s="197">
        <v>76767.706540639236</v>
      </c>
      <c r="AH95" s="197">
        <v>76767.706540639236</v>
      </c>
      <c r="AI95" s="197">
        <v>76767.706540639236</v>
      </c>
      <c r="AJ95" s="197">
        <v>76767.706540639236</v>
      </c>
      <c r="AK95" s="197">
        <v>76767.706540639236</v>
      </c>
      <c r="AL95" s="197">
        <v>76767.706540639236</v>
      </c>
      <c r="AM95" s="197">
        <v>76767.706540639236</v>
      </c>
      <c r="AN95" s="197">
        <v>76767.706540639236</v>
      </c>
      <c r="AO95" s="197">
        <v>76767.706540639236</v>
      </c>
      <c r="AP95" s="197">
        <v>76767.706540639236</v>
      </c>
      <c r="AQ95" s="197">
        <f t="shared" si="22"/>
        <v>893204.3899999999</v>
      </c>
      <c r="AR95" s="197">
        <f t="shared" si="23"/>
        <v>1017362.4845367074</v>
      </c>
      <c r="AS95" s="197">
        <f t="shared" si="24"/>
        <v>921212.478487671</v>
      </c>
    </row>
    <row r="96" spans="1:56" x14ac:dyDescent="0.25">
      <c r="B96" s="229" t="str">
        <f>+B16</f>
        <v>Steve Nash</v>
      </c>
      <c r="C96" s="229" t="s">
        <v>221</v>
      </c>
      <c r="D96" s="291" t="s">
        <v>90</v>
      </c>
      <c r="E96" s="292"/>
      <c r="F96" s="232"/>
      <c r="G96" s="197">
        <v>1235</v>
      </c>
      <c r="H96" s="197">
        <v>1235</v>
      </c>
      <c r="I96" s="197">
        <v>3211</v>
      </c>
      <c r="J96" s="197">
        <v>3705</v>
      </c>
      <c r="K96" s="197">
        <v>2470</v>
      </c>
      <c r="L96" s="197">
        <v>1976</v>
      </c>
      <c r="M96" s="197">
        <v>1235</v>
      </c>
      <c r="N96" s="197">
        <v>1235</v>
      </c>
      <c r="O96" s="197">
        <v>1976</v>
      </c>
      <c r="P96" s="197">
        <v>1976</v>
      </c>
      <c r="Q96" s="197">
        <v>2470</v>
      </c>
      <c r="R96" s="197">
        <v>686.65999999999985</v>
      </c>
      <c r="S96" s="197">
        <v>1274.5220816382689</v>
      </c>
      <c r="T96" s="197">
        <v>1274.5220816382689</v>
      </c>
      <c r="U96" s="197">
        <v>3313.7574122594992</v>
      </c>
      <c r="V96" s="197">
        <v>3823.5662449148067</v>
      </c>
      <c r="W96" s="197">
        <v>2549.0441632765378</v>
      </c>
      <c r="X96" s="197">
        <v>2039.2353306212303</v>
      </c>
      <c r="Y96" s="197">
        <v>1274.5220816382689</v>
      </c>
      <c r="Z96" s="197">
        <v>1274.5220816382689</v>
      </c>
      <c r="AA96" s="197">
        <v>2039.2353306212303</v>
      </c>
      <c r="AB96" s="197">
        <v>2039.2353306212303</v>
      </c>
      <c r="AC96" s="197">
        <v>2549.0441632765378</v>
      </c>
      <c r="AD96" s="197">
        <v>708.6342773908774</v>
      </c>
      <c r="AE96" s="197">
        <v>2077.7422621930036</v>
      </c>
      <c r="AF96" s="197">
        <v>2077.7422621930036</v>
      </c>
      <c r="AG96" s="197">
        <v>2077.7422621930036</v>
      </c>
      <c r="AH96" s="197">
        <v>2077.7422621930036</v>
      </c>
      <c r="AI96" s="197">
        <v>2077.7422621930036</v>
      </c>
      <c r="AJ96" s="197">
        <v>2077.7422621930036</v>
      </c>
      <c r="AK96" s="197">
        <v>2077.7422621930036</v>
      </c>
      <c r="AL96" s="197">
        <v>2077.7422621930036</v>
      </c>
      <c r="AM96" s="197">
        <v>2077.7422621930036</v>
      </c>
      <c r="AN96" s="197">
        <v>2077.7422621930036</v>
      </c>
      <c r="AO96" s="197">
        <v>2077.7422621930036</v>
      </c>
      <c r="AP96" s="197">
        <v>2077.7422621930036</v>
      </c>
      <c r="AQ96" s="197">
        <f t="shared" si="22"/>
        <v>23410.66</v>
      </c>
      <c r="AR96" s="197">
        <f t="shared" si="23"/>
        <v>24159.840579535026</v>
      </c>
      <c r="AS96" s="197">
        <f t="shared" si="24"/>
        <v>24932.907146316036</v>
      </c>
    </row>
    <row r="97" spans="1:45" x14ac:dyDescent="0.25">
      <c r="B97" s="229" t="str">
        <f>+B23</f>
        <v>Justin Sensabaugh</v>
      </c>
      <c r="C97" s="229" t="s">
        <v>230</v>
      </c>
      <c r="D97" s="291" t="s">
        <v>98</v>
      </c>
      <c r="E97" s="292"/>
      <c r="F97" s="232"/>
      <c r="G97" s="197">
        <v>8362.5309564484342</v>
      </c>
      <c r="H97" s="197">
        <v>16725.061912896868</v>
      </c>
      <c r="I97" s="197">
        <v>25087.592869345299</v>
      </c>
      <c r="J97" s="197">
        <v>25087.592869345299</v>
      </c>
      <c r="K97" s="197">
        <v>25087.592869345299</v>
      </c>
      <c r="L97" s="197">
        <v>33450.123825793737</v>
      </c>
      <c r="M97" s="197">
        <v>33450.123825793737</v>
      </c>
      <c r="N97" s="197">
        <v>33450.123825793737</v>
      </c>
      <c r="O97" s="197">
        <v>33450.123825793737</v>
      </c>
      <c r="P97" s="197">
        <v>33450.123825793737</v>
      </c>
      <c r="Q97" s="197">
        <v>33450.123825793737</v>
      </c>
      <c r="R97" s="197">
        <v>33553.423825793732</v>
      </c>
      <c r="S97" s="197">
        <v>11530.830847090838</v>
      </c>
      <c r="T97" s="197">
        <v>23061.661694181676</v>
      </c>
      <c r="U97" s="197">
        <v>34592.492541272513</v>
      </c>
      <c r="V97" s="197">
        <v>34592.492541272513</v>
      </c>
      <c r="W97" s="197">
        <v>34592.492541272513</v>
      </c>
      <c r="X97" s="197">
        <v>46123.323388363351</v>
      </c>
      <c r="Y97" s="197">
        <v>46123.323388363351</v>
      </c>
      <c r="Z97" s="197">
        <v>46123.323388363351</v>
      </c>
      <c r="AA97" s="197">
        <v>46123.323388363351</v>
      </c>
      <c r="AB97" s="197">
        <v>46123.323388363351</v>
      </c>
      <c r="AC97" s="197">
        <v>46123.323388363351</v>
      </c>
      <c r="AD97" s="197">
        <v>47852.622163525302</v>
      </c>
      <c r="AE97" s="197">
        <v>37852.136403391778</v>
      </c>
      <c r="AF97" s="197">
        <v>37852.136403391778</v>
      </c>
      <c r="AG97" s="197">
        <v>37852.136403391778</v>
      </c>
      <c r="AH97" s="197">
        <v>37852.136403391778</v>
      </c>
      <c r="AI97" s="197">
        <v>37852.136403391778</v>
      </c>
      <c r="AJ97" s="197">
        <v>37852.136403391778</v>
      </c>
      <c r="AK97" s="197">
        <v>37852.136403391778</v>
      </c>
      <c r="AL97" s="197">
        <v>37852.136403391778</v>
      </c>
      <c r="AM97" s="197">
        <v>37852.136403391778</v>
      </c>
      <c r="AN97" s="197">
        <v>37852.136403391778</v>
      </c>
      <c r="AO97" s="197">
        <v>37852.136403391778</v>
      </c>
      <c r="AP97" s="197">
        <v>37852.136403391778</v>
      </c>
      <c r="AQ97" s="197">
        <f t="shared" si="22"/>
        <v>334604.53825793735</v>
      </c>
      <c r="AR97" s="197">
        <f t="shared" si="23"/>
        <v>462962.53265879548</v>
      </c>
      <c r="AS97" s="197">
        <f t="shared" si="24"/>
        <v>454225.63684070134</v>
      </c>
    </row>
    <row r="98" spans="1:45" x14ac:dyDescent="0.25">
      <c r="C98" s="229"/>
      <c r="D98" s="291"/>
      <c r="E98" s="292"/>
      <c r="F98" s="23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198"/>
      <c r="AE98" s="198"/>
      <c r="AF98" s="198"/>
      <c r="AG98" s="198"/>
      <c r="AH98" s="198"/>
      <c r="AI98" s="198"/>
      <c r="AJ98" s="198"/>
      <c r="AK98" s="198"/>
      <c r="AL98" s="198"/>
      <c r="AM98" s="198"/>
      <c r="AN98" s="198"/>
      <c r="AO98" s="198"/>
      <c r="AP98" s="198"/>
      <c r="AQ98" s="197">
        <f t="shared" si="22"/>
        <v>0</v>
      </c>
      <c r="AR98" s="197">
        <f t="shared" si="23"/>
        <v>0</v>
      </c>
      <c r="AS98" s="197">
        <f t="shared" si="24"/>
        <v>0</v>
      </c>
    </row>
    <row r="99" spans="1:45" x14ac:dyDescent="0.25">
      <c r="A99" s="293"/>
      <c r="B99" s="293"/>
      <c r="C99" s="293"/>
      <c r="D99" s="293"/>
      <c r="E99" s="294"/>
      <c r="F99" s="295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8"/>
      <c r="T99" s="198"/>
      <c r="U99" s="198"/>
      <c r="V99" s="198"/>
      <c r="W99" s="198"/>
      <c r="X99" s="198"/>
      <c r="Y99" s="198"/>
      <c r="Z99" s="198"/>
      <c r="AA99" s="198"/>
      <c r="AB99" s="198"/>
      <c r="AC99" s="198"/>
      <c r="AD99" s="198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  <c r="AQ99" s="197">
        <f t="shared" si="22"/>
        <v>0</v>
      </c>
      <c r="AR99" s="197">
        <f t="shared" si="23"/>
        <v>0</v>
      </c>
      <c r="AS99" s="197">
        <f t="shared" si="24"/>
        <v>0</v>
      </c>
    </row>
    <row r="100" spans="1:45" x14ac:dyDescent="0.25">
      <c r="A100" s="229"/>
      <c r="B100" s="229" t="s">
        <v>231</v>
      </c>
      <c r="C100" s="229" t="s">
        <v>243</v>
      </c>
      <c r="D100" s="296" t="s">
        <v>103</v>
      </c>
      <c r="E100" s="297">
        <v>46538</v>
      </c>
      <c r="F100" s="232"/>
      <c r="G100" s="199">
        <v>10000</v>
      </c>
      <c r="H100" s="199">
        <v>25000</v>
      </c>
      <c r="I100" s="199">
        <v>40000</v>
      </c>
      <c r="J100" s="199">
        <v>25000</v>
      </c>
      <c r="K100" s="199">
        <v>0</v>
      </c>
      <c r="L100" s="199">
        <v>0</v>
      </c>
      <c r="M100" s="199">
        <v>0</v>
      </c>
      <c r="N100" s="199">
        <v>0</v>
      </c>
      <c r="O100" s="199">
        <v>0</v>
      </c>
      <c r="P100" s="199">
        <v>0</v>
      </c>
      <c r="Q100" s="199">
        <v>0</v>
      </c>
      <c r="R100" s="199">
        <v>0</v>
      </c>
      <c r="S100" s="199">
        <v>0</v>
      </c>
      <c r="T100" s="199">
        <v>0</v>
      </c>
      <c r="U100" s="199">
        <v>0</v>
      </c>
      <c r="V100" s="199">
        <v>0</v>
      </c>
      <c r="W100" s="199">
        <v>0</v>
      </c>
      <c r="X100" s="199">
        <v>0</v>
      </c>
      <c r="Y100" s="199">
        <v>0</v>
      </c>
      <c r="Z100" s="199">
        <v>0</v>
      </c>
      <c r="AA100" s="199">
        <v>0</v>
      </c>
      <c r="AB100" s="199">
        <v>0</v>
      </c>
      <c r="AC100" s="199">
        <v>0</v>
      </c>
      <c r="AD100" s="199">
        <v>0</v>
      </c>
      <c r="AE100" s="199">
        <v>0</v>
      </c>
      <c r="AF100" s="199">
        <v>0</v>
      </c>
      <c r="AG100" s="199">
        <v>0</v>
      </c>
      <c r="AH100" s="199">
        <v>0</v>
      </c>
      <c r="AI100" s="199">
        <v>0</v>
      </c>
      <c r="AJ100" s="199">
        <v>0</v>
      </c>
      <c r="AK100" s="199">
        <v>0</v>
      </c>
      <c r="AL100" s="199">
        <v>0</v>
      </c>
      <c r="AM100" s="199">
        <v>0</v>
      </c>
      <c r="AN100" s="199">
        <v>0</v>
      </c>
      <c r="AO100" s="199">
        <v>0</v>
      </c>
      <c r="AP100" s="199">
        <v>0</v>
      </c>
      <c r="AQ100" s="197">
        <f t="shared" si="22"/>
        <v>100000</v>
      </c>
      <c r="AR100" s="197">
        <f t="shared" si="23"/>
        <v>0</v>
      </c>
      <c r="AS100" s="197">
        <f t="shared" si="24"/>
        <v>0</v>
      </c>
    </row>
    <row r="101" spans="1:45" x14ac:dyDescent="0.25">
      <c r="A101" s="229"/>
      <c r="B101" s="229" t="s">
        <v>231</v>
      </c>
      <c r="C101" s="229" t="s">
        <v>244</v>
      </c>
      <c r="D101" s="296" t="s">
        <v>104</v>
      </c>
      <c r="E101" s="297">
        <v>47422</v>
      </c>
      <c r="F101" s="229"/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  <c r="Z101" s="199">
        <v>0</v>
      </c>
      <c r="AA101" s="199">
        <v>0</v>
      </c>
      <c r="AB101" s="199">
        <v>0</v>
      </c>
      <c r="AC101" s="199">
        <v>0</v>
      </c>
      <c r="AD101" s="199">
        <v>0</v>
      </c>
      <c r="AE101" s="199">
        <v>30000</v>
      </c>
      <c r="AF101" s="199">
        <v>50000</v>
      </c>
      <c r="AG101" s="199">
        <v>100000</v>
      </c>
      <c r="AH101" s="199">
        <v>125000</v>
      </c>
      <c r="AI101" s="199">
        <v>125000</v>
      </c>
      <c r="AJ101" s="199">
        <v>175000</v>
      </c>
      <c r="AK101" s="199">
        <v>175000</v>
      </c>
      <c r="AL101" s="199">
        <v>120000</v>
      </c>
      <c r="AM101" s="199">
        <v>0</v>
      </c>
      <c r="AN101" s="199">
        <v>0</v>
      </c>
      <c r="AO101" s="199">
        <v>0</v>
      </c>
      <c r="AP101" s="199">
        <v>0</v>
      </c>
      <c r="AQ101" s="197">
        <f t="shared" si="22"/>
        <v>0</v>
      </c>
      <c r="AR101" s="197">
        <f t="shared" si="23"/>
        <v>0</v>
      </c>
      <c r="AS101" s="197">
        <f t="shared" si="24"/>
        <v>900000</v>
      </c>
    </row>
    <row r="102" spans="1:45" x14ac:dyDescent="0.25">
      <c r="A102" s="229"/>
      <c r="B102" s="229" t="s">
        <v>206</v>
      </c>
      <c r="C102" s="229" t="s">
        <v>245</v>
      </c>
      <c r="D102" s="296" t="s">
        <v>105</v>
      </c>
      <c r="E102" s="297">
        <v>47391</v>
      </c>
      <c r="F102" s="229"/>
      <c r="G102" s="199">
        <v>0</v>
      </c>
      <c r="H102" s="199">
        <v>0</v>
      </c>
      <c r="I102" s="199">
        <v>0</v>
      </c>
      <c r="J102" s="199">
        <v>0</v>
      </c>
      <c r="K102" s="199">
        <v>0</v>
      </c>
      <c r="L102" s="199">
        <v>0</v>
      </c>
      <c r="M102" s="199">
        <v>0</v>
      </c>
      <c r="N102" s="199">
        <v>0</v>
      </c>
      <c r="O102" s="199">
        <v>0</v>
      </c>
      <c r="P102" s="199">
        <v>0</v>
      </c>
      <c r="Q102" s="199">
        <v>0</v>
      </c>
      <c r="R102" s="199">
        <v>0</v>
      </c>
      <c r="S102" s="199">
        <v>0</v>
      </c>
      <c r="T102" s="199">
        <v>0</v>
      </c>
      <c r="U102" s="199">
        <v>0</v>
      </c>
      <c r="V102" s="199">
        <v>0</v>
      </c>
      <c r="W102" s="199">
        <v>0</v>
      </c>
      <c r="X102" s="199">
        <v>0</v>
      </c>
      <c r="Y102" s="199">
        <v>0</v>
      </c>
      <c r="Z102" s="199">
        <v>0</v>
      </c>
      <c r="AA102" s="199">
        <v>0</v>
      </c>
      <c r="AB102" s="199">
        <v>0</v>
      </c>
      <c r="AC102" s="199">
        <v>0</v>
      </c>
      <c r="AD102" s="199">
        <v>0</v>
      </c>
      <c r="AE102" s="199">
        <v>0</v>
      </c>
      <c r="AF102" s="199">
        <v>0</v>
      </c>
      <c r="AG102" s="199">
        <v>0</v>
      </c>
      <c r="AH102" s="199">
        <v>0</v>
      </c>
      <c r="AI102" s="199">
        <v>0</v>
      </c>
      <c r="AJ102" s="199">
        <v>0</v>
      </c>
      <c r="AK102" s="199">
        <v>0</v>
      </c>
      <c r="AL102" s="199">
        <v>0</v>
      </c>
      <c r="AM102" s="199">
        <v>0</v>
      </c>
      <c r="AN102" s="199">
        <v>50000</v>
      </c>
      <c r="AO102" s="199">
        <v>50000</v>
      </c>
      <c r="AP102" s="199">
        <v>0</v>
      </c>
      <c r="AQ102" s="197">
        <f t="shared" si="22"/>
        <v>0</v>
      </c>
      <c r="AR102" s="197">
        <f t="shared" si="23"/>
        <v>0</v>
      </c>
      <c r="AS102" s="197">
        <f t="shared" si="24"/>
        <v>100000</v>
      </c>
    </row>
    <row r="103" spans="1:45" x14ac:dyDescent="0.25">
      <c r="A103" s="229"/>
      <c r="B103" s="229" t="s">
        <v>231</v>
      </c>
      <c r="C103" s="229" t="s">
        <v>244</v>
      </c>
      <c r="D103" s="296" t="s">
        <v>106</v>
      </c>
      <c r="E103" s="297">
        <v>46568</v>
      </c>
      <c r="F103" s="229"/>
      <c r="G103" s="199">
        <v>0</v>
      </c>
      <c r="H103" s="199">
        <v>0</v>
      </c>
      <c r="I103" s="199">
        <v>0</v>
      </c>
      <c r="J103" s="199">
        <v>25000</v>
      </c>
      <c r="K103" s="199">
        <v>50000</v>
      </c>
      <c r="L103" s="199">
        <v>60000</v>
      </c>
      <c r="M103" s="199">
        <v>0</v>
      </c>
      <c r="N103" s="199">
        <v>0</v>
      </c>
      <c r="O103" s="199">
        <v>0</v>
      </c>
      <c r="P103" s="199">
        <v>0</v>
      </c>
      <c r="Q103" s="199">
        <v>0</v>
      </c>
      <c r="R103" s="199">
        <v>0</v>
      </c>
      <c r="S103" s="199">
        <v>0</v>
      </c>
      <c r="T103" s="199">
        <v>0</v>
      </c>
      <c r="U103" s="199">
        <v>0</v>
      </c>
      <c r="V103" s="199">
        <v>0</v>
      </c>
      <c r="W103" s="199">
        <v>0</v>
      </c>
      <c r="X103" s="199">
        <v>0</v>
      </c>
      <c r="Y103" s="199">
        <v>0</v>
      </c>
      <c r="Z103" s="199">
        <v>0</v>
      </c>
      <c r="AA103" s="199">
        <v>0</v>
      </c>
      <c r="AB103" s="199">
        <v>0</v>
      </c>
      <c r="AC103" s="199">
        <v>0</v>
      </c>
      <c r="AD103" s="199">
        <v>0</v>
      </c>
      <c r="AE103" s="199">
        <v>0</v>
      </c>
      <c r="AF103" s="199">
        <v>0</v>
      </c>
      <c r="AG103" s="199">
        <v>0</v>
      </c>
      <c r="AH103" s="199">
        <v>0</v>
      </c>
      <c r="AI103" s="199">
        <v>0</v>
      </c>
      <c r="AJ103" s="199">
        <v>0</v>
      </c>
      <c r="AK103" s="199">
        <v>0</v>
      </c>
      <c r="AL103" s="199">
        <v>0</v>
      </c>
      <c r="AM103" s="199">
        <v>0</v>
      </c>
      <c r="AN103" s="199">
        <v>0</v>
      </c>
      <c r="AO103" s="199">
        <v>0</v>
      </c>
      <c r="AP103" s="199">
        <v>0</v>
      </c>
      <c r="AQ103" s="197">
        <f t="shared" si="22"/>
        <v>135000</v>
      </c>
      <c r="AR103" s="197">
        <f t="shared" si="23"/>
        <v>0</v>
      </c>
      <c r="AS103" s="197">
        <f t="shared" si="24"/>
        <v>0</v>
      </c>
    </row>
    <row r="104" spans="1:45" x14ac:dyDescent="0.25">
      <c r="A104" s="229"/>
      <c r="B104" s="229" t="s">
        <v>231</v>
      </c>
      <c r="C104" s="229" t="s">
        <v>246</v>
      </c>
      <c r="D104" s="296" t="s">
        <v>107</v>
      </c>
      <c r="E104" s="297">
        <v>46660</v>
      </c>
      <c r="F104" s="229"/>
      <c r="G104" s="199">
        <v>0</v>
      </c>
      <c r="H104" s="199">
        <v>0</v>
      </c>
      <c r="I104" s="199">
        <v>0</v>
      </c>
      <c r="J104" s="199">
        <v>0</v>
      </c>
      <c r="K104" s="199">
        <v>0</v>
      </c>
      <c r="L104" s="199">
        <v>0</v>
      </c>
      <c r="M104" s="199">
        <v>0</v>
      </c>
      <c r="N104" s="199">
        <v>0</v>
      </c>
      <c r="O104" s="199">
        <v>0</v>
      </c>
      <c r="P104" s="199">
        <v>0</v>
      </c>
      <c r="Q104" s="199">
        <v>0</v>
      </c>
      <c r="R104" s="199">
        <v>0</v>
      </c>
      <c r="S104" s="199">
        <v>0</v>
      </c>
      <c r="T104" s="199">
        <v>0</v>
      </c>
      <c r="U104" s="199">
        <v>0</v>
      </c>
      <c r="V104" s="199">
        <v>0</v>
      </c>
      <c r="W104" s="199">
        <v>0</v>
      </c>
      <c r="X104" s="199">
        <v>0</v>
      </c>
      <c r="Y104" s="199">
        <v>0</v>
      </c>
      <c r="Z104" s="199">
        <v>0</v>
      </c>
      <c r="AA104" s="199">
        <v>0</v>
      </c>
      <c r="AB104" s="199">
        <v>0</v>
      </c>
      <c r="AC104" s="199">
        <v>0</v>
      </c>
      <c r="AD104" s="199">
        <v>0</v>
      </c>
      <c r="AE104" s="199">
        <v>0</v>
      </c>
      <c r="AF104" s="199">
        <v>0</v>
      </c>
      <c r="AG104" s="199">
        <v>0</v>
      </c>
      <c r="AH104" s="199">
        <v>0</v>
      </c>
      <c r="AI104" s="199">
        <v>0</v>
      </c>
      <c r="AJ104" s="199">
        <v>0</v>
      </c>
      <c r="AK104" s="199">
        <v>0</v>
      </c>
      <c r="AL104" s="199">
        <v>0</v>
      </c>
      <c r="AM104" s="199">
        <v>0</v>
      </c>
      <c r="AN104" s="199">
        <v>0</v>
      </c>
      <c r="AO104" s="199">
        <v>0</v>
      </c>
      <c r="AP104" s="199">
        <v>0</v>
      </c>
      <c r="AQ104" s="197">
        <f t="shared" si="22"/>
        <v>0</v>
      </c>
      <c r="AR104" s="197">
        <f t="shared" si="23"/>
        <v>0</v>
      </c>
      <c r="AS104" s="197">
        <f t="shared" si="24"/>
        <v>0</v>
      </c>
    </row>
    <row r="105" spans="1:45" x14ac:dyDescent="0.25">
      <c r="A105" s="229"/>
      <c r="B105" s="229" t="s">
        <v>231</v>
      </c>
      <c r="C105" s="229" t="s">
        <v>247</v>
      </c>
      <c r="D105" s="296" t="s">
        <v>108</v>
      </c>
      <c r="E105" s="297">
        <v>48090</v>
      </c>
      <c r="F105" s="229"/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  <c r="Z105" s="199">
        <v>0</v>
      </c>
      <c r="AA105" s="199">
        <v>0</v>
      </c>
      <c r="AB105" s="199">
        <v>0</v>
      </c>
      <c r="AC105" s="199">
        <v>0</v>
      </c>
      <c r="AD105" s="199">
        <v>0</v>
      </c>
      <c r="AE105" s="199">
        <v>0</v>
      </c>
      <c r="AF105" s="199">
        <v>0</v>
      </c>
      <c r="AG105" s="199">
        <v>0</v>
      </c>
      <c r="AH105" s="199">
        <v>0</v>
      </c>
      <c r="AI105" s="199">
        <v>0</v>
      </c>
      <c r="AJ105" s="199">
        <v>0</v>
      </c>
      <c r="AK105" s="199">
        <v>0</v>
      </c>
      <c r="AL105" s="199">
        <v>0</v>
      </c>
      <c r="AM105" s="199">
        <v>0</v>
      </c>
      <c r="AN105" s="199">
        <v>0</v>
      </c>
      <c r="AO105" s="199">
        <v>0</v>
      </c>
      <c r="AP105" s="199">
        <v>0</v>
      </c>
      <c r="AQ105" s="197">
        <f t="shared" si="22"/>
        <v>0</v>
      </c>
      <c r="AR105" s="197">
        <f t="shared" si="23"/>
        <v>0</v>
      </c>
      <c r="AS105" s="197">
        <f t="shared" si="24"/>
        <v>0</v>
      </c>
    </row>
    <row r="106" spans="1:45" x14ac:dyDescent="0.25">
      <c r="A106" s="229"/>
      <c r="B106" s="229" t="s">
        <v>225</v>
      </c>
      <c r="C106" s="229" t="s">
        <v>248</v>
      </c>
      <c r="D106" s="296" t="s">
        <v>109</v>
      </c>
      <c r="E106" s="297">
        <v>47026</v>
      </c>
      <c r="F106" s="229"/>
      <c r="G106" s="199">
        <v>0</v>
      </c>
      <c r="H106" s="199">
        <v>0</v>
      </c>
      <c r="I106" s="199">
        <v>0</v>
      </c>
      <c r="J106" s="199">
        <v>0</v>
      </c>
      <c r="K106" s="199">
        <v>0</v>
      </c>
      <c r="L106" s="199">
        <v>0</v>
      </c>
      <c r="M106" s="199">
        <v>0</v>
      </c>
      <c r="N106" s="199">
        <v>0</v>
      </c>
      <c r="O106" s="199">
        <v>0</v>
      </c>
      <c r="P106" s="199">
        <v>0</v>
      </c>
      <c r="Q106" s="199">
        <v>0</v>
      </c>
      <c r="R106" s="199">
        <v>0</v>
      </c>
      <c r="S106" s="199">
        <v>0</v>
      </c>
      <c r="T106" s="199">
        <v>0</v>
      </c>
      <c r="U106" s="199">
        <v>0</v>
      </c>
      <c r="V106" s="199">
        <v>0</v>
      </c>
      <c r="W106" s="199">
        <v>0</v>
      </c>
      <c r="X106" s="199">
        <v>0</v>
      </c>
      <c r="Y106" s="199">
        <v>0</v>
      </c>
      <c r="Z106" s="199">
        <v>0</v>
      </c>
      <c r="AA106" s="199">
        <v>0</v>
      </c>
      <c r="AB106" s="199">
        <v>0</v>
      </c>
      <c r="AC106" s="199">
        <v>0</v>
      </c>
      <c r="AD106" s="199">
        <v>0</v>
      </c>
      <c r="AE106" s="199">
        <v>0</v>
      </c>
      <c r="AF106" s="199">
        <v>0</v>
      </c>
      <c r="AG106" s="199">
        <v>0</v>
      </c>
      <c r="AH106" s="199">
        <v>0</v>
      </c>
      <c r="AI106" s="199">
        <v>0</v>
      </c>
      <c r="AJ106" s="199">
        <v>0</v>
      </c>
      <c r="AK106" s="199">
        <v>0</v>
      </c>
      <c r="AL106" s="199">
        <v>0</v>
      </c>
      <c r="AM106" s="199">
        <v>0</v>
      </c>
      <c r="AN106" s="199">
        <v>0</v>
      </c>
      <c r="AO106" s="199">
        <v>0</v>
      </c>
      <c r="AP106" s="199">
        <v>0</v>
      </c>
      <c r="AQ106" s="197">
        <f t="shared" si="22"/>
        <v>0</v>
      </c>
      <c r="AR106" s="197">
        <f t="shared" si="23"/>
        <v>0</v>
      </c>
      <c r="AS106" s="197">
        <f t="shared" si="24"/>
        <v>0</v>
      </c>
    </row>
    <row r="107" spans="1:45" x14ac:dyDescent="0.25">
      <c r="A107" s="229"/>
      <c r="B107" s="229" t="s">
        <v>231</v>
      </c>
      <c r="C107" s="229" t="s">
        <v>249</v>
      </c>
      <c r="D107" s="296" t="s">
        <v>110</v>
      </c>
      <c r="E107" s="297">
        <v>47057</v>
      </c>
      <c r="F107" s="229"/>
      <c r="G107" s="199">
        <v>0</v>
      </c>
      <c r="H107" s="199">
        <v>0</v>
      </c>
      <c r="I107" s="199">
        <v>0</v>
      </c>
      <c r="J107" s="199">
        <v>0</v>
      </c>
      <c r="K107" s="199">
        <v>0</v>
      </c>
      <c r="L107" s="199">
        <v>0</v>
      </c>
      <c r="M107" s="199">
        <v>0</v>
      </c>
      <c r="N107" s="199">
        <v>0</v>
      </c>
      <c r="O107" s="199">
        <v>0</v>
      </c>
      <c r="P107" s="199">
        <v>0</v>
      </c>
      <c r="Q107" s="199">
        <v>0</v>
      </c>
      <c r="R107" s="199">
        <v>0</v>
      </c>
      <c r="S107" s="199">
        <v>0</v>
      </c>
      <c r="T107" s="199">
        <v>0</v>
      </c>
      <c r="U107" s="199">
        <v>0</v>
      </c>
      <c r="V107" s="199">
        <v>0</v>
      </c>
      <c r="W107" s="199">
        <v>25000</v>
      </c>
      <c r="X107" s="199">
        <v>25000</v>
      </c>
      <c r="Y107" s="199">
        <v>25000</v>
      </c>
      <c r="Z107" s="199">
        <v>25000</v>
      </c>
      <c r="AA107" s="199">
        <v>25000</v>
      </c>
      <c r="AB107" s="199">
        <v>25000</v>
      </c>
      <c r="AC107" s="199">
        <v>0</v>
      </c>
      <c r="AD107" s="199">
        <v>0</v>
      </c>
      <c r="AE107" s="199">
        <v>0</v>
      </c>
      <c r="AF107" s="199">
        <v>0</v>
      </c>
      <c r="AG107" s="199">
        <v>0</v>
      </c>
      <c r="AH107" s="199">
        <v>0</v>
      </c>
      <c r="AI107" s="199">
        <v>0</v>
      </c>
      <c r="AJ107" s="199">
        <v>0</v>
      </c>
      <c r="AK107" s="199">
        <v>0</v>
      </c>
      <c r="AL107" s="199">
        <v>0</v>
      </c>
      <c r="AM107" s="199">
        <v>0</v>
      </c>
      <c r="AN107" s="199">
        <v>0</v>
      </c>
      <c r="AO107" s="199">
        <v>0</v>
      </c>
      <c r="AP107" s="199">
        <v>0</v>
      </c>
      <c r="AQ107" s="197">
        <f t="shared" si="22"/>
        <v>0</v>
      </c>
      <c r="AR107" s="197">
        <f t="shared" si="23"/>
        <v>150000</v>
      </c>
      <c r="AS107" s="197">
        <f t="shared" si="24"/>
        <v>0</v>
      </c>
    </row>
    <row r="108" spans="1:45" x14ac:dyDescent="0.25">
      <c r="A108" s="229"/>
      <c r="B108" s="229" t="s">
        <v>231</v>
      </c>
      <c r="C108" s="229" t="s">
        <v>250</v>
      </c>
      <c r="D108" s="296" t="s">
        <v>111</v>
      </c>
      <c r="E108" s="297">
        <v>46691</v>
      </c>
      <c r="F108" s="229"/>
      <c r="G108" s="199">
        <v>0</v>
      </c>
      <c r="H108" s="199">
        <v>0</v>
      </c>
      <c r="I108" s="199">
        <v>0</v>
      </c>
      <c r="J108" s="199">
        <v>100000</v>
      </c>
      <c r="K108" s="199">
        <v>100000</v>
      </c>
      <c r="L108" s="199">
        <v>100000</v>
      </c>
      <c r="M108" s="199">
        <v>100000</v>
      </c>
      <c r="N108" s="199">
        <v>75000</v>
      </c>
      <c r="O108" s="199">
        <v>70000</v>
      </c>
      <c r="P108" s="199">
        <v>0</v>
      </c>
      <c r="Q108" s="199">
        <v>0</v>
      </c>
      <c r="R108" s="199">
        <v>0</v>
      </c>
      <c r="S108" s="199">
        <v>0</v>
      </c>
      <c r="T108" s="199">
        <v>0</v>
      </c>
      <c r="U108" s="199">
        <v>0</v>
      </c>
      <c r="V108" s="199">
        <v>0</v>
      </c>
      <c r="W108" s="199">
        <v>0</v>
      </c>
      <c r="X108" s="199">
        <v>0</v>
      </c>
      <c r="Y108" s="199">
        <v>0</v>
      </c>
      <c r="Z108" s="199">
        <v>0</v>
      </c>
      <c r="AA108" s="199">
        <v>0</v>
      </c>
      <c r="AB108" s="199">
        <v>0</v>
      </c>
      <c r="AC108" s="199">
        <v>0</v>
      </c>
      <c r="AD108" s="199">
        <v>0</v>
      </c>
      <c r="AE108" s="199">
        <v>0</v>
      </c>
      <c r="AF108" s="199">
        <v>0</v>
      </c>
      <c r="AG108" s="199">
        <v>0</v>
      </c>
      <c r="AH108" s="199">
        <v>0</v>
      </c>
      <c r="AI108" s="199">
        <v>0</v>
      </c>
      <c r="AJ108" s="199">
        <v>0</v>
      </c>
      <c r="AK108" s="199">
        <v>0</v>
      </c>
      <c r="AL108" s="199">
        <v>0</v>
      </c>
      <c r="AM108" s="199">
        <v>0</v>
      </c>
      <c r="AN108" s="199">
        <v>0</v>
      </c>
      <c r="AO108" s="199">
        <v>0</v>
      </c>
      <c r="AP108" s="199">
        <v>0</v>
      </c>
      <c r="AQ108" s="197">
        <f t="shared" si="22"/>
        <v>545000</v>
      </c>
      <c r="AR108" s="197">
        <f t="shared" si="23"/>
        <v>0</v>
      </c>
      <c r="AS108" s="197">
        <f t="shared" si="24"/>
        <v>0</v>
      </c>
    </row>
    <row r="109" spans="1:45" x14ac:dyDescent="0.25">
      <c r="A109" s="229"/>
      <c r="B109" s="229" t="s">
        <v>231</v>
      </c>
      <c r="C109" s="229" t="s">
        <v>251</v>
      </c>
      <c r="D109" s="296" t="s">
        <v>112</v>
      </c>
      <c r="E109" s="297">
        <v>46507</v>
      </c>
      <c r="F109" s="229"/>
      <c r="G109" s="199">
        <v>100000</v>
      </c>
      <c r="H109" s="199">
        <v>75000</v>
      </c>
      <c r="I109" s="199">
        <v>62500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  <c r="Z109" s="199">
        <v>0</v>
      </c>
      <c r="AA109" s="199">
        <v>0</v>
      </c>
      <c r="AB109" s="199">
        <v>0</v>
      </c>
      <c r="AC109" s="199">
        <v>0</v>
      </c>
      <c r="AD109" s="199">
        <v>0</v>
      </c>
      <c r="AE109" s="199">
        <v>0</v>
      </c>
      <c r="AF109" s="199">
        <v>0</v>
      </c>
      <c r="AG109" s="199">
        <v>0</v>
      </c>
      <c r="AH109" s="199">
        <v>0</v>
      </c>
      <c r="AI109" s="199">
        <v>0</v>
      </c>
      <c r="AJ109" s="199">
        <v>0</v>
      </c>
      <c r="AK109" s="199">
        <v>0</v>
      </c>
      <c r="AL109" s="199">
        <v>0</v>
      </c>
      <c r="AM109" s="199">
        <v>0</v>
      </c>
      <c r="AN109" s="199">
        <v>0</v>
      </c>
      <c r="AO109" s="199">
        <v>0</v>
      </c>
      <c r="AP109" s="199">
        <v>0</v>
      </c>
      <c r="AQ109" s="197">
        <f t="shared" si="22"/>
        <v>237500</v>
      </c>
      <c r="AR109" s="197">
        <f t="shared" si="23"/>
        <v>0</v>
      </c>
      <c r="AS109" s="197">
        <f t="shared" si="24"/>
        <v>0</v>
      </c>
    </row>
    <row r="110" spans="1:45" x14ac:dyDescent="0.25">
      <c r="A110" s="229"/>
      <c r="B110" s="229" t="s">
        <v>231</v>
      </c>
      <c r="C110" s="229" t="s">
        <v>252</v>
      </c>
      <c r="D110" s="296" t="s">
        <v>113</v>
      </c>
      <c r="E110" s="297">
        <v>47057</v>
      </c>
      <c r="F110" s="229"/>
      <c r="G110" s="199">
        <v>0</v>
      </c>
      <c r="H110" s="199">
        <v>0</v>
      </c>
      <c r="I110" s="199">
        <v>0</v>
      </c>
      <c r="J110" s="199">
        <v>0</v>
      </c>
      <c r="K110" s="199">
        <v>0</v>
      </c>
      <c r="L110" s="199">
        <v>0</v>
      </c>
      <c r="M110" s="199">
        <v>0</v>
      </c>
      <c r="N110" s="199">
        <v>0</v>
      </c>
      <c r="O110" s="199">
        <v>0</v>
      </c>
      <c r="P110" s="199">
        <v>0</v>
      </c>
      <c r="Q110" s="199">
        <v>0</v>
      </c>
      <c r="R110" s="199">
        <v>0</v>
      </c>
      <c r="S110" s="199">
        <v>0</v>
      </c>
      <c r="T110" s="199">
        <v>0</v>
      </c>
      <c r="U110" s="199">
        <v>0</v>
      </c>
      <c r="V110" s="199">
        <v>0</v>
      </c>
      <c r="W110" s="199">
        <v>0</v>
      </c>
      <c r="X110" s="199">
        <v>0</v>
      </c>
      <c r="Y110" s="199">
        <v>0</v>
      </c>
      <c r="Z110" s="199">
        <v>75000</v>
      </c>
      <c r="AA110" s="199">
        <v>100000</v>
      </c>
      <c r="AB110" s="199">
        <v>100000</v>
      </c>
      <c r="AC110" s="199">
        <v>55000</v>
      </c>
      <c r="AD110" s="199">
        <v>0</v>
      </c>
      <c r="AE110" s="199">
        <v>0</v>
      </c>
      <c r="AF110" s="199">
        <v>0</v>
      </c>
      <c r="AG110" s="199">
        <v>0</v>
      </c>
      <c r="AH110" s="199">
        <v>0</v>
      </c>
      <c r="AI110" s="199">
        <v>0</v>
      </c>
      <c r="AJ110" s="199">
        <v>0</v>
      </c>
      <c r="AK110" s="199">
        <v>0</v>
      </c>
      <c r="AL110" s="199">
        <v>0</v>
      </c>
      <c r="AM110" s="199">
        <v>0</v>
      </c>
      <c r="AN110" s="199">
        <v>0</v>
      </c>
      <c r="AO110" s="199">
        <v>0</v>
      </c>
      <c r="AP110" s="199">
        <v>0</v>
      </c>
      <c r="AQ110" s="197">
        <f t="shared" si="22"/>
        <v>0</v>
      </c>
      <c r="AR110" s="197">
        <f t="shared" si="23"/>
        <v>330000</v>
      </c>
      <c r="AS110" s="197">
        <f t="shared" si="24"/>
        <v>0</v>
      </c>
    </row>
    <row r="111" spans="1:45" x14ac:dyDescent="0.25">
      <c r="A111" s="229"/>
      <c r="B111" s="229" t="s">
        <v>233</v>
      </c>
      <c r="C111" s="229" t="s">
        <v>253</v>
      </c>
      <c r="D111" s="296" t="s">
        <v>114</v>
      </c>
      <c r="E111" s="297">
        <v>47361</v>
      </c>
      <c r="F111" s="229"/>
      <c r="G111" s="199">
        <v>0</v>
      </c>
      <c r="H111" s="199">
        <v>0</v>
      </c>
      <c r="I111" s="199">
        <v>0</v>
      </c>
      <c r="J111" s="199">
        <v>0</v>
      </c>
      <c r="K111" s="199">
        <v>0</v>
      </c>
      <c r="L111" s="199">
        <v>0</v>
      </c>
      <c r="M111" s="199">
        <v>0</v>
      </c>
      <c r="N111" s="199">
        <v>0</v>
      </c>
      <c r="O111" s="199">
        <v>0</v>
      </c>
      <c r="P111" s="199">
        <v>0</v>
      </c>
      <c r="Q111" s="199">
        <v>0</v>
      </c>
      <c r="R111" s="199">
        <v>0</v>
      </c>
      <c r="S111" s="199">
        <v>0</v>
      </c>
      <c r="T111" s="199">
        <v>0</v>
      </c>
      <c r="U111" s="199">
        <v>0</v>
      </c>
      <c r="V111" s="199">
        <v>0</v>
      </c>
      <c r="W111" s="199">
        <v>0</v>
      </c>
      <c r="X111" s="199">
        <v>0</v>
      </c>
      <c r="Y111" s="199">
        <v>0</v>
      </c>
      <c r="Z111" s="199">
        <v>0</v>
      </c>
      <c r="AA111" s="199">
        <v>0</v>
      </c>
      <c r="AB111" s="199">
        <v>0</v>
      </c>
      <c r="AC111" s="199">
        <v>15000</v>
      </c>
      <c r="AD111" s="199">
        <v>50000</v>
      </c>
      <c r="AE111" s="199">
        <v>50000</v>
      </c>
      <c r="AF111" s="199">
        <v>15000</v>
      </c>
      <c r="AG111" s="199">
        <v>0</v>
      </c>
      <c r="AH111" s="199">
        <v>0</v>
      </c>
      <c r="AI111" s="199">
        <v>0</v>
      </c>
      <c r="AJ111" s="199">
        <v>0</v>
      </c>
      <c r="AK111" s="199">
        <v>0</v>
      </c>
      <c r="AL111" s="199">
        <v>0</v>
      </c>
      <c r="AM111" s="199">
        <v>0</v>
      </c>
      <c r="AN111" s="199">
        <v>0</v>
      </c>
      <c r="AO111" s="199">
        <v>0</v>
      </c>
      <c r="AP111" s="199">
        <v>0</v>
      </c>
      <c r="AQ111" s="197">
        <f t="shared" si="22"/>
        <v>0</v>
      </c>
      <c r="AR111" s="197">
        <f t="shared" si="23"/>
        <v>65000</v>
      </c>
      <c r="AS111" s="197">
        <f t="shared" si="24"/>
        <v>65000</v>
      </c>
    </row>
    <row r="112" spans="1:45" x14ac:dyDescent="0.25">
      <c r="A112" s="229"/>
      <c r="B112" s="229" t="s">
        <v>231</v>
      </c>
      <c r="C112" s="229" t="s">
        <v>254</v>
      </c>
      <c r="D112" s="296" t="s">
        <v>115</v>
      </c>
      <c r="E112" s="297">
        <v>47057</v>
      </c>
      <c r="F112" s="229"/>
      <c r="G112" s="199">
        <v>0</v>
      </c>
      <c r="H112" s="199">
        <v>0</v>
      </c>
      <c r="I112" s="199">
        <v>0</v>
      </c>
      <c r="J112" s="199">
        <v>0</v>
      </c>
      <c r="K112" s="199">
        <v>0</v>
      </c>
      <c r="L112" s="199">
        <v>0</v>
      </c>
      <c r="M112" s="199">
        <v>0</v>
      </c>
      <c r="N112" s="199">
        <v>0</v>
      </c>
      <c r="O112" s="199">
        <v>0</v>
      </c>
      <c r="P112" s="199">
        <v>0</v>
      </c>
      <c r="Q112" s="199">
        <v>0</v>
      </c>
      <c r="R112" s="199">
        <v>0</v>
      </c>
      <c r="S112" s="199">
        <v>0</v>
      </c>
      <c r="T112" s="199">
        <v>0</v>
      </c>
      <c r="U112" s="199">
        <v>0</v>
      </c>
      <c r="V112" s="199">
        <v>0</v>
      </c>
      <c r="W112" s="199">
        <v>0</v>
      </c>
      <c r="X112" s="199">
        <v>0</v>
      </c>
      <c r="Y112" s="199">
        <v>0</v>
      </c>
      <c r="Z112" s="199">
        <v>0</v>
      </c>
      <c r="AA112" s="199">
        <v>0</v>
      </c>
      <c r="AB112" s="199">
        <v>0</v>
      </c>
      <c r="AC112" s="199">
        <v>0</v>
      </c>
      <c r="AD112" s="199">
        <v>0</v>
      </c>
      <c r="AE112" s="199">
        <v>0</v>
      </c>
      <c r="AF112" s="199">
        <v>0</v>
      </c>
      <c r="AG112" s="199">
        <v>0</v>
      </c>
      <c r="AH112" s="199">
        <v>0</v>
      </c>
      <c r="AI112" s="199">
        <v>0</v>
      </c>
      <c r="AJ112" s="199">
        <v>0</v>
      </c>
      <c r="AK112" s="199">
        <v>0</v>
      </c>
      <c r="AL112" s="199">
        <v>0</v>
      </c>
      <c r="AM112" s="199">
        <v>0</v>
      </c>
      <c r="AN112" s="199">
        <v>0</v>
      </c>
      <c r="AO112" s="199">
        <v>0</v>
      </c>
      <c r="AP112" s="199">
        <v>0</v>
      </c>
      <c r="AQ112" s="197">
        <f t="shared" si="22"/>
        <v>0</v>
      </c>
      <c r="AR112" s="197">
        <f t="shared" si="23"/>
        <v>0</v>
      </c>
      <c r="AS112" s="197">
        <f t="shared" si="24"/>
        <v>0</v>
      </c>
    </row>
    <row r="113" spans="1:45" x14ac:dyDescent="0.25">
      <c r="A113" s="229"/>
      <c r="B113" s="229" t="s">
        <v>231</v>
      </c>
      <c r="C113" s="229" t="s">
        <v>255</v>
      </c>
      <c r="D113" s="296" t="s">
        <v>116</v>
      </c>
      <c r="E113" s="297">
        <v>47848</v>
      </c>
      <c r="F113" s="229"/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  <c r="Z113" s="199">
        <v>0</v>
      </c>
      <c r="AA113" s="199">
        <v>0</v>
      </c>
      <c r="AB113" s="199">
        <v>0</v>
      </c>
      <c r="AC113" s="199">
        <v>0</v>
      </c>
      <c r="AD113" s="199">
        <v>0</v>
      </c>
      <c r="AE113" s="199">
        <v>0</v>
      </c>
      <c r="AF113" s="199">
        <v>0</v>
      </c>
      <c r="AG113" s="199">
        <v>0</v>
      </c>
      <c r="AH113" s="199">
        <v>0</v>
      </c>
      <c r="AI113" s="199">
        <v>0</v>
      </c>
      <c r="AJ113" s="199">
        <v>0</v>
      </c>
      <c r="AK113" s="199">
        <v>0</v>
      </c>
      <c r="AL113" s="199">
        <v>0</v>
      </c>
      <c r="AM113" s="199">
        <v>0</v>
      </c>
      <c r="AN113" s="199">
        <v>0</v>
      </c>
      <c r="AO113" s="199">
        <v>0</v>
      </c>
      <c r="AP113" s="199">
        <v>0</v>
      </c>
      <c r="AQ113" s="197">
        <f t="shared" si="22"/>
        <v>0</v>
      </c>
      <c r="AR113" s="197">
        <f t="shared" si="23"/>
        <v>0</v>
      </c>
      <c r="AS113" s="197">
        <f t="shared" si="24"/>
        <v>0</v>
      </c>
    </row>
    <row r="114" spans="1:45" x14ac:dyDescent="0.25">
      <c r="A114" s="229"/>
      <c r="B114" s="229" t="s">
        <v>225</v>
      </c>
      <c r="C114" s="229" t="s">
        <v>256</v>
      </c>
      <c r="D114" s="296" t="s">
        <v>117</v>
      </c>
      <c r="E114" s="297">
        <v>47057</v>
      </c>
      <c r="F114" s="229"/>
      <c r="G114" s="199">
        <v>0</v>
      </c>
      <c r="H114" s="199">
        <v>0</v>
      </c>
      <c r="I114" s="199">
        <v>0</v>
      </c>
      <c r="J114" s="199">
        <v>0</v>
      </c>
      <c r="K114" s="199">
        <v>0</v>
      </c>
      <c r="L114" s="199">
        <v>15000</v>
      </c>
      <c r="M114" s="199">
        <v>9400.7937538080878</v>
      </c>
      <c r="N114" s="199">
        <v>0</v>
      </c>
      <c r="O114" s="199">
        <v>0</v>
      </c>
      <c r="P114" s="199">
        <v>0</v>
      </c>
      <c r="Q114" s="199">
        <v>0</v>
      </c>
      <c r="R114" s="199">
        <v>0</v>
      </c>
      <c r="S114" s="199">
        <v>0</v>
      </c>
      <c r="T114" s="199">
        <v>0</v>
      </c>
      <c r="U114" s="199">
        <v>0</v>
      </c>
      <c r="V114" s="199">
        <v>0</v>
      </c>
      <c r="W114" s="199">
        <v>0</v>
      </c>
      <c r="X114" s="199">
        <v>0</v>
      </c>
      <c r="Y114" s="199">
        <v>0</v>
      </c>
      <c r="Z114" s="199">
        <v>0</v>
      </c>
      <c r="AA114" s="199">
        <v>0</v>
      </c>
      <c r="AB114" s="199">
        <v>0</v>
      </c>
      <c r="AC114" s="199">
        <v>0</v>
      </c>
      <c r="AD114" s="199">
        <v>0</v>
      </c>
      <c r="AE114" s="199">
        <v>0</v>
      </c>
      <c r="AF114" s="199">
        <v>0</v>
      </c>
      <c r="AG114" s="199">
        <v>0</v>
      </c>
      <c r="AH114" s="199">
        <v>0</v>
      </c>
      <c r="AI114" s="199">
        <v>0</v>
      </c>
      <c r="AJ114" s="199">
        <v>0</v>
      </c>
      <c r="AK114" s="199">
        <v>0</v>
      </c>
      <c r="AL114" s="199">
        <v>0</v>
      </c>
      <c r="AM114" s="199">
        <v>0</v>
      </c>
      <c r="AN114" s="199">
        <v>0</v>
      </c>
      <c r="AO114" s="199">
        <v>0</v>
      </c>
      <c r="AP114" s="199">
        <v>0</v>
      </c>
      <c r="AQ114" s="197">
        <f t="shared" si="22"/>
        <v>24400.793753808088</v>
      </c>
      <c r="AR114" s="197">
        <f t="shared" si="23"/>
        <v>0</v>
      </c>
      <c r="AS114" s="197">
        <f t="shared" si="24"/>
        <v>0</v>
      </c>
    </row>
    <row r="115" spans="1:45" x14ac:dyDescent="0.25">
      <c r="A115" s="229"/>
      <c r="B115" s="229" t="s">
        <v>231</v>
      </c>
      <c r="C115" s="229" t="s">
        <v>257</v>
      </c>
      <c r="D115" s="296" t="s">
        <v>118</v>
      </c>
      <c r="E115" s="297">
        <v>48152</v>
      </c>
      <c r="F115" s="229"/>
      <c r="G115" s="199">
        <v>0</v>
      </c>
      <c r="H115" s="199">
        <v>0</v>
      </c>
      <c r="I115" s="199">
        <v>0</v>
      </c>
      <c r="J115" s="199">
        <v>0</v>
      </c>
      <c r="K115" s="199">
        <v>0</v>
      </c>
      <c r="L115" s="199">
        <v>0</v>
      </c>
      <c r="M115" s="199">
        <v>0</v>
      </c>
      <c r="N115" s="199">
        <v>0</v>
      </c>
      <c r="O115" s="199">
        <v>0</v>
      </c>
      <c r="P115" s="199">
        <v>0</v>
      </c>
      <c r="Q115" s="199">
        <v>0</v>
      </c>
      <c r="R115" s="199">
        <v>0</v>
      </c>
      <c r="S115" s="199">
        <v>0</v>
      </c>
      <c r="T115" s="199">
        <v>0</v>
      </c>
      <c r="U115" s="199">
        <v>0</v>
      </c>
      <c r="V115" s="199">
        <v>0</v>
      </c>
      <c r="W115" s="199">
        <v>0</v>
      </c>
      <c r="X115" s="199">
        <v>0</v>
      </c>
      <c r="Y115" s="199">
        <v>0</v>
      </c>
      <c r="Z115" s="199">
        <v>0</v>
      </c>
      <c r="AA115" s="199">
        <v>0</v>
      </c>
      <c r="AB115" s="199">
        <v>0</v>
      </c>
      <c r="AC115" s="199">
        <v>0</v>
      </c>
      <c r="AD115" s="199">
        <v>0</v>
      </c>
      <c r="AE115" s="199">
        <v>0</v>
      </c>
      <c r="AF115" s="199">
        <v>0</v>
      </c>
      <c r="AG115" s="199">
        <v>0</v>
      </c>
      <c r="AH115" s="199">
        <v>0</v>
      </c>
      <c r="AI115" s="199">
        <v>0</v>
      </c>
      <c r="AJ115" s="199">
        <v>0</v>
      </c>
      <c r="AK115" s="199">
        <v>0</v>
      </c>
      <c r="AL115" s="199">
        <v>0</v>
      </c>
      <c r="AM115" s="199">
        <v>0</v>
      </c>
      <c r="AN115" s="199">
        <v>0</v>
      </c>
      <c r="AO115" s="199">
        <v>0</v>
      </c>
      <c r="AP115" s="199">
        <v>0</v>
      </c>
      <c r="AQ115" s="197">
        <f t="shared" si="22"/>
        <v>0</v>
      </c>
      <c r="AR115" s="197">
        <f t="shared" si="23"/>
        <v>0</v>
      </c>
      <c r="AS115" s="197">
        <f t="shared" si="24"/>
        <v>0</v>
      </c>
    </row>
    <row r="116" spans="1:45" x14ac:dyDescent="0.25">
      <c r="A116" s="229"/>
      <c r="B116" s="229" t="s">
        <v>211</v>
      </c>
      <c r="C116" s="229" t="s">
        <v>258</v>
      </c>
      <c r="D116" s="296" t="s">
        <v>119</v>
      </c>
      <c r="E116" s="297">
        <v>47299</v>
      </c>
      <c r="F116" s="229"/>
      <c r="G116" s="199">
        <v>0</v>
      </c>
      <c r="H116" s="199">
        <v>0</v>
      </c>
      <c r="I116" s="199">
        <v>0</v>
      </c>
      <c r="J116" s="199">
        <v>0</v>
      </c>
      <c r="K116" s="199">
        <v>0</v>
      </c>
      <c r="L116" s="199">
        <v>0</v>
      </c>
      <c r="M116" s="199">
        <v>0</v>
      </c>
      <c r="N116" s="199">
        <v>0</v>
      </c>
      <c r="O116" s="199">
        <v>0</v>
      </c>
      <c r="P116" s="199">
        <v>0</v>
      </c>
      <c r="Q116" s="199">
        <v>0</v>
      </c>
      <c r="R116" s="199">
        <v>0</v>
      </c>
      <c r="S116" s="199">
        <v>0</v>
      </c>
      <c r="T116" s="199">
        <v>0</v>
      </c>
      <c r="U116" s="199">
        <v>0</v>
      </c>
      <c r="V116" s="199">
        <v>0</v>
      </c>
      <c r="W116" s="199">
        <v>0</v>
      </c>
      <c r="X116" s="199">
        <v>0</v>
      </c>
      <c r="Y116" s="199">
        <v>0</v>
      </c>
      <c r="Z116" s="199">
        <v>33750</v>
      </c>
      <c r="AA116" s="199">
        <v>33750</v>
      </c>
      <c r="AB116" s="199">
        <v>33750</v>
      </c>
      <c r="AC116" s="199">
        <v>30000</v>
      </c>
      <c r="AD116" s="199">
        <v>19015.801647572527</v>
      </c>
      <c r="AE116" s="199">
        <v>18750</v>
      </c>
      <c r="AF116" s="199">
        <v>30000</v>
      </c>
      <c r="AG116" s="199">
        <v>33750</v>
      </c>
      <c r="AH116" s="199">
        <v>33750</v>
      </c>
      <c r="AI116" s="199">
        <v>33750</v>
      </c>
      <c r="AJ116" s="199">
        <v>14822.169365519545</v>
      </c>
      <c r="AK116" s="199">
        <v>25000</v>
      </c>
      <c r="AL116" s="199">
        <v>0</v>
      </c>
      <c r="AM116" s="199">
        <v>0</v>
      </c>
      <c r="AN116" s="199">
        <v>0</v>
      </c>
      <c r="AO116" s="199">
        <v>0</v>
      </c>
      <c r="AP116" s="199">
        <v>0</v>
      </c>
      <c r="AQ116" s="197">
        <f t="shared" si="22"/>
        <v>0</v>
      </c>
      <c r="AR116" s="197">
        <f t="shared" si="23"/>
        <v>150265.80164757252</v>
      </c>
      <c r="AS116" s="197">
        <f t="shared" si="24"/>
        <v>189822.16936551954</v>
      </c>
    </row>
    <row r="117" spans="1:45" x14ac:dyDescent="0.25">
      <c r="A117" s="229"/>
      <c r="B117" s="229" t="s">
        <v>206</v>
      </c>
      <c r="C117" s="229" t="s">
        <v>259</v>
      </c>
      <c r="D117" s="296" t="s">
        <v>120</v>
      </c>
      <c r="E117" s="297">
        <v>46630</v>
      </c>
      <c r="F117" s="229"/>
      <c r="G117" s="199">
        <v>0</v>
      </c>
      <c r="H117" s="199">
        <v>0</v>
      </c>
      <c r="I117" s="199">
        <v>0</v>
      </c>
      <c r="J117" s="199">
        <v>0</v>
      </c>
      <c r="K117" s="199">
        <v>0</v>
      </c>
      <c r="L117" s="199">
        <v>0</v>
      </c>
      <c r="M117" s="199">
        <v>0</v>
      </c>
      <c r="N117" s="199">
        <v>50000</v>
      </c>
      <c r="O117" s="199">
        <v>75000</v>
      </c>
      <c r="P117" s="199">
        <v>0</v>
      </c>
      <c r="Q117" s="199">
        <v>0</v>
      </c>
      <c r="R117" s="199">
        <v>0</v>
      </c>
      <c r="S117" s="199">
        <v>0</v>
      </c>
      <c r="T117" s="199">
        <v>0</v>
      </c>
      <c r="U117" s="199">
        <v>0</v>
      </c>
      <c r="V117" s="199">
        <v>0</v>
      </c>
      <c r="W117" s="199">
        <v>0</v>
      </c>
      <c r="X117" s="199">
        <v>0</v>
      </c>
      <c r="Y117" s="199">
        <v>0</v>
      </c>
      <c r="Z117" s="199">
        <v>0</v>
      </c>
      <c r="AA117" s="199">
        <v>0</v>
      </c>
      <c r="AB117" s="199">
        <v>0</v>
      </c>
      <c r="AC117" s="199">
        <v>0</v>
      </c>
      <c r="AD117" s="199">
        <v>0</v>
      </c>
      <c r="AE117" s="199">
        <v>0</v>
      </c>
      <c r="AF117" s="199">
        <v>0</v>
      </c>
      <c r="AG117" s="199">
        <v>0</v>
      </c>
      <c r="AH117" s="199">
        <v>0</v>
      </c>
      <c r="AI117" s="199">
        <v>0</v>
      </c>
      <c r="AJ117" s="199">
        <v>0</v>
      </c>
      <c r="AK117" s="199">
        <v>0</v>
      </c>
      <c r="AL117" s="199">
        <v>0</v>
      </c>
      <c r="AM117" s="199">
        <v>0</v>
      </c>
      <c r="AN117" s="199">
        <v>0</v>
      </c>
      <c r="AO117" s="199">
        <v>0</v>
      </c>
      <c r="AP117" s="199">
        <v>0</v>
      </c>
      <c r="AQ117" s="197">
        <f t="shared" si="22"/>
        <v>125000</v>
      </c>
      <c r="AR117" s="197">
        <f t="shared" si="23"/>
        <v>0</v>
      </c>
      <c r="AS117" s="197">
        <f t="shared" si="24"/>
        <v>0</v>
      </c>
    </row>
    <row r="118" spans="1:45" x14ac:dyDescent="0.25">
      <c r="A118" s="229"/>
      <c r="B118" s="229" t="s">
        <v>260</v>
      </c>
      <c r="C118" s="229" t="s">
        <v>244</v>
      </c>
      <c r="D118" s="296" t="s">
        <v>121</v>
      </c>
      <c r="E118" s="297">
        <v>46842</v>
      </c>
      <c r="F118" s="229"/>
      <c r="G118" s="199">
        <v>0</v>
      </c>
      <c r="H118" s="199">
        <v>0</v>
      </c>
      <c r="I118" s="199">
        <v>0</v>
      </c>
      <c r="J118" s="199">
        <v>0</v>
      </c>
      <c r="K118" s="199">
        <v>0</v>
      </c>
      <c r="L118" s="199">
        <v>0</v>
      </c>
      <c r="M118" s="199">
        <v>0</v>
      </c>
      <c r="N118" s="199">
        <v>0</v>
      </c>
      <c r="O118" s="199">
        <v>0</v>
      </c>
      <c r="P118" s="199">
        <v>0</v>
      </c>
      <c r="Q118" s="199">
        <v>0</v>
      </c>
      <c r="R118" s="199">
        <v>0</v>
      </c>
      <c r="S118" s="199">
        <v>0</v>
      </c>
      <c r="T118" s="199">
        <v>0</v>
      </c>
      <c r="U118" s="199">
        <v>0</v>
      </c>
      <c r="V118" s="199">
        <v>0</v>
      </c>
      <c r="W118" s="199">
        <v>0</v>
      </c>
      <c r="X118" s="199">
        <v>0</v>
      </c>
      <c r="Y118" s="199">
        <v>0</v>
      </c>
      <c r="Z118" s="199">
        <v>0</v>
      </c>
      <c r="AA118" s="199">
        <v>0</v>
      </c>
      <c r="AB118" s="199">
        <v>0</v>
      </c>
      <c r="AC118" s="199">
        <v>0</v>
      </c>
      <c r="AD118" s="199">
        <v>0</v>
      </c>
      <c r="AE118" s="199">
        <v>0</v>
      </c>
      <c r="AF118" s="199">
        <v>0</v>
      </c>
      <c r="AG118" s="199">
        <v>0</v>
      </c>
      <c r="AH118" s="199">
        <v>0</v>
      </c>
      <c r="AI118" s="199">
        <v>0</v>
      </c>
      <c r="AJ118" s="199">
        <v>0</v>
      </c>
      <c r="AK118" s="199">
        <v>0</v>
      </c>
      <c r="AL118" s="199">
        <v>0</v>
      </c>
      <c r="AM118" s="199">
        <v>0</v>
      </c>
      <c r="AN118" s="199">
        <v>0</v>
      </c>
      <c r="AO118" s="199">
        <v>0</v>
      </c>
      <c r="AP118" s="199">
        <v>0</v>
      </c>
      <c r="AQ118" s="197">
        <f t="shared" si="22"/>
        <v>0</v>
      </c>
      <c r="AR118" s="197">
        <f t="shared" si="23"/>
        <v>0</v>
      </c>
      <c r="AS118" s="197">
        <f t="shared" si="24"/>
        <v>0</v>
      </c>
    </row>
    <row r="119" spans="1:45" x14ac:dyDescent="0.25">
      <c r="A119" s="229"/>
      <c r="B119" s="229" t="s">
        <v>231</v>
      </c>
      <c r="C119" s="229" t="s">
        <v>261</v>
      </c>
      <c r="D119" s="296" t="s">
        <v>122</v>
      </c>
      <c r="E119" s="297">
        <v>47421</v>
      </c>
      <c r="F119" s="229"/>
      <c r="G119" s="199">
        <v>0</v>
      </c>
      <c r="H119" s="199">
        <v>0</v>
      </c>
      <c r="I119" s="199">
        <v>0</v>
      </c>
      <c r="J119" s="199">
        <v>0</v>
      </c>
      <c r="K119" s="199">
        <v>0</v>
      </c>
      <c r="L119" s="199">
        <v>0</v>
      </c>
      <c r="M119" s="199">
        <v>0</v>
      </c>
      <c r="N119" s="199">
        <v>0</v>
      </c>
      <c r="O119" s="199">
        <v>0</v>
      </c>
      <c r="P119" s="199">
        <v>0</v>
      </c>
      <c r="Q119" s="199">
        <v>0</v>
      </c>
      <c r="R119" s="199">
        <v>0</v>
      </c>
      <c r="S119" s="199">
        <v>0</v>
      </c>
      <c r="T119" s="199">
        <v>0</v>
      </c>
      <c r="U119" s="199">
        <v>0</v>
      </c>
      <c r="V119" s="199">
        <v>0</v>
      </c>
      <c r="W119" s="199">
        <v>0</v>
      </c>
      <c r="X119" s="199">
        <v>0</v>
      </c>
      <c r="Y119" s="199">
        <v>0</v>
      </c>
      <c r="Z119" s="199">
        <v>0</v>
      </c>
      <c r="AA119" s="199">
        <v>0</v>
      </c>
      <c r="AB119" s="199">
        <v>0</v>
      </c>
      <c r="AC119" s="199">
        <v>0</v>
      </c>
      <c r="AD119" s="199">
        <v>0</v>
      </c>
      <c r="AE119" s="199">
        <v>0</v>
      </c>
      <c r="AF119" s="199">
        <v>0</v>
      </c>
      <c r="AG119" s="199">
        <v>200000</v>
      </c>
      <c r="AH119" s="199">
        <v>300000</v>
      </c>
      <c r="AI119" s="199">
        <v>300000</v>
      </c>
      <c r="AJ119" s="199">
        <v>200000</v>
      </c>
      <c r="AK119" s="199">
        <v>0</v>
      </c>
      <c r="AL119" s="199">
        <v>0</v>
      </c>
      <c r="AM119" s="199">
        <v>0</v>
      </c>
      <c r="AN119" s="199">
        <v>0</v>
      </c>
      <c r="AO119" s="199">
        <v>0</v>
      </c>
      <c r="AP119" s="199">
        <v>0</v>
      </c>
      <c r="AQ119" s="197">
        <f t="shared" si="22"/>
        <v>0</v>
      </c>
      <c r="AR119" s="197">
        <f t="shared" si="23"/>
        <v>0</v>
      </c>
      <c r="AS119" s="197">
        <f t="shared" si="24"/>
        <v>1000000</v>
      </c>
    </row>
    <row r="120" spans="1:45" x14ac:dyDescent="0.25">
      <c r="A120" s="229"/>
      <c r="B120" s="229" t="s">
        <v>231</v>
      </c>
      <c r="C120" s="229" t="s">
        <v>262</v>
      </c>
      <c r="D120" s="296" t="s">
        <v>123</v>
      </c>
      <c r="E120" s="297">
        <v>47422</v>
      </c>
      <c r="F120" s="229"/>
      <c r="G120" s="199">
        <v>0</v>
      </c>
      <c r="H120" s="199">
        <v>0</v>
      </c>
      <c r="I120" s="199">
        <v>0</v>
      </c>
      <c r="J120" s="199">
        <v>0</v>
      </c>
      <c r="K120" s="199">
        <v>0</v>
      </c>
      <c r="L120" s="199">
        <v>0</v>
      </c>
      <c r="M120" s="199">
        <v>0</v>
      </c>
      <c r="N120" s="199">
        <v>0</v>
      </c>
      <c r="O120" s="199">
        <v>0</v>
      </c>
      <c r="P120" s="199">
        <v>0</v>
      </c>
      <c r="Q120" s="199">
        <v>0</v>
      </c>
      <c r="R120" s="199">
        <v>0</v>
      </c>
      <c r="S120" s="199">
        <v>0</v>
      </c>
      <c r="T120" s="199">
        <v>0</v>
      </c>
      <c r="U120" s="199">
        <v>0</v>
      </c>
      <c r="V120" s="199">
        <v>0</v>
      </c>
      <c r="W120" s="199">
        <v>0</v>
      </c>
      <c r="X120" s="199">
        <v>0</v>
      </c>
      <c r="Y120" s="199">
        <v>0</v>
      </c>
      <c r="Z120" s="199">
        <v>0</v>
      </c>
      <c r="AA120" s="199">
        <v>0</v>
      </c>
      <c r="AB120" s="199">
        <v>0</v>
      </c>
      <c r="AC120" s="199">
        <v>0</v>
      </c>
      <c r="AD120" s="199">
        <v>0</v>
      </c>
      <c r="AE120" s="199">
        <v>0</v>
      </c>
      <c r="AF120" s="199">
        <v>0</v>
      </c>
      <c r="AG120" s="199">
        <v>0</v>
      </c>
      <c r="AH120" s="199">
        <v>0</v>
      </c>
      <c r="AI120" s="199">
        <v>0</v>
      </c>
      <c r="AJ120" s="199">
        <v>0</v>
      </c>
      <c r="AK120" s="199">
        <v>100000</v>
      </c>
      <c r="AL120" s="199">
        <v>150000</v>
      </c>
      <c r="AM120" s="199">
        <v>150000</v>
      </c>
      <c r="AN120" s="199">
        <v>0</v>
      </c>
      <c r="AO120" s="199">
        <v>0</v>
      </c>
      <c r="AP120" s="199">
        <v>0</v>
      </c>
      <c r="AQ120" s="197">
        <f t="shared" si="22"/>
        <v>0</v>
      </c>
      <c r="AR120" s="197">
        <f t="shared" si="23"/>
        <v>0</v>
      </c>
      <c r="AS120" s="197">
        <f t="shared" si="24"/>
        <v>400000</v>
      </c>
    </row>
    <row r="121" spans="1:45" x14ac:dyDescent="0.25">
      <c r="A121" s="229"/>
      <c r="B121" s="229" t="s">
        <v>206</v>
      </c>
      <c r="C121" s="229" t="s">
        <v>263</v>
      </c>
      <c r="D121" s="296" t="s">
        <v>124</v>
      </c>
      <c r="E121" s="297">
        <v>48579</v>
      </c>
      <c r="F121" s="229"/>
      <c r="G121" s="199">
        <v>0</v>
      </c>
      <c r="H121" s="199">
        <v>0</v>
      </c>
      <c r="I121" s="199">
        <v>0</v>
      </c>
      <c r="J121" s="199">
        <v>0</v>
      </c>
      <c r="K121" s="199">
        <v>0</v>
      </c>
      <c r="L121" s="199">
        <v>0</v>
      </c>
      <c r="M121" s="199">
        <v>0</v>
      </c>
      <c r="N121" s="199">
        <v>0</v>
      </c>
      <c r="O121" s="199">
        <v>0</v>
      </c>
      <c r="P121" s="199">
        <v>0</v>
      </c>
      <c r="Q121" s="199">
        <v>0</v>
      </c>
      <c r="R121" s="199">
        <v>0</v>
      </c>
      <c r="S121" s="199">
        <v>0</v>
      </c>
      <c r="T121" s="199">
        <v>0</v>
      </c>
      <c r="U121" s="199">
        <v>0</v>
      </c>
      <c r="V121" s="199">
        <v>0</v>
      </c>
      <c r="W121" s="199">
        <v>0</v>
      </c>
      <c r="X121" s="199">
        <v>0</v>
      </c>
      <c r="Y121" s="199">
        <v>0</v>
      </c>
      <c r="Z121" s="199">
        <v>0</v>
      </c>
      <c r="AA121" s="199">
        <v>0</v>
      </c>
      <c r="AB121" s="199">
        <v>0</v>
      </c>
      <c r="AC121" s="199">
        <v>0</v>
      </c>
      <c r="AD121" s="199">
        <v>0</v>
      </c>
      <c r="AE121" s="199">
        <v>0</v>
      </c>
      <c r="AF121" s="199">
        <v>0</v>
      </c>
      <c r="AG121" s="199">
        <v>0</v>
      </c>
      <c r="AH121" s="199">
        <v>0</v>
      </c>
      <c r="AI121" s="199">
        <v>0</v>
      </c>
      <c r="AJ121" s="199">
        <v>0</v>
      </c>
      <c r="AK121" s="199">
        <v>0</v>
      </c>
      <c r="AL121" s="199">
        <v>0</v>
      </c>
      <c r="AM121" s="199">
        <v>0</v>
      </c>
      <c r="AN121" s="199">
        <v>0</v>
      </c>
      <c r="AO121" s="199">
        <v>0</v>
      </c>
      <c r="AP121" s="199">
        <v>0</v>
      </c>
      <c r="AQ121" s="197">
        <f t="shared" si="22"/>
        <v>0</v>
      </c>
      <c r="AR121" s="197">
        <f t="shared" si="23"/>
        <v>0</v>
      </c>
      <c r="AS121" s="197">
        <f t="shared" si="24"/>
        <v>0</v>
      </c>
    </row>
    <row r="122" spans="1:45" x14ac:dyDescent="0.25">
      <c r="A122" s="229"/>
      <c r="B122" s="229" t="s">
        <v>231</v>
      </c>
      <c r="C122" s="229" t="s">
        <v>264</v>
      </c>
      <c r="D122" s="296" t="s">
        <v>125</v>
      </c>
      <c r="E122" s="297">
        <v>47422</v>
      </c>
      <c r="F122" s="229"/>
      <c r="G122" s="199">
        <v>0</v>
      </c>
      <c r="H122" s="199">
        <v>0</v>
      </c>
      <c r="I122" s="199">
        <v>0</v>
      </c>
      <c r="J122" s="199">
        <v>0</v>
      </c>
      <c r="K122" s="199">
        <v>0</v>
      </c>
      <c r="L122" s="199">
        <v>0</v>
      </c>
      <c r="M122" s="199">
        <v>0</v>
      </c>
      <c r="N122" s="199">
        <v>0</v>
      </c>
      <c r="O122" s="199">
        <v>0</v>
      </c>
      <c r="P122" s="199">
        <v>0</v>
      </c>
      <c r="Q122" s="199">
        <v>0</v>
      </c>
      <c r="R122" s="199">
        <v>0</v>
      </c>
      <c r="S122" s="199">
        <v>0</v>
      </c>
      <c r="T122" s="199">
        <v>0</v>
      </c>
      <c r="U122" s="199">
        <v>0</v>
      </c>
      <c r="V122" s="199">
        <v>0</v>
      </c>
      <c r="W122" s="199">
        <v>0</v>
      </c>
      <c r="X122" s="199">
        <v>0</v>
      </c>
      <c r="Y122" s="199">
        <v>0</v>
      </c>
      <c r="Z122" s="199">
        <v>0</v>
      </c>
      <c r="AA122" s="199">
        <v>0</v>
      </c>
      <c r="AB122" s="199">
        <v>0</v>
      </c>
      <c r="AC122" s="199">
        <v>0</v>
      </c>
      <c r="AD122" s="199">
        <v>0</v>
      </c>
      <c r="AE122" s="199">
        <v>0</v>
      </c>
      <c r="AF122" s="199">
        <v>0</v>
      </c>
      <c r="AG122" s="199">
        <v>0</v>
      </c>
      <c r="AH122" s="199">
        <v>0</v>
      </c>
      <c r="AI122" s="199">
        <v>0</v>
      </c>
      <c r="AJ122" s="199">
        <v>0</v>
      </c>
      <c r="AK122" s="199">
        <v>0</v>
      </c>
      <c r="AL122" s="199">
        <v>50000</v>
      </c>
      <c r="AM122" s="199">
        <v>150000</v>
      </c>
      <c r="AN122" s="199">
        <v>100000</v>
      </c>
      <c r="AO122" s="199">
        <v>0</v>
      </c>
      <c r="AP122" s="199">
        <v>0</v>
      </c>
      <c r="AQ122" s="197">
        <f t="shared" si="22"/>
        <v>0</v>
      </c>
      <c r="AR122" s="197">
        <f t="shared" si="23"/>
        <v>0</v>
      </c>
      <c r="AS122" s="197">
        <f t="shared" si="24"/>
        <v>300000</v>
      </c>
    </row>
    <row r="123" spans="1:45" x14ac:dyDescent="0.25">
      <c r="A123" s="229"/>
      <c r="B123" s="229" t="s">
        <v>260</v>
      </c>
      <c r="C123" s="229" t="s">
        <v>264</v>
      </c>
      <c r="D123" s="296" t="s">
        <v>126</v>
      </c>
      <c r="E123" s="297">
        <v>48213</v>
      </c>
      <c r="F123" s="229"/>
      <c r="G123" s="199">
        <v>0</v>
      </c>
      <c r="H123" s="199">
        <v>0</v>
      </c>
      <c r="I123" s="199">
        <v>0</v>
      </c>
      <c r="J123" s="199">
        <v>0</v>
      </c>
      <c r="K123" s="199">
        <v>0</v>
      </c>
      <c r="L123" s="199">
        <v>0</v>
      </c>
      <c r="M123" s="199">
        <v>0</v>
      </c>
      <c r="N123" s="199">
        <v>0</v>
      </c>
      <c r="O123" s="199">
        <v>0</v>
      </c>
      <c r="P123" s="199">
        <v>0</v>
      </c>
      <c r="Q123" s="199">
        <v>0</v>
      </c>
      <c r="R123" s="199">
        <v>0</v>
      </c>
      <c r="S123" s="199">
        <v>0</v>
      </c>
      <c r="T123" s="199">
        <v>0</v>
      </c>
      <c r="U123" s="199">
        <v>0</v>
      </c>
      <c r="V123" s="199">
        <v>0</v>
      </c>
      <c r="W123" s="199">
        <v>0</v>
      </c>
      <c r="X123" s="199">
        <v>0</v>
      </c>
      <c r="Y123" s="199">
        <v>0</v>
      </c>
      <c r="Z123" s="199">
        <v>0</v>
      </c>
      <c r="AA123" s="199">
        <v>0</v>
      </c>
      <c r="AB123" s="199">
        <v>0</v>
      </c>
      <c r="AC123" s="199">
        <v>0</v>
      </c>
      <c r="AD123" s="199">
        <v>0</v>
      </c>
      <c r="AE123" s="199">
        <v>0</v>
      </c>
      <c r="AF123" s="199">
        <v>0</v>
      </c>
      <c r="AG123" s="199">
        <v>0</v>
      </c>
      <c r="AH123" s="199">
        <v>0</v>
      </c>
      <c r="AI123" s="199">
        <v>0</v>
      </c>
      <c r="AJ123" s="199">
        <v>0</v>
      </c>
      <c r="AK123" s="199">
        <v>0</v>
      </c>
      <c r="AL123" s="199">
        <v>0</v>
      </c>
      <c r="AM123" s="199">
        <v>0</v>
      </c>
      <c r="AN123" s="199">
        <v>300000</v>
      </c>
      <c r="AO123" s="199">
        <v>300000</v>
      </c>
      <c r="AP123" s="199">
        <v>0</v>
      </c>
      <c r="AQ123" s="197">
        <f t="shared" si="22"/>
        <v>0</v>
      </c>
      <c r="AR123" s="197">
        <f t="shared" si="23"/>
        <v>0</v>
      </c>
      <c r="AS123" s="197">
        <f t="shared" si="24"/>
        <v>600000</v>
      </c>
    </row>
    <row r="124" spans="1:45" x14ac:dyDescent="0.25">
      <c r="A124" s="229"/>
      <c r="B124" s="229" t="s">
        <v>231</v>
      </c>
      <c r="C124" s="229" t="s">
        <v>264</v>
      </c>
      <c r="D124" s="296" t="s">
        <v>127</v>
      </c>
      <c r="E124" s="297">
        <v>48518</v>
      </c>
      <c r="F124" s="229"/>
      <c r="G124" s="199">
        <v>0</v>
      </c>
      <c r="H124" s="199">
        <v>0</v>
      </c>
      <c r="I124" s="199">
        <v>0</v>
      </c>
      <c r="J124" s="199">
        <v>0</v>
      </c>
      <c r="K124" s="199">
        <v>0</v>
      </c>
      <c r="L124" s="199">
        <v>0</v>
      </c>
      <c r="M124" s="199">
        <v>0</v>
      </c>
      <c r="N124" s="199">
        <v>0</v>
      </c>
      <c r="O124" s="199">
        <v>0</v>
      </c>
      <c r="P124" s="199">
        <v>0</v>
      </c>
      <c r="Q124" s="199">
        <v>0</v>
      </c>
      <c r="R124" s="199">
        <v>0</v>
      </c>
      <c r="S124" s="199">
        <v>0</v>
      </c>
      <c r="T124" s="199">
        <v>0</v>
      </c>
      <c r="U124" s="199">
        <v>0</v>
      </c>
      <c r="V124" s="199">
        <v>0</v>
      </c>
      <c r="W124" s="199">
        <v>0</v>
      </c>
      <c r="X124" s="199">
        <v>0</v>
      </c>
      <c r="Y124" s="199">
        <v>0</v>
      </c>
      <c r="Z124" s="199">
        <v>0</v>
      </c>
      <c r="AA124" s="199">
        <v>0</v>
      </c>
      <c r="AB124" s="199">
        <v>0</v>
      </c>
      <c r="AC124" s="199">
        <v>0</v>
      </c>
      <c r="AD124" s="199">
        <v>0</v>
      </c>
      <c r="AE124" s="199">
        <v>0</v>
      </c>
      <c r="AF124" s="199">
        <v>0</v>
      </c>
      <c r="AG124" s="199">
        <v>0</v>
      </c>
      <c r="AH124" s="199">
        <v>0</v>
      </c>
      <c r="AI124" s="199">
        <v>0</v>
      </c>
      <c r="AJ124" s="199">
        <v>0</v>
      </c>
      <c r="AK124" s="199">
        <v>0</v>
      </c>
      <c r="AL124" s="199">
        <v>0</v>
      </c>
      <c r="AM124" s="199">
        <v>0</v>
      </c>
      <c r="AN124" s="199">
        <v>0</v>
      </c>
      <c r="AO124" s="199">
        <v>0</v>
      </c>
      <c r="AP124" s="199">
        <v>0</v>
      </c>
      <c r="AQ124" s="197">
        <f t="shared" si="22"/>
        <v>0</v>
      </c>
      <c r="AR124" s="197">
        <f t="shared" si="23"/>
        <v>0</v>
      </c>
      <c r="AS124" s="197">
        <f t="shared" si="24"/>
        <v>0</v>
      </c>
    </row>
    <row r="125" spans="1:45" x14ac:dyDescent="0.25">
      <c r="A125" s="229"/>
      <c r="B125" s="229" t="s">
        <v>225</v>
      </c>
      <c r="C125" s="229" t="s">
        <v>264</v>
      </c>
      <c r="D125" s="296" t="s">
        <v>128</v>
      </c>
      <c r="E125" s="297">
        <v>48518</v>
      </c>
      <c r="F125" s="229"/>
      <c r="G125" s="199">
        <v>0</v>
      </c>
      <c r="H125" s="199">
        <v>0</v>
      </c>
      <c r="I125" s="199">
        <v>0</v>
      </c>
      <c r="J125" s="199">
        <v>0</v>
      </c>
      <c r="K125" s="199">
        <v>0</v>
      </c>
      <c r="L125" s="199">
        <v>0</v>
      </c>
      <c r="M125" s="199">
        <v>0</v>
      </c>
      <c r="N125" s="199">
        <v>0</v>
      </c>
      <c r="O125" s="199">
        <v>0</v>
      </c>
      <c r="P125" s="199">
        <v>0</v>
      </c>
      <c r="Q125" s="199">
        <v>0</v>
      </c>
      <c r="R125" s="199">
        <v>0</v>
      </c>
      <c r="S125" s="199">
        <v>0</v>
      </c>
      <c r="T125" s="199">
        <v>0</v>
      </c>
      <c r="U125" s="199">
        <v>0</v>
      </c>
      <c r="V125" s="199">
        <v>0</v>
      </c>
      <c r="W125" s="199">
        <v>0</v>
      </c>
      <c r="X125" s="199">
        <v>0</v>
      </c>
      <c r="Y125" s="199">
        <v>0</v>
      </c>
      <c r="Z125" s="199">
        <v>0</v>
      </c>
      <c r="AA125" s="199">
        <v>0</v>
      </c>
      <c r="AB125" s="199">
        <v>0</v>
      </c>
      <c r="AC125" s="199">
        <v>0</v>
      </c>
      <c r="AD125" s="199">
        <v>0</v>
      </c>
      <c r="AE125" s="199">
        <v>0</v>
      </c>
      <c r="AF125" s="199">
        <v>0</v>
      </c>
      <c r="AG125" s="199">
        <v>0</v>
      </c>
      <c r="AH125" s="199">
        <v>0</v>
      </c>
      <c r="AI125" s="199">
        <v>0</v>
      </c>
      <c r="AJ125" s="199">
        <v>0</v>
      </c>
      <c r="AK125" s="199">
        <v>0</v>
      </c>
      <c r="AL125" s="199">
        <v>0</v>
      </c>
      <c r="AM125" s="199">
        <v>0</v>
      </c>
      <c r="AN125" s="199">
        <v>0</v>
      </c>
      <c r="AO125" s="199">
        <v>0</v>
      </c>
      <c r="AP125" s="199">
        <v>0</v>
      </c>
      <c r="AQ125" s="197">
        <f t="shared" si="22"/>
        <v>0</v>
      </c>
      <c r="AR125" s="197">
        <f t="shared" si="23"/>
        <v>0</v>
      </c>
      <c r="AS125" s="197">
        <f t="shared" si="24"/>
        <v>0</v>
      </c>
    </row>
    <row r="126" spans="1:45" x14ac:dyDescent="0.25">
      <c r="A126" s="229"/>
      <c r="B126" s="229" t="s">
        <v>260</v>
      </c>
      <c r="C126" s="229" t="s">
        <v>264</v>
      </c>
      <c r="D126" s="296" t="s">
        <v>129</v>
      </c>
      <c r="E126" s="297">
        <v>48518</v>
      </c>
      <c r="F126" s="229"/>
      <c r="G126" s="199">
        <v>0</v>
      </c>
      <c r="H126" s="199">
        <v>0</v>
      </c>
      <c r="I126" s="199">
        <v>0</v>
      </c>
      <c r="J126" s="199">
        <v>0</v>
      </c>
      <c r="K126" s="199">
        <v>0</v>
      </c>
      <c r="L126" s="199">
        <v>0</v>
      </c>
      <c r="M126" s="199">
        <v>0</v>
      </c>
      <c r="N126" s="199">
        <v>0</v>
      </c>
      <c r="O126" s="199">
        <v>0</v>
      </c>
      <c r="P126" s="199">
        <v>0</v>
      </c>
      <c r="Q126" s="199">
        <v>0</v>
      </c>
      <c r="R126" s="199">
        <v>0</v>
      </c>
      <c r="S126" s="199">
        <v>0</v>
      </c>
      <c r="T126" s="199">
        <v>0</v>
      </c>
      <c r="U126" s="199">
        <v>0</v>
      </c>
      <c r="V126" s="199">
        <v>0</v>
      </c>
      <c r="W126" s="199">
        <v>0</v>
      </c>
      <c r="X126" s="199">
        <v>0</v>
      </c>
      <c r="Y126" s="199">
        <v>0</v>
      </c>
      <c r="Z126" s="199">
        <v>0</v>
      </c>
      <c r="AA126" s="199">
        <v>0</v>
      </c>
      <c r="AB126" s="199">
        <v>0</v>
      </c>
      <c r="AC126" s="199">
        <v>0</v>
      </c>
      <c r="AD126" s="199">
        <v>0</v>
      </c>
      <c r="AE126" s="199">
        <v>0</v>
      </c>
      <c r="AF126" s="199">
        <v>0</v>
      </c>
      <c r="AG126" s="199">
        <v>0</v>
      </c>
      <c r="AH126" s="199">
        <v>0</v>
      </c>
      <c r="AI126" s="199">
        <v>0</v>
      </c>
      <c r="AJ126" s="199">
        <v>0</v>
      </c>
      <c r="AK126" s="199">
        <v>0</v>
      </c>
      <c r="AL126" s="199">
        <v>0</v>
      </c>
      <c r="AM126" s="199">
        <v>0</v>
      </c>
      <c r="AN126" s="199">
        <v>0</v>
      </c>
      <c r="AO126" s="199">
        <v>0</v>
      </c>
      <c r="AP126" s="199">
        <v>0</v>
      </c>
      <c r="AQ126" s="197">
        <f t="shared" si="22"/>
        <v>0</v>
      </c>
      <c r="AR126" s="197">
        <f t="shared" si="23"/>
        <v>0</v>
      </c>
      <c r="AS126" s="197">
        <f t="shared" si="24"/>
        <v>0</v>
      </c>
    </row>
    <row r="127" spans="1:45" x14ac:dyDescent="0.25">
      <c r="A127" s="229"/>
      <c r="B127" s="229" t="s">
        <v>231</v>
      </c>
      <c r="C127" s="229" t="s">
        <v>264</v>
      </c>
      <c r="D127" s="296" t="s">
        <v>130</v>
      </c>
      <c r="E127" s="297">
        <v>47269</v>
      </c>
      <c r="F127" s="229"/>
      <c r="G127" s="199">
        <v>0</v>
      </c>
      <c r="H127" s="199">
        <v>0</v>
      </c>
      <c r="I127" s="199">
        <v>0</v>
      </c>
      <c r="J127" s="199">
        <v>0</v>
      </c>
      <c r="K127" s="199">
        <v>0</v>
      </c>
      <c r="L127" s="199">
        <v>0</v>
      </c>
      <c r="M127" s="199">
        <v>0</v>
      </c>
      <c r="N127" s="199">
        <v>0</v>
      </c>
      <c r="O127" s="199">
        <v>0</v>
      </c>
      <c r="P127" s="199">
        <v>0</v>
      </c>
      <c r="Q127" s="199">
        <v>0</v>
      </c>
      <c r="R127" s="199">
        <v>0</v>
      </c>
      <c r="S127" s="199">
        <v>0</v>
      </c>
      <c r="T127" s="199">
        <v>0</v>
      </c>
      <c r="U127" s="199">
        <v>0</v>
      </c>
      <c r="V127" s="199">
        <v>0</v>
      </c>
      <c r="W127" s="199">
        <v>0</v>
      </c>
      <c r="X127" s="199">
        <v>0</v>
      </c>
      <c r="Y127" s="199">
        <v>0</v>
      </c>
      <c r="Z127" s="199">
        <v>0</v>
      </c>
      <c r="AA127" s="199">
        <v>0</v>
      </c>
      <c r="AB127" s="199">
        <v>0</v>
      </c>
      <c r="AC127" s="199">
        <v>0</v>
      </c>
      <c r="AD127" s="199">
        <v>0</v>
      </c>
      <c r="AE127" s="199">
        <v>0</v>
      </c>
      <c r="AF127" s="199">
        <v>0</v>
      </c>
      <c r="AG127" s="199">
        <v>0</v>
      </c>
      <c r="AH127" s="199">
        <v>0</v>
      </c>
      <c r="AI127" s="199">
        <v>100000</v>
      </c>
      <c r="AJ127" s="199">
        <v>225000</v>
      </c>
      <c r="AK127" s="199">
        <v>0</v>
      </c>
      <c r="AL127" s="199">
        <v>0</v>
      </c>
      <c r="AM127" s="199">
        <v>0</v>
      </c>
      <c r="AN127" s="199">
        <v>0</v>
      </c>
      <c r="AO127" s="199">
        <v>0</v>
      </c>
      <c r="AP127" s="199">
        <v>0</v>
      </c>
      <c r="AQ127" s="197">
        <f t="shared" si="22"/>
        <v>0</v>
      </c>
      <c r="AR127" s="197">
        <f t="shared" si="23"/>
        <v>0</v>
      </c>
      <c r="AS127" s="197">
        <f t="shared" si="24"/>
        <v>325000</v>
      </c>
    </row>
    <row r="128" spans="1:45" x14ac:dyDescent="0.25">
      <c r="A128" s="229"/>
      <c r="B128" s="229" t="s">
        <v>225</v>
      </c>
      <c r="C128" s="229" t="s">
        <v>264</v>
      </c>
      <c r="D128" s="296" t="s">
        <v>131</v>
      </c>
      <c r="E128" s="297">
        <v>46904</v>
      </c>
      <c r="F128" s="229"/>
      <c r="G128" s="199">
        <v>0</v>
      </c>
      <c r="H128" s="199">
        <v>0</v>
      </c>
      <c r="I128" s="199">
        <v>0</v>
      </c>
      <c r="J128" s="199">
        <v>0</v>
      </c>
      <c r="K128" s="199">
        <v>0</v>
      </c>
      <c r="L128" s="199">
        <v>0</v>
      </c>
      <c r="M128" s="199">
        <v>0</v>
      </c>
      <c r="N128" s="199">
        <v>0</v>
      </c>
      <c r="O128" s="199">
        <v>0</v>
      </c>
      <c r="P128" s="199">
        <v>0</v>
      </c>
      <c r="Q128" s="199">
        <v>0</v>
      </c>
      <c r="R128" s="199">
        <v>0</v>
      </c>
      <c r="S128" s="199">
        <v>0</v>
      </c>
      <c r="T128" s="199">
        <v>0</v>
      </c>
      <c r="U128" s="199">
        <v>0</v>
      </c>
      <c r="V128" s="199">
        <v>0</v>
      </c>
      <c r="W128" s="199">
        <v>0</v>
      </c>
      <c r="X128" s="199">
        <v>25000</v>
      </c>
      <c r="Y128" s="199">
        <v>25000</v>
      </c>
      <c r="Z128" s="199">
        <v>0</v>
      </c>
      <c r="AA128" s="199">
        <v>0</v>
      </c>
      <c r="AB128" s="199">
        <v>0</v>
      </c>
      <c r="AC128" s="199">
        <v>0</v>
      </c>
      <c r="AD128" s="199">
        <v>0</v>
      </c>
      <c r="AE128" s="199">
        <v>0</v>
      </c>
      <c r="AF128" s="199">
        <v>0</v>
      </c>
      <c r="AG128" s="199">
        <v>0</v>
      </c>
      <c r="AH128" s="199">
        <v>0</v>
      </c>
      <c r="AI128" s="199">
        <v>0</v>
      </c>
      <c r="AJ128" s="199">
        <v>0</v>
      </c>
      <c r="AK128" s="199">
        <v>0</v>
      </c>
      <c r="AL128" s="199">
        <v>0</v>
      </c>
      <c r="AM128" s="199">
        <v>0</v>
      </c>
      <c r="AN128" s="199">
        <v>0</v>
      </c>
      <c r="AO128" s="199">
        <v>0</v>
      </c>
      <c r="AP128" s="199">
        <v>0</v>
      </c>
      <c r="AQ128" s="197">
        <f t="shared" si="22"/>
        <v>0</v>
      </c>
      <c r="AR128" s="197">
        <f t="shared" si="23"/>
        <v>50000</v>
      </c>
      <c r="AS128" s="197">
        <f t="shared" si="24"/>
        <v>0</v>
      </c>
    </row>
    <row r="129" spans="1:45" x14ac:dyDescent="0.25">
      <c r="A129" s="229"/>
      <c r="B129" s="229" t="s">
        <v>225</v>
      </c>
      <c r="C129" s="229" t="s">
        <v>264</v>
      </c>
      <c r="D129" s="296" t="s">
        <v>134</v>
      </c>
      <c r="E129" s="297">
        <v>47422</v>
      </c>
      <c r="F129" s="229"/>
      <c r="G129" s="199">
        <v>0</v>
      </c>
      <c r="H129" s="199">
        <v>0</v>
      </c>
      <c r="I129" s="199">
        <v>0</v>
      </c>
      <c r="J129" s="199">
        <v>0</v>
      </c>
      <c r="K129" s="199">
        <v>0</v>
      </c>
      <c r="L129" s="199">
        <v>0</v>
      </c>
      <c r="M129" s="199">
        <v>0</v>
      </c>
      <c r="N129" s="199">
        <v>0</v>
      </c>
      <c r="O129" s="199">
        <v>0</v>
      </c>
      <c r="P129" s="199">
        <v>0</v>
      </c>
      <c r="Q129" s="199">
        <v>0</v>
      </c>
      <c r="R129" s="199">
        <v>0</v>
      </c>
      <c r="S129" s="199">
        <v>0</v>
      </c>
      <c r="T129" s="199">
        <v>0</v>
      </c>
      <c r="U129" s="199">
        <v>0</v>
      </c>
      <c r="V129" s="199">
        <v>0</v>
      </c>
      <c r="W129" s="199">
        <v>0</v>
      </c>
      <c r="X129" s="199">
        <v>0</v>
      </c>
      <c r="Y129" s="199">
        <v>0</v>
      </c>
      <c r="Z129" s="199">
        <v>0</v>
      </c>
      <c r="AA129" s="199">
        <v>0</v>
      </c>
      <c r="AB129" s="199">
        <v>0</v>
      </c>
      <c r="AC129" s="199">
        <v>0</v>
      </c>
      <c r="AD129" s="199">
        <v>0</v>
      </c>
      <c r="AE129" s="199">
        <v>0</v>
      </c>
      <c r="AF129" s="199">
        <v>0</v>
      </c>
      <c r="AG129" s="199">
        <v>0</v>
      </c>
      <c r="AH129" s="199">
        <v>0</v>
      </c>
      <c r="AI129" s="199">
        <v>0</v>
      </c>
      <c r="AJ129" s="199">
        <v>0</v>
      </c>
      <c r="AK129" s="199">
        <v>0</v>
      </c>
      <c r="AL129" s="199">
        <v>0</v>
      </c>
      <c r="AM129" s="199">
        <v>0</v>
      </c>
      <c r="AN129" s="199">
        <v>50000</v>
      </c>
      <c r="AO129" s="199">
        <v>75000</v>
      </c>
      <c r="AP129" s="199">
        <v>75000</v>
      </c>
      <c r="AQ129" s="197">
        <f t="shared" si="22"/>
        <v>0</v>
      </c>
      <c r="AR129" s="197">
        <f t="shared" si="23"/>
        <v>0</v>
      </c>
      <c r="AS129" s="197">
        <f t="shared" si="24"/>
        <v>200000</v>
      </c>
    </row>
    <row r="130" spans="1:45" x14ac:dyDescent="0.25">
      <c r="A130" s="298"/>
      <c r="B130" s="299"/>
      <c r="C130" s="298"/>
      <c r="D130" s="300" t="s">
        <v>281</v>
      </c>
      <c r="E130" s="300"/>
      <c r="F130" s="300"/>
      <c r="G130" s="301">
        <f t="shared" ref="G130:AS130" si="25">SUM(G90:G129)</f>
        <v>319635.91286894842</v>
      </c>
      <c r="H130" s="301">
        <f t="shared" si="25"/>
        <v>387329.83838789683</v>
      </c>
      <c r="I130" s="301">
        <f t="shared" si="25"/>
        <v>585824.42916934518</v>
      </c>
      <c r="J130" s="301">
        <f t="shared" si="25"/>
        <v>681558.03201934532</v>
      </c>
      <c r="K130" s="301">
        <f t="shared" si="25"/>
        <v>656704.25639434531</v>
      </c>
      <c r="L130" s="301">
        <f t="shared" si="25"/>
        <v>856156.26297579368</v>
      </c>
      <c r="M130" s="301">
        <f t="shared" si="25"/>
        <v>801126.03397960193</v>
      </c>
      <c r="N130" s="301">
        <f t="shared" si="25"/>
        <v>760152.72337579366</v>
      </c>
      <c r="O130" s="301">
        <f t="shared" si="25"/>
        <v>838928.36956329376</v>
      </c>
      <c r="P130" s="301">
        <f t="shared" si="25"/>
        <v>656249.29022579372</v>
      </c>
      <c r="Q130" s="301">
        <f t="shared" si="25"/>
        <v>513571.84022579377</v>
      </c>
      <c r="R130" s="301">
        <f t="shared" si="25"/>
        <v>472319.83732579369</v>
      </c>
      <c r="S130" s="301">
        <f t="shared" si="25"/>
        <v>229381.95117272451</v>
      </c>
      <c r="T130" s="301">
        <f t="shared" si="25"/>
        <v>318145.23645317042</v>
      </c>
      <c r="U130" s="301">
        <f t="shared" si="25"/>
        <v>585145.4828525394</v>
      </c>
      <c r="V130" s="301">
        <f t="shared" si="25"/>
        <v>660873.42622848856</v>
      </c>
      <c r="W130" s="301">
        <f t="shared" si="25"/>
        <v>603236.0080191812</v>
      </c>
      <c r="X130" s="301">
        <f t="shared" si="25"/>
        <v>814863.230770897</v>
      </c>
      <c r="Y130" s="301">
        <f t="shared" si="25"/>
        <v>798633.58676417137</v>
      </c>
      <c r="Z130" s="301">
        <f t="shared" si="25"/>
        <v>819888.00343254139</v>
      </c>
      <c r="AA130" s="301">
        <f t="shared" si="25"/>
        <v>927738.83744320867</v>
      </c>
      <c r="AB130" s="301">
        <f t="shared" si="25"/>
        <v>912073.42861687788</v>
      </c>
      <c r="AC130" s="301">
        <f t="shared" si="25"/>
        <v>621073.5327567088</v>
      </c>
      <c r="AD130" s="301">
        <f t="shared" si="25"/>
        <v>578809.74906655366</v>
      </c>
      <c r="AE130" s="301">
        <f t="shared" si="25"/>
        <v>692286.58512441488</v>
      </c>
      <c r="AF130" s="301">
        <f t="shared" si="25"/>
        <v>688536.58512441488</v>
      </c>
      <c r="AG130" s="301">
        <f t="shared" si="25"/>
        <v>927286.58512441488</v>
      </c>
      <c r="AH130" s="301">
        <f t="shared" si="25"/>
        <v>1052286.5851244149</v>
      </c>
      <c r="AI130" s="301">
        <f t="shared" si="25"/>
        <v>1152286.5851244149</v>
      </c>
      <c r="AJ130" s="301">
        <f t="shared" si="25"/>
        <v>1208358.7544899345</v>
      </c>
      <c r="AK130" s="301">
        <f t="shared" si="25"/>
        <v>893536.58512441488</v>
      </c>
      <c r="AL130" s="301">
        <f t="shared" si="25"/>
        <v>913536.58512441488</v>
      </c>
      <c r="AM130" s="301">
        <f t="shared" si="25"/>
        <v>893536.58512441488</v>
      </c>
      <c r="AN130" s="301">
        <f t="shared" si="25"/>
        <v>1093536.5851244149</v>
      </c>
      <c r="AO130" s="301">
        <f t="shared" si="25"/>
        <v>1018536.5851244149</v>
      </c>
      <c r="AP130" s="301">
        <f t="shared" si="25"/>
        <v>668536.58512441488</v>
      </c>
      <c r="AQ130" s="301">
        <f t="shared" si="25"/>
        <v>7529556.8265117453</v>
      </c>
      <c r="AR130" s="301">
        <f t="shared" si="25"/>
        <v>7869862.4735770645</v>
      </c>
      <c r="AS130" s="301">
        <f t="shared" si="25"/>
        <v>11202261.190858498</v>
      </c>
    </row>
    <row r="131" spans="1:45" x14ac:dyDescent="0.25">
      <c r="G131" s="214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  <c r="AA131" s="214"/>
      <c r="AB131" s="214"/>
      <c r="AC131" s="214"/>
      <c r="AD131" s="214"/>
      <c r="AE131" s="214"/>
      <c r="AF131" s="214"/>
      <c r="AG131" s="214"/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</row>
  </sheetData>
  <sheetProtection selectLockedCells="1"/>
  <printOptions horizontalCentered="1" verticalCentered="1" headings="1"/>
  <pageMargins left="0.25" right="0.25" top="0.75" bottom="0.75" header="0.3" footer="0.3"/>
  <pageSetup paperSize="17" scale="28" orientation="landscape" r:id="rId1"/>
  <headerFooter alignWithMargins="0">
    <oddFooter>&amp;L&amp;F&amp;C&amp;P  of  &amp;N&amp;R&amp;D</oddFooter>
  </headerFooter>
  <customProperties>
    <customPr name="_pios_id" r:id="rId2"/>
  </customProperties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ECAD-0500-4BB5-9750-97A1347E2C38}">
  <sheetPr>
    <pageSetUpPr fitToPage="1"/>
  </sheetPr>
  <dimension ref="A1:H258"/>
  <sheetViews>
    <sheetView topLeftCell="B1" zoomScale="85" zoomScaleNormal="85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5" x14ac:dyDescent="0.25"/>
  <cols>
    <col min="1" max="1" width="42.42578125" style="331" hidden="1" customWidth="1"/>
    <col min="2" max="2" width="20.5703125" style="331" bestFit="1" customWidth="1"/>
    <col min="3" max="3" width="26.42578125" style="202" customWidth="1"/>
    <col min="4" max="4" width="47.140625" style="331" bestFit="1" customWidth="1"/>
    <col min="5" max="5" width="23.85546875" style="202" bestFit="1" customWidth="1"/>
    <col min="6" max="6" width="21" style="331" bestFit="1" customWidth="1"/>
    <col min="7" max="7" width="16.140625" style="331" bestFit="1" customWidth="1"/>
    <col min="8" max="8" width="38.7109375" style="331" bestFit="1" customWidth="1"/>
    <col min="9" max="9" width="9.140625" style="331" customWidth="1"/>
    <col min="10" max="16384" width="9.140625" style="331"/>
  </cols>
  <sheetData>
    <row r="1" spans="1:8" x14ac:dyDescent="0.25">
      <c r="A1" s="329"/>
      <c r="B1" s="329"/>
      <c r="C1" s="330"/>
    </row>
    <row r="2" spans="1:8" s="333" customFormat="1" ht="21" x14ac:dyDescent="0.35">
      <c r="C2" s="334" t="s">
        <v>282</v>
      </c>
      <c r="D2" s="335"/>
      <c r="E2" s="336"/>
      <c r="F2" s="337"/>
    </row>
    <row r="3" spans="1:8" s="333" customFormat="1" ht="15.75" x14ac:dyDescent="0.25">
      <c r="C3" s="338" t="s">
        <v>283</v>
      </c>
      <c r="D3" s="333" t="s">
        <v>171</v>
      </c>
      <c r="E3" s="339"/>
      <c r="F3" s="337"/>
    </row>
    <row r="4" spans="1:8" s="333" customFormat="1" ht="15.75" x14ac:dyDescent="0.25">
      <c r="C4" s="340" t="s">
        <v>284</v>
      </c>
      <c r="D4" s="341">
        <f ca="1">TODAY()</f>
        <v>46191</v>
      </c>
      <c r="E4" s="342"/>
      <c r="F4" s="337"/>
    </row>
    <row r="5" spans="1:8" ht="9" customHeight="1" x14ac:dyDescent="0.4">
      <c r="C5" s="343"/>
    </row>
    <row r="6" spans="1:8" s="202" customFormat="1" ht="58.5" customHeight="1" x14ac:dyDescent="0.25">
      <c r="A6" s="355" t="s">
        <v>285</v>
      </c>
      <c r="B6" s="355" t="s">
        <v>285</v>
      </c>
      <c r="C6" s="355"/>
      <c r="D6" s="355" t="s">
        <v>286</v>
      </c>
      <c r="E6" s="414" t="s">
        <v>287</v>
      </c>
      <c r="F6" s="426" t="s">
        <v>288</v>
      </c>
      <c r="G6" s="427" t="s">
        <v>289</v>
      </c>
      <c r="H6" s="427" t="s">
        <v>290</v>
      </c>
    </row>
    <row r="7" spans="1:8" ht="17.25" customHeight="1" x14ac:dyDescent="0.25">
      <c r="A7" s="349" t="s">
        <v>291</v>
      </c>
      <c r="B7" s="349" t="s">
        <v>292</v>
      </c>
      <c r="C7" s="345" t="s">
        <v>293</v>
      </c>
      <c r="D7" s="356" t="s">
        <v>79</v>
      </c>
      <c r="E7" s="345" t="s">
        <v>294</v>
      </c>
      <c r="F7" s="357"/>
      <c r="H7" s="331" t="s">
        <v>79</v>
      </c>
    </row>
    <row r="8" spans="1:8" ht="17.25" customHeight="1" x14ac:dyDescent="0.25">
      <c r="A8" s="349" t="s">
        <v>295</v>
      </c>
      <c r="B8" s="349" t="s">
        <v>292</v>
      </c>
      <c r="C8" s="345" t="s">
        <v>296</v>
      </c>
      <c r="D8" s="356" t="s">
        <v>297</v>
      </c>
      <c r="E8" s="351" t="s">
        <v>298</v>
      </c>
      <c r="F8" s="357">
        <v>530000</v>
      </c>
      <c r="H8" s="331" t="s">
        <v>81</v>
      </c>
    </row>
    <row r="9" spans="1:8" ht="17.25" customHeight="1" x14ac:dyDescent="0.25">
      <c r="A9" s="349" t="s">
        <v>299</v>
      </c>
      <c r="B9" s="349" t="s">
        <v>292</v>
      </c>
      <c r="C9" s="345" t="s">
        <v>300</v>
      </c>
      <c r="D9" s="356" t="s">
        <v>301</v>
      </c>
      <c r="E9" s="351" t="s">
        <v>302</v>
      </c>
      <c r="F9" s="357"/>
      <c r="H9" s="331" t="s">
        <v>81</v>
      </c>
    </row>
    <row r="10" spans="1:8" ht="17.25" customHeight="1" x14ac:dyDescent="0.25">
      <c r="A10" s="349" t="s">
        <v>303</v>
      </c>
      <c r="B10" s="349" t="s">
        <v>292</v>
      </c>
      <c r="C10" s="345" t="s">
        <v>304</v>
      </c>
      <c r="D10" s="356" t="s">
        <v>83</v>
      </c>
      <c r="E10" s="351" t="s">
        <v>305</v>
      </c>
      <c r="F10" s="357">
        <v>300000</v>
      </c>
      <c r="H10" s="331" t="s">
        <v>83</v>
      </c>
    </row>
    <row r="11" spans="1:8" ht="17.25" customHeight="1" x14ac:dyDescent="0.25">
      <c r="A11" s="349" t="s">
        <v>306</v>
      </c>
      <c r="B11" s="349" t="s">
        <v>292</v>
      </c>
      <c r="C11" s="345" t="s">
        <v>307</v>
      </c>
      <c r="D11" s="356" t="s">
        <v>84</v>
      </c>
      <c r="E11" s="351" t="s">
        <v>308</v>
      </c>
      <c r="F11" s="357">
        <v>350000</v>
      </c>
      <c r="H11" s="331" t="s">
        <v>84</v>
      </c>
    </row>
    <row r="12" spans="1:8" ht="17.25" customHeight="1" x14ac:dyDescent="0.25">
      <c r="A12" s="349" t="s">
        <v>309</v>
      </c>
      <c r="B12" s="349" t="s">
        <v>292</v>
      </c>
      <c r="C12" s="345" t="s">
        <v>310</v>
      </c>
      <c r="D12" s="356" t="s">
        <v>311</v>
      </c>
      <c r="E12" s="351" t="s">
        <v>312</v>
      </c>
      <c r="F12" s="357">
        <v>5000</v>
      </c>
      <c r="H12" s="331" t="s">
        <v>85</v>
      </c>
    </row>
    <row r="13" spans="1:8" ht="17.25" customHeight="1" x14ac:dyDescent="0.25">
      <c r="A13" s="349" t="s">
        <v>313</v>
      </c>
      <c r="B13" s="349" t="s">
        <v>292</v>
      </c>
      <c r="C13" s="345" t="s">
        <v>314</v>
      </c>
      <c r="D13" s="356" t="s">
        <v>315</v>
      </c>
      <c r="E13" s="351" t="s">
        <v>316</v>
      </c>
      <c r="F13" s="357">
        <v>125000</v>
      </c>
      <c r="H13" s="331" t="s">
        <v>86</v>
      </c>
    </row>
    <row r="14" spans="1:8" ht="17.25" customHeight="1" x14ac:dyDescent="0.25">
      <c r="A14" s="349" t="s">
        <v>317</v>
      </c>
      <c r="B14" s="349" t="s">
        <v>292</v>
      </c>
      <c r="C14" s="345" t="s">
        <v>318</v>
      </c>
      <c r="D14" s="356" t="s">
        <v>319</v>
      </c>
      <c r="E14" s="351" t="s">
        <v>215</v>
      </c>
      <c r="F14" s="357">
        <v>175000</v>
      </c>
      <c r="H14" s="331" t="s">
        <v>87</v>
      </c>
    </row>
    <row r="15" spans="1:8" ht="17.25" customHeight="1" x14ac:dyDescent="0.25">
      <c r="A15" s="349" t="s">
        <v>320</v>
      </c>
      <c r="B15" s="349" t="s">
        <v>292</v>
      </c>
      <c r="C15" s="345" t="s">
        <v>321</v>
      </c>
      <c r="D15" s="356" t="s">
        <v>322</v>
      </c>
      <c r="E15" s="351" t="s">
        <v>323</v>
      </c>
      <c r="F15" s="357">
        <v>100000</v>
      </c>
      <c r="H15" s="331" t="s">
        <v>88</v>
      </c>
    </row>
    <row r="16" spans="1:8" ht="17.25" customHeight="1" x14ac:dyDescent="0.25">
      <c r="A16" s="349" t="s">
        <v>324</v>
      </c>
      <c r="B16" s="349" t="s">
        <v>292</v>
      </c>
      <c r="C16" s="345" t="s">
        <v>325</v>
      </c>
      <c r="D16" s="356" t="s">
        <v>89</v>
      </c>
      <c r="E16" s="345" t="s">
        <v>326</v>
      </c>
      <c r="F16" s="354"/>
      <c r="H16" s="331" t="s">
        <v>89</v>
      </c>
    </row>
    <row r="17" spans="1:8" ht="17.25" customHeight="1" x14ac:dyDescent="0.25">
      <c r="A17" s="349" t="s">
        <v>327</v>
      </c>
      <c r="B17" s="349" t="s">
        <v>292</v>
      </c>
      <c r="C17" s="358" t="s">
        <v>220</v>
      </c>
      <c r="D17" s="356" t="s">
        <v>90</v>
      </c>
      <c r="E17" s="351" t="s">
        <v>326</v>
      </c>
      <c r="F17" s="357">
        <v>137026</v>
      </c>
      <c r="H17" s="331" t="s">
        <v>90</v>
      </c>
    </row>
    <row r="18" spans="1:8" ht="17.25" customHeight="1" x14ac:dyDescent="0.25">
      <c r="A18" s="349"/>
      <c r="B18" s="349" t="s">
        <v>292</v>
      </c>
      <c r="C18" s="358" t="s">
        <v>221</v>
      </c>
      <c r="D18" s="356" t="s">
        <v>328</v>
      </c>
      <c r="E18" s="351" t="s">
        <v>326</v>
      </c>
      <c r="F18" s="357">
        <v>92876</v>
      </c>
      <c r="H18" s="331" t="s">
        <v>91</v>
      </c>
    </row>
    <row r="19" spans="1:8" ht="17.25" customHeight="1" x14ac:dyDescent="0.25">
      <c r="A19" s="349" t="s">
        <v>329</v>
      </c>
      <c r="B19" s="349" t="s">
        <v>292</v>
      </c>
      <c r="C19" s="358" t="s">
        <v>330</v>
      </c>
      <c r="D19" s="359" t="s">
        <v>331</v>
      </c>
      <c r="E19" s="351" t="s">
        <v>332</v>
      </c>
      <c r="F19" s="357"/>
      <c r="H19" s="331" t="s">
        <v>92</v>
      </c>
    </row>
    <row r="20" spans="1:8" ht="17.25" customHeight="1" x14ac:dyDescent="0.25">
      <c r="A20" s="349" t="s">
        <v>333</v>
      </c>
      <c r="B20" s="349" t="s">
        <v>292</v>
      </c>
      <c r="C20" s="358" t="s">
        <v>334</v>
      </c>
      <c r="D20" s="356" t="s">
        <v>335</v>
      </c>
      <c r="E20" s="351" t="s">
        <v>336</v>
      </c>
      <c r="F20" s="360"/>
      <c r="H20" s="331" t="s">
        <v>93</v>
      </c>
    </row>
    <row r="21" spans="1:8" ht="17.25" customHeight="1" x14ac:dyDescent="0.25">
      <c r="A21" s="349" t="s">
        <v>337</v>
      </c>
      <c r="B21" s="349" t="s">
        <v>292</v>
      </c>
      <c r="C21" s="361" t="s">
        <v>338</v>
      </c>
      <c r="D21" s="362" t="s">
        <v>94</v>
      </c>
      <c r="E21" s="351" t="s">
        <v>339</v>
      </c>
      <c r="F21" s="360"/>
      <c r="H21" s="331" t="s">
        <v>94</v>
      </c>
    </row>
    <row r="22" spans="1:8" ht="17.25" customHeight="1" x14ac:dyDescent="0.25">
      <c r="A22" s="349" t="s">
        <v>340</v>
      </c>
      <c r="B22" s="349" t="s">
        <v>292</v>
      </c>
      <c r="C22" s="358" t="s">
        <v>341</v>
      </c>
      <c r="D22" s="356" t="s">
        <v>95</v>
      </c>
      <c r="E22" s="351" t="s">
        <v>342</v>
      </c>
      <c r="F22" s="360">
        <v>20000</v>
      </c>
      <c r="H22" s="331" t="s">
        <v>95</v>
      </c>
    </row>
    <row r="23" spans="1:8" ht="17.25" customHeight="1" x14ac:dyDescent="0.25">
      <c r="A23" s="349" t="s">
        <v>343</v>
      </c>
      <c r="B23" s="349" t="s">
        <v>292</v>
      </c>
      <c r="C23" s="358" t="s">
        <v>344</v>
      </c>
      <c r="D23" s="359" t="s">
        <v>96</v>
      </c>
      <c r="E23" s="351" t="s">
        <v>345</v>
      </c>
      <c r="F23" s="360">
        <v>19553</v>
      </c>
      <c r="H23" s="331" t="s">
        <v>96</v>
      </c>
    </row>
    <row r="24" spans="1:8" ht="17.25" customHeight="1" x14ac:dyDescent="0.25">
      <c r="A24" s="349" t="s">
        <v>346</v>
      </c>
      <c r="B24" s="349" t="s">
        <v>292</v>
      </c>
      <c r="C24" s="358" t="s">
        <v>347</v>
      </c>
      <c r="D24" s="356" t="s">
        <v>97</v>
      </c>
      <c r="E24" s="351" t="s">
        <v>348</v>
      </c>
      <c r="F24" s="360">
        <v>150000</v>
      </c>
      <c r="H24" s="331" t="s">
        <v>97</v>
      </c>
    </row>
    <row r="25" spans="1:8" ht="17.25" customHeight="1" x14ac:dyDescent="0.25">
      <c r="A25" s="363" t="s">
        <v>349</v>
      </c>
      <c r="B25" s="363" t="s">
        <v>292</v>
      </c>
      <c r="C25" s="345" t="s">
        <v>350</v>
      </c>
      <c r="D25" s="356" t="s">
        <v>351</v>
      </c>
      <c r="E25" s="345" t="s">
        <v>352</v>
      </c>
      <c r="F25" s="360">
        <v>391482</v>
      </c>
      <c r="H25" s="331" t="s">
        <v>98</v>
      </c>
    </row>
    <row r="26" spans="1:8" ht="17.25" customHeight="1" thickBot="1" x14ac:dyDescent="0.3">
      <c r="A26" s="364" t="s">
        <v>353</v>
      </c>
      <c r="B26" s="364" t="s">
        <v>292</v>
      </c>
      <c r="C26" s="365" t="s">
        <v>354</v>
      </c>
      <c r="D26" s="366" t="s">
        <v>100</v>
      </c>
      <c r="E26" s="351" t="s">
        <v>355</v>
      </c>
      <c r="F26" s="357">
        <v>60000</v>
      </c>
      <c r="H26" s="331" t="s">
        <v>100</v>
      </c>
    </row>
    <row r="27" spans="1:8" x14ac:dyDescent="0.25">
      <c r="A27" s="363" t="s">
        <v>356</v>
      </c>
      <c r="B27" s="363" t="s">
        <v>357</v>
      </c>
      <c r="C27" s="345" t="s">
        <v>293</v>
      </c>
      <c r="D27" s="356" t="s">
        <v>79</v>
      </c>
      <c r="E27" s="351"/>
      <c r="F27" s="360"/>
      <c r="H27" s="331" t="s">
        <v>79</v>
      </c>
    </row>
    <row r="28" spans="1:8" x14ac:dyDescent="0.25">
      <c r="A28" s="363" t="s">
        <v>358</v>
      </c>
      <c r="B28" s="363" t="s">
        <v>357</v>
      </c>
      <c r="C28" s="345" t="s">
        <v>296</v>
      </c>
      <c r="D28" s="356" t="s">
        <v>297</v>
      </c>
      <c r="E28" s="351"/>
      <c r="F28" s="357">
        <v>300000</v>
      </c>
      <c r="H28" s="331" t="s">
        <v>81</v>
      </c>
    </row>
    <row r="29" spans="1:8" x14ac:dyDescent="0.25">
      <c r="A29" s="363" t="s">
        <v>359</v>
      </c>
      <c r="B29" s="363" t="s">
        <v>357</v>
      </c>
      <c r="C29" s="345" t="s">
        <v>304</v>
      </c>
      <c r="D29" s="356" t="s">
        <v>83</v>
      </c>
      <c r="E29" s="351" t="s">
        <v>360</v>
      </c>
      <c r="F29" s="357">
        <v>76527</v>
      </c>
      <c r="H29" s="331" t="s">
        <v>83</v>
      </c>
    </row>
    <row r="30" spans="1:8" x14ac:dyDescent="0.25">
      <c r="A30" s="363" t="s">
        <v>361</v>
      </c>
      <c r="B30" s="363" t="s">
        <v>357</v>
      </c>
      <c r="C30" s="345" t="s">
        <v>307</v>
      </c>
      <c r="D30" s="356" t="s">
        <v>84</v>
      </c>
      <c r="E30" s="351"/>
      <c r="F30" s="360"/>
      <c r="H30" s="331" t="s">
        <v>84</v>
      </c>
    </row>
    <row r="31" spans="1:8" x14ac:dyDescent="0.25">
      <c r="A31" s="363" t="s">
        <v>362</v>
      </c>
      <c r="B31" s="363" t="s">
        <v>357</v>
      </c>
      <c r="C31" s="345" t="s">
        <v>310</v>
      </c>
      <c r="D31" s="356" t="s">
        <v>311</v>
      </c>
      <c r="E31" s="351"/>
      <c r="F31" s="360"/>
      <c r="H31" s="331" t="s">
        <v>85</v>
      </c>
    </row>
    <row r="32" spans="1:8" x14ac:dyDescent="0.25">
      <c r="A32" s="363" t="s">
        <v>363</v>
      </c>
      <c r="B32" s="363" t="s">
        <v>357</v>
      </c>
      <c r="C32" s="345" t="s">
        <v>314</v>
      </c>
      <c r="D32" s="356" t="s">
        <v>315</v>
      </c>
      <c r="E32" s="351" t="s">
        <v>316</v>
      </c>
      <c r="F32" s="360">
        <v>1473</v>
      </c>
      <c r="H32" s="331" t="s">
        <v>86</v>
      </c>
    </row>
    <row r="33" spans="1:8" x14ac:dyDescent="0.25">
      <c r="A33" s="363" t="s">
        <v>364</v>
      </c>
      <c r="B33" s="363" t="s">
        <v>357</v>
      </c>
      <c r="C33" s="345" t="s">
        <v>318</v>
      </c>
      <c r="D33" s="356" t="s">
        <v>319</v>
      </c>
      <c r="E33" s="351"/>
      <c r="F33" s="360"/>
      <c r="H33" s="331" t="s">
        <v>87</v>
      </c>
    </row>
    <row r="34" spans="1:8" x14ac:dyDescent="0.25">
      <c r="A34" s="363" t="s">
        <v>365</v>
      </c>
      <c r="B34" s="363" t="s">
        <v>357</v>
      </c>
      <c r="C34" s="345" t="s">
        <v>321</v>
      </c>
      <c r="D34" s="356" t="s">
        <v>322</v>
      </c>
      <c r="E34" s="351" t="s">
        <v>323</v>
      </c>
      <c r="F34" s="360">
        <v>14477</v>
      </c>
      <c r="H34" s="331" t="s">
        <v>88</v>
      </c>
    </row>
    <row r="35" spans="1:8" x14ac:dyDescent="0.25">
      <c r="A35" s="363" t="s">
        <v>366</v>
      </c>
      <c r="B35" s="363" t="s">
        <v>357</v>
      </c>
      <c r="C35" s="345" t="s">
        <v>325</v>
      </c>
      <c r="D35" s="356" t="s">
        <v>89</v>
      </c>
      <c r="E35" s="351"/>
      <c r="F35" s="360"/>
      <c r="H35" s="331" t="s">
        <v>89</v>
      </c>
    </row>
    <row r="36" spans="1:8" x14ac:dyDescent="0.25">
      <c r="A36" s="363" t="s">
        <v>367</v>
      </c>
      <c r="B36" s="363" t="s">
        <v>357</v>
      </c>
      <c r="C36" s="345" t="s">
        <v>220</v>
      </c>
      <c r="D36" s="356" t="s">
        <v>90</v>
      </c>
      <c r="E36" s="345"/>
      <c r="F36" s="367">
        <v>100</v>
      </c>
      <c r="H36" s="331" t="s">
        <v>90</v>
      </c>
    </row>
    <row r="37" spans="1:8" ht="17.25" customHeight="1" x14ac:dyDescent="0.25">
      <c r="A37" s="349" t="s">
        <v>368</v>
      </c>
      <c r="B37" s="349" t="s">
        <v>357</v>
      </c>
      <c r="C37" s="345" t="s">
        <v>330</v>
      </c>
      <c r="D37" s="359" t="s">
        <v>331</v>
      </c>
      <c r="E37" s="351"/>
      <c r="F37" s="360"/>
      <c r="H37" s="331" t="s">
        <v>92</v>
      </c>
    </row>
    <row r="38" spans="1:8" x14ac:dyDescent="0.25">
      <c r="A38" s="363" t="s">
        <v>369</v>
      </c>
      <c r="B38" s="363" t="s">
        <v>357</v>
      </c>
      <c r="C38" s="345" t="s">
        <v>334</v>
      </c>
      <c r="D38" s="356" t="s">
        <v>335</v>
      </c>
      <c r="E38" s="351"/>
      <c r="F38" s="360"/>
      <c r="H38" s="331" t="s">
        <v>93</v>
      </c>
    </row>
    <row r="39" spans="1:8" x14ac:dyDescent="0.25">
      <c r="A39" s="363" t="s">
        <v>370</v>
      </c>
      <c r="B39" s="363" t="s">
        <v>357</v>
      </c>
      <c r="C39" s="368" t="s">
        <v>338</v>
      </c>
      <c r="D39" s="362" t="s">
        <v>94</v>
      </c>
      <c r="E39" s="351"/>
      <c r="F39" s="360"/>
      <c r="H39" s="331" t="s">
        <v>94</v>
      </c>
    </row>
    <row r="40" spans="1:8" collapsed="1" x14ac:dyDescent="0.25">
      <c r="A40" s="363" t="s">
        <v>371</v>
      </c>
      <c r="B40" s="363" t="s">
        <v>357</v>
      </c>
      <c r="C40" s="345" t="s">
        <v>341</v>
      </c>
      <c r="D40" s="356" t="s">
        <v>95</v>
      </c>
      <c r="E40" s="351"/>
      <c r="F40" s="360"/>
      <c r="H40" s="331" t="s">
        <v>95</v>
      </c>
    </row>
    <row r="41" spans="1:8" x14ac:dyDescent="0.25">
      <c r="A41" s="363" t="s">
        <v>372</v>
      </c>
      <c r="B41" s="363" t="s">
        <v>357</v>
      </c>
      <c r="C41" s="345" t="s">
        <v>344</v>
      </c>
      <c r="D41" s="359" t="s">
        <v>96</v>
      </c>
      <c r="E41" s="351" t="s">
        <v>345</v>
      </c>
      <c r="F41" s="360"/>
      <c r="H41" s="331" t="s">
        <v>96</v>
      </c>
    </row>
    <row r="42" spans="1:8" x14ac:dyDescent="0.25">
      <c r="A42" s="363" t="s">
        <v>373</v>
      </c>
      <c r="B42" s="363" t="s">
        <v>357</v>
      </c>
      <c r="C42" s="345" t="s">
        <v>347</v>
      </c>
      <c r="D42" s="356" t="s">
        <v>97</v>
      </c>
      <c r="E42" s="351"/>
      <c r="F42" s="360"/>
      <c r="H42" s="331" t="s">
        <v>97</v>
      </c>
    </row>
    <row r="43" spans="1:8" x14ac:dyDescent="0.25">
      <c r="A43" s="363" t="s">
        <v>374</v>
      </c>
      <c r="B43" s="363" t="s">
        <v>357</v>
      </c>
      <c r="C43" s="345" t="s">
        <v>350</v>
      </c>
      <c r="D43" s="356" t="s">
        <v>351</v>
      </c>
      <c r="E43" s="351"/>
      <c r="F43" s="357"/>
      <c r="H43" s="331" t="s">
        <v>98</v>
      </c>
    </row>
    <row r="44" spans="1:8" ht="15.75" thickBot="1" x14ac:dyDescent="0.3">
      <c r="A44" s="364" t="s">
        <v>375</v>
      </c>
      <c r="B44" s="364" t="s">
        <v>357</v>
      </c>
      <c r="C44" s="365" t="s">
        <v>354</v>
      </c>
      <c r="D44" s="366" t="s">
        <v>100</v>
      </c>
      <c r="E44" s="345" t="s">
        <v>376</v>
      </c>
      <c r="F44" s="360"/>
      <c r="H44" s="331" t="s">
        <v>100</v>
      </c>
    </row>
    <row r="45" spans="1:8" s="322" customFormat="1" x14ac:dyDescent="0.25">
      <c r="A45" s="369" t="s">
        <v>356</v>
      </c>
      <c r="B45" s="369" t="s">
        <v>377</v>
      </c>
      <c r="C45" s="370" t="s">
        <v>293</v>
      </c>
      <c r="D45" s="371" t="s">
        <v>79</v>
      </c>
      <c r="E45" s="370"/>
      <c r="F45" s="373">
        <v>0</v>
      </c>
      <c r="G45" s="322" t="s">
        <v>378</v>
      </c>
      <c r="H45" s="331" t="s">
        <v>79</v>
      </c>
    </row>
    <row r="46" spans="1:8" s="322" customFormat="1" x14ac:dyDescent="0.25">
      <c r="A46" s="369" t="s">
        <v>358</v>
      </c>
      <c r="B46" s="369" t="s">
        <v>377</v>
      </c>
      <c r="C46" s="370" t="s">
        <v>296</v>
      </c>
      <c r="D46" s="371" t="s">
        <v>297</v>
      </c>
      <c r="E46" s="370"/>
      <c r="F46" s="372">
        <v>0</v>
      </c>
      <c r="G46" s="322" t="s">
        <v>378</v>
      </c>
      <c r="H46" s="331" t="s">
        <v>81</v>
      </c>
    </row>
    <row r="47" spans="1:8" s="322" customFormat="1" x14ac:dyDescent="0.25">
      <c r="A47" s="369" t="s">
        <v>359</v>
      </c>
      <c r="B47" s="369" t="s">
        <v>377</v>
      </c>
      <c r="C47" s="370" t="s">
        <v>304</v>
      </c>
      <c r="D47" s="371" t="s">
        <v>83</v>
      </c>
      <c r="E47" s="370" t="s">
        <v>360</v>
      </c>
      <c r="F47" s="372">
        <v>5000</v>
      </c>
      <c r="G47" s="322" t="s">
        <v>378</v>
      </c>
      <c r="H47" s="331" t="s">
        <v>83</v>
      </c>
    </row>
    <row r="48" spans="1:8" s="322" customFormat="1" x14ac:dyDescent="0.25">
      <c r="A48" s="369" t="s">
        <v>361</v>
      </c>
      <c r="B48" s="369" t="s">
        <v>377</v>
      </c>
      <c r="C48" s="370" t="s">
        <v>307</v>
      </c>
      <c r="D48" s="371" t="s">
        <v>84</v>
      </c>
      <c r="E48" s="370"/>
      <c r="F48" s="373">
        <v>0</v>
      </c>
      <c r="G48" s="322" t="s">
        <v>378</v>
      </c>
      <c r="H48" s="331" t="s">
        <v>84</v>
      </c>
    </row>
    <row r="49" spans="1:8" s="322" customFormat="1" x14ac:dyDescent="0.25">
      <c r="A49" s="369" t="s">
        <v>362</v>
      </c>
      <c r="B49" s="369" t="s">
        <v>377</v>
      </c>
      <c r="C49" s="370" t="s">
        <v>310</v>
      </c>
      <c r="D49" s="371" t="s">
        <v>311</v>
      </c>
      <c r="E49" s="370"/>
      <c r="F49" s="373">
        <v>0</v>
      </c>
      <c r="G49" s="322" t="s">
        <v>378</v>
      </c>
      <c r="H49" s="331" t="s">
        <v>85</v>
      </c>
    </row>
    <row r="50" spans="1:8" s="322" customFormat="1" x14ac:dyDescent="0.25">
      <c r="A50" s="369" t="s">
        <v>363</v>
      </c>
      <c r="B50" s="369" t="s">
        <v>377</v>
      </c>
      <c r="C50" s="370" t="s">
        <v>314</v>
      </c>
      <c r="D50" s="371" t="s">
        <v>315</v>
      </c>
      <c r="E50" s="370" t="s">
        <v>316</v>
      </c>
      <c r="F50" s="373">
        <v>0</v>
      </c>
      <c r="G50" s="322" t="s">
        <v>378</v>
      </c>
      <c r="H50" s="331" t="s">
        <v>86</v>
      </c>
    </row>
    <row r="51" spans="1:8" s="322" customFormat="1" x14ac:dyDescent="0.25">
      <c r="A51" s="369" t="s">
        <v>364</v>
      </c>
      <c r="B51" s="369" t="s">
        <v>377</v>
      </c>
      <c r="C51" s="370" t="s">
        <v>318</v>
      </c>
      <c r="D51" s="371" t="s">
        <v>319</v>
      </c>
      <c r="E51" s="370"/>
      <c r="F51" s="373">
        <v>0</v>
      </c>
      <c r="G51" s="322" t="s">
        <v>378</v>
      </c>
      <c r="H51" s="331" t="s">
        <v>87</v>
      </c>
    </row>
    <row r="52" spans="1:8" s="322" customFormat="1" x14ac:dyDescent="0.25">
      <c r="A52" s="369" t="s">
        <v>365</v>
      </c>
      <c r="B52" s="369" t="s">
        <v>377</v>
      </c>
      <c r="C52" s="370" t="s">
        <v>321</v>
      </c>
      <c r="D52" s="371" t="s">
        <v>322</v>
      </c>
      <c r="E52" s="370" t="s">
        <v>323</v>
      </c>
      <c r="F52" s="373">
        <v>0</v>
      </c>
      <c r="G52" s="322" t="s">
        <v>378</v>
      </c>
      <c r="H52" s="331" t="s">
        <v>88</v>
      </c>
    </row>
    <row r="53" spans="1:8" s="322" customFormat="1" x14ac:dyDescent="0.25">
      <c r="A53" s="369" t="s">
        <v>366</v>
      </c>
      <c r="B53" s="369" t="s">
        <v>377</v>
      </c>
      <c r="C53" s="370" t="s">
        <v>325</v>
      </c>
      <c r="D53" s="371" t="s">
        <v>89</v>
      </c>
      <c r="E53" s="370"/>
      <c r="F53" s="373">
        <v>0</v>
      </c>
      <c r="G53" s="322" t="s">
        <v>378</v>
      </c>
      <c r="H53" s="331" t="s">
        <v>89</v>
      </c>
    </row>
    <row r="54" spans="1:8" s="322" customFormat="1" x14ac:dyDescent="0.25">
      <c r="A54" s="369" t="s">
        <v>367</v>
      </c>
      <c r="B54" s="369" t="s">
        <v>377</v>
      </c>
      <c r="C54" s="370" t="s">
        <v>220</v>
      </c>
      <c r="D54" s="371" t="s">
        <v>90</v>
      </c>
      <c r="E54" s="370"/>
      <c r="F54" s="373">
        <v>0</v>
      </c>
      <c r="G54" s="322" t="s">
        <v>378</v>
      </c>
      <c r="H54" s="331" t="s">
        <v>90</v>
      </c>
    </row>
    <row r="55" spans="1:8" s="322" customFormat="1" ht="17.25" customHeight="1" x14ac:dyDescent="0.25">
      <c r="A55" s="375" t="s">
        <v>368</v>
      </c>
      <c r="B55" s="375" t="s">
        <v>377</v>
      </c>
      <c r="C55" s="370" t="s">
        <v>330</v>
      </c>
      <c r="D55" s="376" t="s">
        <v>331</v>
      </c>
      <c r="E55" s="370"/>
      <c r="F55" s="373">
        <v>0</v>
      </c>
      <c r="G55" s="322" t="s">
        <v>378</v>
      </c>
      <c r="H55" s="331" t="s">
        <v>92</v>
      </c>
    </row>
    <row r="56" spans="1:8" s="322" customFormat="1" x14ac:dyDescent="0.25">
      <c r="A56" s="369" t="s">
        <v>369</v>
      </c>
      <c r="B56" s="369" t="s">
        <v>377</v>
      </c>
      <c r="C56" s="370" t="s">
        <v>334</v>
      </c>
      <c r="D56" s="371" t="s">
        <v>335</v>
      </c>
      <c r="E56" s="370"/>
      <c r="F56" s="373">
        <v>0</v>
      </c>
      <c r="G56" s="322" t="s">
        <v>378</v>
      </c>
      <c r="H56" s="331" t="s">
        <v>93</v>
      </c>
    </row>
    <row r="57" spans="1:8" s="322" customFormat="1" x14ac:dyDescent="0.25">
      <c r="A57" s="369" t="s">
        <v>370</v>
      </c>
      <c r="B57" s="369" t="s">
        <v>377</v>
      </c>
      <c r="C57" s="206" t="s">
        <v>338</v>
      </c>
      <c r="D57" s="377" t="s">
        <v>94</v>
      </c>
      <c r="E57" s="370"/>
      <c r="F57" s="373">
        <v>0</v>
      </c>
      <c r="G57" s="322" t="s">
        <v>378</v>
      </c>
      <c r="H57" s="331" t="s">
        <v>94</v>
      </c>
    </row>
    <row r="58" spans="1:8" s="322" customFormat="1" collapsed="1" x14ac:dyDescent="0.25">
      <c r="A58" s="369" t="s">
        <v>371</v>
      </c>
      <c r="B58" s="369" t="s">
        <v>377</v>
      </c>
      <c r="C58" s="370" t="s">
        <v>341</v>
      </c>
      <c r="D58" s="371" t="s">
        <v>95</v>
      </c>
      <c r="E58" s="370"/>
      <c r="F58" s="373">
        <v>0</v>
      </c>
      <c r="G58" s="322" t="s">
        <v>378</v>
      </c>
      <c r="H58" s="331" t="s">
        <v>95</v>
      </c>
    </row>
    <row r="59" spans="1:8" s="322" customFormat="1" x14ac:dyDescent="0.25">
      <c r="A59" s="369" t="s">
        <v>372</v>
      </c>
      <c r="B59" s="369" t="s">
        <v>377</v>
      </c>
      <c r="C59" s="370" t="s">
        <v>344</v>
      </c>
      <c r="D59" s="376" t="s">
        <v>96</v>
      </c>
      <c r="E59" s="370" t="s">
        <v>345</v>
      </c>
      <c r="F59" s="373">
        <v>0</v>
      </c>
      <c r="G59" s="322" t="s">
        <v>378</v>
      </c>
      <c r="H59" s="331" t="s">
        <v>96</v>
      </c>
    </row>
    <row r="60" spans="1:8" s="322" customFormat="1" x14ac:dyDescent="0.25">
      <c r="A60" s="369" t="s">
        <v>373</v>
      </c>
      <c r="B60" s="369" t="s">
        <v>377</v>
      </c>
      <c r="C60" s="370" t="s">
        <v>347</v>
      </c>
      <c r="D60" s="371" t="s">
        <v>97</v>
      </c>
      <c r="E60" s="370"/>
      <c r="F60" s="373">
        <v>0</v>
      </c>
      <c r="G60" s="322" t="s">
        <v>378</v>
      </c>
      <c r="H60" s="331" t="s">
        <v>97</v>
      </c>
    </row>
    <row r="61" spans="1:8" s="322" customFormat="1" x14ac:dyDescent="0.25">
      <c r="A61" s="369" t="s">
        <v>374</v>
      </c>
      <c r="B61" s="369" t="s">
        <v>377</v>
      </c>
      <c r="C61" s="370" t="s">
        <v>350</v>
      </c>
      <c r="D61" s="371" t="s">
        <v>351</v>
      </c>
      <c r="E61" s="370"/>
      <c r="F61" s="372">
        <v>0</v>
      </c>
      <c r="G61" s="322" t="s">
        <v>378</v>
      </c>
      <c r="H61" s="331" t="s">
        <v>98</v>
      </c>
    </row>
    <row r="62" spans="1:8" s="322" customFormat="1" ht="15.75" thickBot="1" x14ac:dyDescent="0.3">
      <c r="A62" s="378" t="s">
        <v>375</v>
      </c>
      <c r="B62" s="378" t="s">
        <v>377</v>
      </c>
      <c r="C62" s="379" t="s">
        <v>354</v>
      </c>
      <c r="D62" s="380" t="s">
        <v>100</v>
      </c>
      <c r="E62" s="370" t="s">
        <v>376</v>
      </c>
      <c r="F62" s="373">
        <v>0</v>
      </c>
      <c r="G62" s="322" t="s">
        <v>378</v>
      </c>
      <c r="H62" s="331" t="s">
        <v>100</v>
      </c>
    </row>
    <row r="63" spans="1:8" x14ac:dyDescent="0.25">
      <c r="A63" s="381" t="s">
        <v>379</v>
      </c>
      <c r="B63" s="363" t="s">
        <v>380</v>
      </c>
      <c r="C63" s="345" t="s">
        <v>293</v>
      </c>
      <c r="D63" s="356" t="s">
        <v>79</v>
      </c>
      <c r="E63" s="351"/>
      <c r="F63" s="360"/>
      <c r="H63" s="331" t="s">
        <v>79</v>
      </c>
    </row>
    <row r="64" spans="1:8" x14ac:dyDescent="0.25">
      <c r="A64" s="363" t="s">
        <v>381</v>
      </c>
      <c r="B64" s="363" t="s">
        <v>380</v>
      </c>
      <c r="C64" s="345" t="s">
        <v>296</v>
      </c>
      <c r="D64" s="356" t="s">
        <v>297</v>
      </c>
      <c r="E64" s="351"/>
      <c r="F64" s="360"/>
      <c r="H64" s="331" t="s">
        <v>81</v>
      </c>
    </row>
    <row r="65" spans="1:8" x14ac:dyDescent="0.25">
      <c r="A65" s="363" t="s">
        <v>382</v>
      </c>
      <c r="B65" s="363" t="s">
        <v>380</v>
      </c>
      <c r="C65" s="345" t="s">
        <v>304</v>
      </c>
      <c r="D65" s="356" t="s">
        <v>83</v>
      </c>
      <c r="E65" s="351"/>
      <c r="F65" s="360"/>
      <c r="H65" s="331" t="s">
        <v>83</v>
      </c>
    </row>
    <row r="66" spans="1:8" x14ac:dyDescent="0.25">
      <c r="A66" s="363" t="s">
        <v>383</v>
      </c>
      <c r="B66" s="363" t="s">
        <v>380</v>
      </c>
      <c r="C66" s="345" t="s">
        <v>307</v>
      </c>
      <c r="D66" s="356" t="s">
        <v>84</v>
      </c>
      <c r="E66" s="351"/>
      <c r="F66" s="360"/>
      <c r="H66" s="331" t="s">
        <v>84</v>
      </c>
    </row>
    <row r="67" spans="1:8" x14ac:dyDescent="0.25">
      <c r="A67" s="363" t="s">
        <v>384</v>
      </c>
      <c r="B67" s="363" t="s">
        <v>380</v>
      </c>
      <c r="C67" s="345" t="s">
        <v>310</v>
      </c>
      <c r="D67" s="356" t="s">
        <v>311</v>
      </c>
      <c r="E67" s="351"/>
      <c r="F67" s="360"/>
      <c r="H67" s="331" t="s">
        <v>85</v>
      </c>
    </row>
    <row r="68" spans="1:8" x14ac:dyDescent="0.25">
      <c r="A68" s="363" t="s">
        <v>385</v>
      </c>
      <c r="B68" s="363" t="s">
        <v>380</v>
      </c>
      <c r="C68" s="345" t="s">
        <v>314</v>
      </c>
      <c r="D68" s="356" t="s">
        <v>315</v>
      </c>
      <c r="E68" s="351"/>
      <c r="F68" s="360"/>
      <c r="H68" s="331" t="s">
        <v>86</v>
      </c>
    </row>
    <row r="69" spans="1:8" x14ac:dyDescent="0.25">
      <c r="A69" s="363" t="s">
        <v>386</v>
      </c>
      <c r="B69" s="363" t="s">
        <v>380</v>
      </c>
      <c r="C69" s="345" t="s">
        <v>318</v>
      </c>
      <c r="D69" s="356" t="s">
        <v>319</v>
      </c>
      <c r="E69" s="351"/>
      <c r="F69" s="360"/>
      <c r="H69" s="331" t="s">
        <v>87</v>
      </c>
    </row>
    <row r="70" spans="1:8" x14ac:dyDescent="0.25">
      <c r="A70" s="363" t="s">
        <v>387</v>
      </c>
      <c r="B70" s="363" t="s">
        <v>380</v>
      </c>
      <c r="C70" s="345" t="s">
        <v>321</v>
      </c>
      <c r="D70" s="356" t="s">
        <v>322</v>
      </c>
      <c r="E70" s="351"/>
      <c r="F70" s="360"/>
      <c r="H70" s="331" t="s">
        <v>88</v>
      </c>
    </row>
    <row r="71" spans="1:8" x14ac:dyDescent="0.25">
      <c r="A71" s="363" t="s">
        <v>388</v>
      </c>
      <c r="B71" s="363" t="s">
        <v>380</v>
      </c>
      <c r="C71" s="345" t="s">
        <v>325</v>
      </c>
      <c r="D71" s="356" t="s">
        <v>89</v>
      </c>
      <c r="E71" s="351"/>
      <c r="F71" s="360"/>
      <c r="H71" s="331" t="s">
        <v>89</v>
      </c>
    </row>
    <row r="72" spans="1:8" x14ac:dyDescent="0.25">
      <c r="A72" s="363" t="s">
        <v>389</v>
      </c>
      <c r="B72" s="363" t="s">
        <v>380</v>
      </c>
      <c r="C72" s="345" t="s">
        <v>220</v>
      </c>
      <c r="D72" s="356" t="s">
        <v>90</v>
      </c>
      <c r="E72" s="351"/>
      <c r="F72" s="360"/>
      <c r="H72" s="331" t="s">
        <v>90</v>
      </c>
    </row>
    <row r="73" spans="1:8" ht="17.25" customHeight="1" x14ac:dyDescent="0.25">
      <c r="A73" s="363" t="s">
        <v>390</v>
      </c>
      <c r="B73" s="363" t="s">
        <v>380</v>
      </c>
      <c r="C73" s="345" t="s">
        <v>330</v>
      </c>
      <c r="D73" s="359" t="s">
        <v>331</v>
      </c>
      <c r="E73" s="351"/>
      <c r="F73" s="360"/>
      <c r="H73" s="331" t="s">
        <v>92</v>
      </c>
    </row>
    <row r="74" spans="1:8" x14ac:dyDescent="0.25">
      <c r="A74" s="349" t="s">
        <v>391</v>
      </c>
      <c r="B74" s="349" t="s">
        <v>380</v>
      </c>
      <c r="C74" s="345" t="s">
        <v>334</v>
      </c>
      <c r="D74" s="356" t="s">
        <v>335</v>
      </c>
      <c r="E74" s="351"/>
      <c r="F74" s="360"/>
      <c r="H74" s="331" t="s">
        <v>93</v>
      </c>
    </row>
    <row r="75" spans="1:8" x14ac:dyDescent="0.25">
      <c r="A75" s="363" t="s">
        <v>392</v>
      </c>
      <c r="B75" s="363" t="s">
        <v>380</v>
      </c>
      <c r="C75" s="368" t="s">
        <v>338</v>
      </c>
      <c r="D75" s="362" t="s">
        <v>94</v>
      </c>
      <c r="E75" s="351"/>
      <c r="F75" s="360"/>
      <c r="H75" s="331" t="s">
        <v>94</v>
      </c>
    </row>
    <row r="76" spans="1:8" x14ac:dyDescent="0.25">
      <c r="A76" s="363" t="s">
        <v>393</v>
      </c>
      <c r="B76" s="363" t="s">
        <v>380</v>
      </c>
      <c r="C76" s="345" t="s">
        <v>341</v>
      </c>
      <c r="D76" s="356" t="s">
        <v>95</v>
      </c>
      <c r="E76" s="351"/>
      <c r="F76" s="360"/>
      <c r="H76" s="331" t="s">
        <v>95</v>
      </c>
    </row>
    <row r="77" spans="1:8" x14ac:dyDescent="0.25">
      <c r="A77" s="363" t="s">
        <v>394</v>
      </c>
      <c r="B77" s="363" t="s">
        <v>380</v>
      </c>
      <c r="C77" s="345" t="s">
        <v>344</v>
      </c>
      <c r="D77" s="359" t="s">
        <v>96</v>
      </c>
      <c r="E77" s="351" t="s">
        <v>345</v>
      </c>
      <c r="F77" s="360"/>
      <c r="H77" s="331" t="s">
        <v>96</v>
      </c>
    </row>
    <row r="78" spans="1:8" x14ac:dyDescent="0.25">
      <c r="A78" s="363" t="s">
        <v>395</v>
      </c>
      <c r="B78" s="363" t="s">
        <v>380</v>
      </c>
      <c r="C78" s="345" t="s">
        <v>347</v>
      </c>
      <c r="D78" s="356" t="s">
        <v>97</v>
      </c>
      <c r="E78" s="351"/>
      <c r="F78" s="360"/>
      <c r="H78" s="331" t="s">
        <v>97</v>
      </c>
    </row>
    <row r="79" spans="1:8" x14ac:dyDescent="0.25">
      <c r="A79" s="363" t="s">
        <v>396</v>
      </c>
      <c r="B79" s="363" t="s">
        <v>380</v>
      </c>
      <c r="C79" s="345" t="s">
        <v>350</v>
      </c>
      <c r="D79" s="356" t="s">
        <v>351</v>
      </c>
      <c r="E79" s="351"/>
      <c r="F79" s="360"/>
      <c r="H79" s="331" t="s">
        <v>98</v>
      </c>
    </row>
    <row r="80" spans="1:8" ht="15.75" thickBot="1" x14ac:dyDescent="0.3">
      <c r="A80" s="364" t="s">
        <v>397</v>
      </c>
      <c r="B80" s="364" t="s">
        <v>380</v>
      </c>
      <c r="C80" s="365" t="s">
        <v>354</v>
      </c>
      <c r="D80" s="366" t="s">
        <v>100</v>
      </c>
      <c r="E80" s="351"/>
      <c r="F80" s="360"/>
      <c r="H80" s="331" t="s">
        <v>100</v>
      </c>
    </row>
    <row r="81" spans="1:8" s="348" customFormat="1" x14ac:dyDescent="0.25">
      <c r="A81" s="382" t="s">
        <v>398</v>
      </c>
      <c r="B81" s="383" t="s">
        <v>399</v>
      </c>
      <c r="C81" s="347" t="s">
        <v>293</v>
      </c>
      <c r="D81" s="384" t="s">
        <v>79</v>
      </c>
      <c r="E81" s="347"/>
      <c r="F81" s="386"/>
      <c r="H81" s="331" t="s">
        <v>79</v>
      </c>
    </row>
    <row r="82" spans="1:8" s="348" customFormat="1" x14ac:dyDescent="0.25">
      <c r="A82" s="383" t="s">
        <v>400</v>
      </c>
      <c r="B82" s="383" t="s">
        <v>399</v>
      </c>
      <c r="C82" s="347" t="s">
        <v>296</v>
      </c>
      <c r="D82" s="384" t="s">
        <v>297</v>
      </c>
      <c r="E82" s="347"/>
      <c r="F82" s="386"/>
      <c r="H82" s="331" t="s">
        <v>81</v>
      </c>
    </row>
    <row r="83" spans="1:8" s="348" customFormat="1" x14ac:dyDescent="0.25">
      <c r="A83" s="383" t="s">
        <v>401</v>
      </c>
      <c r="B83" s="383" t="s">
        <v>399</v>
      </c>
      <c r="C83" s="347" t="s">
        <v>304</v>
      </c>
      <c r="D83" s="384" t="s">
        <v>83</v>
      </c>
      <c r="E83" s="347"/>
      <c r="F83" s="386"/>
      <c r="H83" s="331" t="s">
        <v>83</v>
      </c>
    </row>
    <row r="84" spans="1:8" s="348" customFormat="1" x14ac:dyDescent="0.25">
      <c r="A84" s="383" t="s">
        <v>402</v>
      </c>
      <c r="B84" s="383" t="s">
        <v>399</v>
      </c>
      <c r="C84" s="347" t="s">
        <v>307</v>
      </c>
      <c r="D84" s="384" t="s">
        <v>84</v>
      </c>
      <c r="E84" s="347"/>
      <c r="F84" s="386"/>
      <c r="H84" s="331" t="s">
        <v>84</v>
      </c>
    </row>
    <row r="85" spans="1:8" s="348" customFormat="1" ht="16.5" customHeight="1" x14ac:dyDescent="0.25">
      <c r="A85" s="383" t="s">
        <v>403</v>
      </c>
      <c r="B85" s="383" t="s">
        <v>399</v>
      </c>
      <c r="C85" s="347" t="s">
        <v>310</v>
      </c>
      <c r="D85" s="384" t="s">
        <v>311</v>
      </c>
      <c r="E85" s="347"/>
      <c r="F85" s="386"/>
      <c r="H85" s="331" t="s">
        <v>85</v>
      </c>
    </row>
    <row r="86" spans="1:8" s="348" customFormat="1" x14ac:dyDescent="0.25">
      <c r="A86" s="383" t="s">
        <v>404</v>
      </c>
      <c r="B86" s="383" t="s">
        <v>399</v>
      </c>
      <c r="C86" s="347" t="s">
        <v>314</v>
      </c>
      <c r="D86" s="384" t="s">
        <v>315</v>
      </c>
      <c r="E86" s="347"/>
      <c r="F86" s="386"/>
      <c r="H86" s="331" t="s">
        <v>86</v>
      </c>
    </row>
    <row r="87" spans="1:8" s="348" customFormat="1" x14ac:dyDescent="0.25">
      <c r="A87" s="383" t="s">
        <v>405</v>
      </c>
      <c r="B87" s="383" t="s">
        <v>399</v>
      </c>
      <c r="C87" s="347" t="s">
        <v>318</v>
      </c>
      <c r="D87" s="384" t="s">
        <v>319</v>
      </c>
      <c r="E87" s="347"/>
      <c r="F87" s="386"/>
      <c r="H87" s="331" t="s">
        <v>87</v>
      </c>
    </row>
    <row r="88" spans="1:8" s="348" customFormat="1" x14ac:dyDescent="0.25">
      <c r="A88" s="383" t="s">
        <v>406</v>
      </c>
      <c r="B88" s="383" t="s">
        <v>399</v>
      </c>
      <c r="C88" s="347" t="s">
        <v>321</v>
      </c>
      <c r="D88" s="384" t="s">
        <v>322</v>
      </c>
      <c r="E88" s="347"/>
      <c r="F88" s="386"/>
      <c r="H88" s="331" t="s">
        <v>88</v>
      </c>
    </row>
    <row r="89" spans="1:8" s="348" customFormat="1" x14ac:dyDescent="0.25">
      <c r="A89" s="383" t="s">
        <v>407</v>
      </c>
      <c r="B89" s="383" t="s">
        <v>399</v>
      </c>
      <c r="C89" s="347" t="s">
        <v>325</v>
      </c>
      <c r="D89" s="384" t="s">
        <v>89</v>
      </c>
      <c r="E89" s="347"/>
      <c r="F89" s="386"/>
      <c r="H89" s="331" t="s">
        <v>89</v>
      </c>
    </row>
    <row r="90" spans="1:8" s="348" customFormat="1" x14ac:dyDescent="0.25">
      <c r="A90" s="383" t="s">
        <v>408</v>
      </c>
      <c r="B90" s="383" t="s">
        <v>399</v>
      </c>
      <c r="C90" s="347" t="s">
        <v>220</v>
      </c>
      <c r="D90" s="384" t="s">
        <v>90</v>
      </c>
      <c r="E90" s="347"/>
      <c r="F90" s="386"/>
      <c r="H90" s="331" t="s">
        <v>90</v>
      </c>
    </row>
    <row r="91" spans="1:8" s="348" customFormat="1" ht="15.75" customHeight="1" x14ac:dyDescent="0.25">
      <c r="A91" s="383" t="s">
        <v>409</v>
      </c>
      <c r="B91" s="383" t="s">
        <v>399</v>
      </c>
      <c r="C91" s="347" t="s">
        <v>330</v>
      </c>
      <c r="D91" s="389" t="s">
        <v>331</v>
      </c>
      <c r="E91" s="347"/>
      <c r="F91" s="386"/>
      <c r="H91" s="331" t="s">
        <v>92</v>
      </c>
    </row>
    <row r="92" spans="1:8" s="348" customFormat="1" x14ac:dyDescent="0.25">
      <c r="A92" s="383" t="s">
        <v>410</v>
      </c>
      <c r="B92" s="383" t="s">
        <v>399</v>
      </c>
      <c r="C92" s="347" t="s">
        <v>334</v>
      </c>
      <c r="D92" s="384" t="s">
        <v>335</v>
      </c>
      <c r="E92" s="347"/>
      <c r="F92" s="386"/>
      <c r="H92" s="331" t="s">
        <v>93</v>
      </c>
    </row>
    <row r="93" spans="1:8" s="348" customFormat="1" x14ac:dyDescent="0.25">
      <c r="A93" s="383" t="s">
        <v>411</v>
      </c>
      <c r="B93" s="383" t="s">
        <v>399</v>
      </c>
      <c r="C93" s="390" t="s">
        <v>338</v>
      </c>
      <c r="D93" s="391" t="s">
        <v>94</v>
      </c>
      <c r="E93" s="347"/>
      <c r="F93" s="386"/>
      <c r="H93" s="331" t="s">
        <v>94</v>
      </c>
    </row>
    <row r="94" spans="1:8" s="348" customFormat="1" x14ac:dyDescent="0.25">
      <c r="A94" s="383" t="s">
        <v>412</v>
      </c>
      <c r="B94" s="383" t="s">
        <v>399</v>
      </c>
      <c r="C94" s="347" t="s">
        <v>341</v>
      </c>
      <c r="D94" s="384" t="s">
        <v>95</v>
      </c>
      <c r="E94" s="347"/>
      <c r="F94" s="386"/>
      <c r="H94" s="331" t="s">
        <v>95</v>
      </c>
    </row>
    <row r="95" spans="1:8" s="348" customFormat="1" x14ac:dyDescent="0.25">
      <c r="A95" s="383" t="s">
        <v>413</v>
      </c>
      <c r="B95" s="383" t="s">
        <v>399</v>
      </c>
      <c r="C95" s="347" t="s">
        <v>344</v>
      </c>
      <c r="D95" s="389" t="s">
        <v>96</v>
      </c>
      <c r="E95" s="347"/>
      <c r="F95" s="386"/>
      <c r="H95" s="331" t="s">
        <v>96</v>
      </c>
    </row>
    <row r="96" spans="1:8" s="348" customFormat="1" x14ac:dyDescent="0.25">
      <c r="A96" s="383" t="s">
        <v>414</v>
      </c>
      <c r="B96" s="383" t="s">
        <v>399</v>
      </c>
      <c r="C96" s="347" t="s">
        <v>347</v>
      </c>
      <c r="D96" s="384" t="s">
        <v>97</v>
      </c>
      <c r="E96" s="347"/>
      <c r="F96" s="386"/>
      <c r="H96" s="331" t="s">
        <v>97</v>
      </c>
    </row>
    <row r="97" spans="1:8" s="348" customFormat="1" x14ac:dyDescent="0.25">
      <c r="A97" s="383" t="s">
        <v>415</v>
      </c>
      <c r="B97" s="383" t="s">
        <v>399</v>
      </c>
      <c r="C97" s="347" t="s">
        <v>350</v>
      </c>
      <c r="D97" s="384" t="s">
        <v>351</v>
      </c>
      <c r="E97" s="347"/>
      <c r="F97" s="386"/>
      <c r="H97" s="331" t="s">
        <v>98</v>
      </c>
    </row>
    <row r="98" spans="1:8" s="348" customFormat="1" ht="15.75" thickBot="1" x14ac:dyDescent="0.3">
      <c r="A98" s="392" t="s">
        <v>416</v>
      </c>
      <c r="B98" s="392" t="s">
        <v>399</v>
      </c>
      <c r="C98" s="393" t="s">
        <v>354</v>
      </c>
      <c r="D98" s="394" t="s">
        <v>100</v>
      </c>
      <c r="E98" s="347"/>
      <c r="F98" s="385"/>
      <c r="H98" s="331" t="s">
        <v>100</v>
      </c>
    </row>
    <row r="99" spans="1:8" s="322" customFormat="1" x14ac:dyDescent="0.25">
      <c r="A99" s="369" t="s">
        <v>398</v>
      </c>
      <c r="B99" s="369" t="s">
        <v>417</v>
      </c>
      <c r="C99" s="370" t="s">
        <v>293</v>
      </c>
      <c r="D99" s="371" t="s">
        <v>79</v>
      </c>
      <c r="E99" s="370"/>
      <c r="F99" s="395"/>
      <c r="G99" s="322" t="s">
        <v>418</v>
      </c>
      <c r="H99" s="331" t="s">
        <v>79</v>
      </c>
    </row>
    <row r="100" spans="1:8" s="322" customFormat="1" x14ac:dyDescent="0.25">
      <c r="A100" s="369" t="s">
        <v>400</v>
      </c>
      <c r="B100" s="369" t="s">
        <v>417</v>
      </c>
      <c r="C100" s="370" t="s">
        <v>296</v>
      </c>
      <c r="D100" s="371" t="s">
        <v>297</v>
      </c>
      <c r="E100" s="370"/>
      <c r="F100" s="395"/>
      <c r="G100" s="322" t="s">
        <v>418</v>
      </c>
      <c r="H100" s="331" t="s">
        <v>81</v>
      </c>
    </row>
    <row r="101" spans="1:8" s="322" customFormat="1" x14ac:dyDescent="0.25">
      <c r="A101" s="369" t="s">
        <v>401</v>
      </c>
      <c r="B101" s="369" t="s">
        <v>417</v>
      </c>
      <c r="C101" s="370" t="s">
        <v>304</v>
      </c>
      <c r="D101" s="371" t="s">
        <v>83</v>
      </c>
      <c r="E101" s="370"/>
      <c r="F101" s="395"/>
      <c r="G101" s="322" t="s">
        <v>418</v>
      </c>
      <c r="H101" s="331" t="s">
        <v>83</v>
      </c>
    </row>
    <row r="102" spans="1:8" s="322" customFormat="1" x14ac:dyDescent="0.25">
      <c r="A102" s="369" t="s">
        <v>402</v>
      </c>
      <c r="B102" s="369" t="s">
        <v>417</v>
      </c>
      <c r="C102" s="370" t="s">
        <v>307</v>
      </c>
      <c r="D102" s="371" t="s">
        <v>84</v>
      </c>
      <c r="E102" s="370"/>
      <c r="F102" s="395"/>
      <c r="G102" s="322" t="s">
        <v>418</v>
      </c>
      <c r="H102" s="331" t="s">
        <v>84</v>
      </c>
    </row>
    <row r="103" spans="1:8" s="322" customFormat="1" ht="16.5" customHeight="1" x14ac:dyDescent="0.25">
      <c r="A103" s="369" t="s">
        <v>403</v>
      </c>
      <c r="B103" s="369" t="s">
        <v>417</v>
      </c>
      <c r="C103" s="370" t="s">
        <v>310</v>
      </c>
      <c r="D103" s="371" t="s">
        <v>311</v>
      </c>
      <c r="E103" s="370"/>
      <c r="F103" s="395"/>
      <c r="G103" s="322" t="s">
        <v>418</v>
      </c>
      <c r="H103" s="331" t="s">
        <v>85</v>
      </c>
    </row>
    <row r="104" spans="1:8" s="322" customFormat="1" x14ac:dyDescent="0.25">
      <c r="A104" s="369" t="s">
        <v>404</v>
      </c>
      <c r="B104" s="369" t="s">
        <v>417</v>
      </c>
      <c r="C104" s="370" t="s">
        <v>314</v>
      </c>
      <c r="D104" s="371" t="s">
        <v>315</v>
      </c>
      <c r="E104" s="370"/>
      <c r="F104" s="395"/>
      <c r="G104" s="322" t="s">
        <v>418</v>
      </c>
      <c r="H104" s="331" t="s">
        <v>86</v>
      </c>
    </row>
    <row r="105" spans="1:8" s="322" customFormat="1" x14ac:dyDescent="0.25">
      <c r="A105" s="369" t="s">
        <v>405</v>
      </c>
      <c r="B105" s="369" t="s">
        <v>417</v>
      </c>
      <c r="C105" s="370" t="s">
        <v>318</v>
      </c>
      <c r="D105" s="371" t="s">
        <v>319</v>
      </c>
      <c r="E105" s="370"/>
      <c r="F105" s="395"/>
      <c r="G105" s="322" t="s">
        <v>418</v>
      </c>
      <c r="H105" s="331" t="s">
        <v>87</v>
      </c>
    </row>
    <row r="106" spans="1:8" s="322" customFormat="1" x14ac:dyDescent="0.25">
      <c r="A106" s="369" t="s">
        <v>406</v>
      </c>
      <c r="B106" s="369" t="s">
        <v>417</v>
      </c>
      <c r="C106" s="370" t="s">
        <v>321</v>
      </c>
      <c r="D106" s="371" t="s">
        <v>322</v>
      </c>
      <c r="E106" s="370"/>
      <c r="F106" s="395"/>
      <c r="G106" s="322" t="s">
        <v>418</v>
      </c>
      <c r="H106" s="331" t="s">
        <v>88</v>
      </c>
    </row>
    <row r="107" spans="1:8" s="322" customFormat="1" x14ac:dyDescent="0.25">
      <c r="A107" s="369" t="s">
        <v>407</v>
      </c>
      <c r="B107" s="369" t="s">
        <v>417</v>
      </c>
      <c r="C107" s="370" t="s">
        <v>325</v>
      </c>
      <c r="D107" s="371" t="s">
        <v>89</v>
      </c>
      <c r="E107" s="370"/>
      <c r="F107" s="395"/>
      <c r="G107" s="322" t="s">
        <v>418</v>
      </c>
      <c r="H107" s="331" t="s">
        <v>89</v>
      </c>
    </row>
    <row r="108" spans="1:8" s="322" customFormat="1" x14ac:dyDescent="0.25">
      <c r="A108" s="369" t="s">
        <v>408</v>
      </c>
      <c r="B108" s="369" t="s">
        <v>417</v>
      </c>
      <c r="C108" s="370" t="s">
        <v>220</v>
      </c>
      <c r="D108" s="371" t="s">
        <v>90</v>
      </c>
      <c r="E108" s="370"/>
      <c r="F108" s="395"/>
      <c r="G108" s="322" t="s">
        <v>418</v>
      </c>
      <c r="H108" s="331" t="s">
        <v>90</v>
      </c>
    </row>
    <row r="109" spans="1:8" s="322" customFormat="1" ht="15.75" customHeight="1" x14ac:dyDescent="0.25">
      <c r="A109" s="369" t="s">
        <v>409</v>
      </c>
      <c r="B109" s="369" t="s">
        <v>417</v>
      </c>
      <c r="C109" s="370" t="s">
        <v>330</v>
      </c>
      <c r="D109" s="376" t="s">
        <v>331</v>
      </c>
      <c r="E109" s="370"/>
      <c r="F109" s="395"/>
      <c r="G109" s="322" t="s">
        <v>418</v>
      </c>
      <c r="H109" s="331" t="s">
        <v>92</v>
      </c>
    </row>
    <row r="110" spans="1:8" s="322" customFormat="1" x14ac:dyDescent="0.25">
      <c r="A110" s="369" t="s">
        <v>410</v>
      </c>
      <c r="B110" s="369" t="s">
        <v>417</v>
      </c>
      <c r="C110" s="370" t="s">
        <v>334</v>
      </c>
      <c r="D110" s="371" t="s">
        <v>335</v>
      </c>
      <c r="E110" s="370"/>
      <c r="F110" s="395"/>
      <c r="G110" s="322" t="s">
        <v>418</v>
      </c>
      <c r="H110" s="331" t="s">
        <v>93</v>
      </c>
    </row>
    <row r="111" spans="1:8" s="322" customFormat="1" x14ac:dyDescent="0.25">
      <c r="A111" s="369" t="s">
        <v>411</v>
      </c>
      <c r="B111" s="369" t="s">
        <v>417</v>
      </c>
      <c r="C111" s="206" t="s">
        <v>338</v>
      </c>
      <c r="D111" s="377" t="s">
        <v>94</v>
      </c>
      <c r="E111" s="370"/>
      <c r="F111" s="395"/>
      <c r="G111" s="322" t="s">
        <v>418</v>
      </c>
      <c r="H111" s="331" t="s">
        <v>94</v>
      </c>
    </row>
    <row r="112" spans="1:8" s="322" customFormat="1" x14ac:dyDescent="0.25">
      <c r="A112" s="369" t="s">
        <v>412</v>
      </c>
      <c r="B112" s="369" t="s">
        <v>417</v>
      </c>
      <c r="C112" s="370" t="s">
        <v>341</v>
      </c>
      <c r="D112" s="371" t="s">
        <v>95</v>
      </c>
      <c r="E112" s="370"/>
      <c r="F112" s="395"/>
      <c r="G112" s="322" t="s">
        <v>418</v>
      </c>
      <c r="H112" s="331" t="s">
        <v>95</v>
      </c>
    </row>
    <row r="113" spans="1:8" s="322" customFormat="1" x14ac:dyDescent="0.25">
      <c r="A113" s="369" t="s">
        <v>413</v>
      </c>
      <c r="B113" s="369" t="s">
        <v>417</v>
      </c>
      <c r="C113" s="370" t="s">
        <v>344</v>
      </c>
      <c r="D113" s="376" t="s">
        <v>96</v>
      </c>
      <c r="E113" s="370"/>
      <c r="F113" s="395"/>
      <c r="G113" s="322" t="s">
        <v>418</v>
      </c>
      <c r="H113" s="331" t="s">
        <v>96</v>
      </c>
    </row>
    <row r="114" spans="1:8" s="322" customFormat="1" x14ac:dyDescent="0.25">
      <c r="A114" s="369" t="s">
        <v>414</v>
      </c>
      <c r="B114" s="369" t="s">
        <v>417</v>
      </c>
      <c r="C114" s="370" t="s">
        <v>347</v>
      </c>
      <c r="D114" s="371" t="s">
        <v>97</v>
      </c>
      <c r="E114" s="370"/>
      <c r="F114" s="395"/>
      <c r="G114" s="322" t="s">
        <v>418</v>
      </c>
      <c r="H114" s="331" t="s">
        <v>97</v>
      </c>
    </row>
    <row r="115" spans="1:8" s="322" customFormat="1" x14ac:dyDescent="0.25">
      <c r="A115" s="369" t="s">
        <v>415</v>
      </c>
      <c r="B115" s="369" t="s">
        <v>417</v>
      </c>
      <c r="C115" s="370" t="s">
        <v>350</v>
      </c>
      <c r="D115" s="371" t="s">
        <v>351</v>
      </c>
      <c r="E115" s="370"/>
      <c r="F115" s="395"/>
      <c r="G115" s="322" t="s">
        <v>418</v>
      </c>
      <c r="H115" s="331" t="s">
        <v>98</v>
      </c>
    </row>
    <row r="116" spans="1:8" s="322" customFormat="1" ht="15.75" thickBot="1" x14ac:dyDescent="0.3">
      <c r="A116" s="378" t="s">
        <v>416</v>
      </c>
      <c r="B116" s="378" t="s">
        <v>417</v>
      </c>
      <c r="C116" s="379" t="s">
        <v>354</v>
      </c>
      <c r="D116" s="380" t="s">
        <v>100</v>
      </c>
      <c r="E116" s="370"/>
      <c r="F116" s="374"/>
      <c r="G116" s="322" t="s">
        <v>418</v>
      </c>
      <c r="H116" s="331" t="s">
        <v>100</v>
      </c>
    </row>
    <row r="117" spans="1:8" x14ac:dyDescent="0.25">
      <c r="A117" s="363" t="s">
        <v>419</v>
      </c>
      <c r="B117" s="363" t="s">
        <v>420</v>
      </c>
      <c r="C117" s="345" t="s">
        <v>293</v>
      </c>
      <c r="D117" s="356" t="s">
        <v>79</v>
      </c>
      <c r="E117" s="351" t="s">
        <v>421</v>
      </c>
      <c r="F117" s="360"/>
      <c r="H117" s="331" t="s">
        <v>79</v>
      </c>
    </row>
    <row r="118" spans="1:8" x14ac:dyDescent="0.25">
      <c r="A118" s="363" t="s">
        <v>422</v>
      </c>
      <c r="B118" s="363" t="s">
        <v>420</v>
      </c>
      <c r="C118" s="345" t="s">
        <v>296</v>
      </c>
      <c r="D118" s="356" t="s">
        <v>297</v>
      </c>
      <c r="E118" s="351" t="s">
        <v>423</v>
      </c>
      <c r="F118" s="360">
        <v>200000</v>
      </c>
      <c r="H118" s="331" t="s">
        <v>81</v>
      </c>
    </row>
    <row r="119" spans="1:8" x14ac:dyDescent="0.25">
      <c r="A119" s="363"/>
      <c r="B119" s="363" t="s">
        <v>420</v>
      </c>
      <c r="C119" s="345" t="s">
        <v>300</v>
      </c>
      <c r="D119" s="356" t="s">
        <v>424</v>
      </c>
      <c r="E119" s="351" t="s">
        <v>231</v>
      </c>
      <c r="F119" s="360"/>
      <c r="H119" s="331" t="s">
        <v>81</v>
      </c>
    </row>
    <row r="120" spans="1:8" x14ac:dyDescent="0.25">
      <c r="A120" s="363" t="s">
        <v>425</v>
      </c>
      <c r="B120" s="363" t="s">
        <v>420</v>
      </c>
      <c r="C120" s="345" t="s">
        <v>304</v>
      </c>
      <c r="D120" s="356" t="s">
        <v>83</v>
      </c>
      <c r="E120" s="351"/>
      <c r="F120" s="360">
        <v>5000</v>
      </c>
      <c r="H120" s="331" t="s">
        <v>83</v>
      </c>
    </row>
    <row r="121" spans="1:8" x14ac:dyDescent="0.25">
      <c r="A121" s="363" t="s">
        <v>426</v>
      </c>
      <c r="B121" s="396" t="s">
        <v>420</v>
      </c>
      <c r="C121" s="345" t="s">
        <v>307</v>
      </c>
      <c r="D121" s="356" t="s">
        <v>84</v>
      </c>
      <c r="E121" s="351" t="s">
        <v>427</v>
      </c>
      <c r="F121" s="360"/>
      <c r="H121" s="331" t="s">
        <v>84</v>
      </c>
    </row>
    <row r="122" spans="1:8" ht="15.6" customHeight="1" x14ac:dyDescent="0.25">
      <c r="A122" s="363" t="s">
        <v>428</v>
      </c>
      <c r="B122" s="363" t="s">
        <v>420</v>
      </c>
      <c r="C122" s="345" t="s">
        <v>310</v>
      </c>
      <c r="D122" s="356" t="s">
        <v>311</v>
      </c>
      <c r="E122" s="351"/>
      <c r="F122" s="360"/>
      <c r="H122" s="331" t="s">
        <v>85</v>
      </c>
    </row>
    <row r="123" spans="1:8" x14ac:dyDescent="0.25">
      <c r="A123" s="363" t="s">
        <v>429</v>
      </c>
      <c r="B123" s="363" t="s">
        <v>420</v>
      </c>
      <c r="C123" s="345" t="s">
        <v>314</v>
      </c>
      <c r="D123" s="356" t="s">
        <v>315</v>
      </c>
      <c r="E123" s="351"/>
      <c r="F123" s="360">
        <v>2082</v>
      </c>
      <c r="H123" s="331" t="s">
        <v>86</v>
      </c>
    </row>
    <row r="124" spans="1:8" x14ac:dyDescent="0.25">
      <c r="A124" s="363" t="s">
        <v>430</v>
      </c>
      <c r="B124" s="363" t="s">
        <v>420</v>
      </c>
      <c r="C124" s="345" t="s">
        <v>318</v>
      </c>
      <c r="D124" s="356" t="s">
        <v>319</v>
      </c>
      <c r="E124" s="351"/>
      <c r="F124" s="360">
        <v>6945</v>
      </c>
      <c r="H124" s="331" t="s">
        <v>87</v>
      </c>
    </row>
    <row r="125" spans="1:8" x14ac:dyDescent="0.25">
      <c r="A125" s="363" t="s">
        <v>431</v>
      </c>
      <c r="B125" s="363" t="s">
        <v>420</v>
      </c>
      <c r="C125" s="345" t="s">
        <v>321</v>
      </c>
      <c r="D125" s="356" t="s">
        <v>322</v>
      </c>
      <c r="E125" s="351"/>
      <c r="F125" s="360">
        <v>7500</v>
      </c>
      <c r="H125" s="331" t="s">
        <v>88</v>
      </c>
    </row>
    <row r="126" spans="1:8" x14ac:dyDescent="0.25">
      <c r="A126" s="363" t="s">
        <v>432</v>
      </c>
      <c r="B126" s="363" t="s">
        <v>420</v>
      </c>
      <c r="C126" s="345" t="s">
        <v>325</v>
      </c>
      <c r="D126" s="356" t="s">
        <v>89</v>
      </c>
      <c r="E126" s="345" t="s">
        <v>326</v>
      </c>
      <c r="F126" s="360"/>
      <c r="H126" s="331" t="s">
        <v>89</v>
      </c>
    </row>
    <row r="127" spans="1:8" x14ac:dyDescent="0.25">
      <c r="A127" s="363" t="s">
        <v>433</v>
      </c>
      <c r="B127" s="363" t="s">
        <v>420</v>
      </c>
      <c r="C127" s="345" t="s">
        <v>220</v>
      </c>
      <c r="D127" s="356" t="s">
        <v>90</v>
      </c>
      <c r="E127" s="351"/>
      <c r="F127" s="360">
        <v>873</v>
      </c>
      <c r="H127" s="331" t="s">
        <v>90</v>
      </c>
    </row>
    <row r="128" spans="1:8" ht="17.25" customHeight="1" x14ac:dyDescent="0.25">
      <c r="A128" s="363" t="s">
        <v>434</v>
      </c>
      <c r="B128" s="363" t="s">
        <v>420</v>
      </c>
      <c r="C128" s="345" t="s">
        <v>330</v>
      </c>
      <c r="D128" s="359" t="s">
        <v>331</v>
      </c>
      <c r="E128" s="351"/>
      <c r="F128" s="360"/>
      <c r="H128" s="331" t="s">
        <v>92</v>
      </c>
    </row>
    <row r="129" spans="1:8" x14ac:dyDescent="0.25">
      <c r="A129" s="344" t="s">
        <v>435</v>
      </c>
      <c r="B129" s="349" t="s">
        <v>420</v>
      </c>
      <c r="C129" s="345" t="s">
        <v>334</v>
      </c>
      <c r="D129" s="362" t="s">
        <v>335</v>
      </c>
      <c r="E129" s="351" t="s">
        <v>336</v>
      </c>
      <c r="F129" s="357">
        <v>21510</v>
      </c>
      <c r="H129" s="331" t="s">
        <v>93</v>
      </c>
    </row>
    <row r="130" spans="1:8" x14ac:dyDescent="0.25">
      <c r="A130" s="363" t="s">
        <v>436</v>
      </c>
      <c r="B130" s="363" t="s">
        <v>420</v>
      </c>
      <c r="C130" s="368" t="s">
        <v>338</v>
      </c>
      <c r="D130" s="362" t="s">
        <v>94</v>
      </c>
      <c r="E130" s="351"/>
      <c r="F130" s="360"/>
      <c r="H130" s="331" t="s">
        <v>94</v>
      </c>
    </row>
    <row r="131" spans="1:8" x14ac:dyDescent="0.25">
      <c r="A131" s="363" t="s">
        <v>437</v>
      </c>
      <c r="B131" s="363" t="s">
        <v>420</v>
      </c>
      <c r="C131" s="345" t="s">
        <v>341</v>
      </c>
      <c r="D131" s="356" t="s">
        <v>95</v>
      </c>
      <c r="E131" s="351"/>
      <c r="F131" s="360"/>
      <c r="H131" s="331" t="s">
        <v>95</v>
      </c>
    </row>
    <row r="132" spans="1:8" x14ac:dyDescent="0.25">
      <c r="A132" s="363" t="s">
        <v>438</v>
      </c>
      <c r="B132" s="363" t="s">
        <v>420</v>
      </c>
      <c r="C132" s="345" t="s">
        <v>344</v>
      </c>
      <c r="D132" s="359" t="s">
        <v>96</v>
      </c>
      <c r="E132" s="351" t="s">
        <v>345</v>
      </c>
      <c r="F132" s="360">
        <v>17473</v>
      </c>
      <c r="H132" s="331" t="s">
        <v>96</v>
      </c>
    </row>
    <row r="133" spans="1:8" x14ac:dyDescent="0.25">
      <c r="A133" s="363" t="s">
        <v>439</v>
      </c>
      <c r="B133" s="363" t="s">
        <v>420</v>
      </c>
      <c r="C133" s="345" t="s">
        <v>347</v>
      </c>
      <c r="D133" s="356" t="s">
        <v>97</v>
      </c>
      <c r="E133" s="351" t="s">
        <v>348</v>
      </c>
      <c r="F133" s="360">
        <v>5288</v>
      </c>
      <c r="H133" s="331" t="s">
        <v>97</v>
      </c>
    </row>
    <row r="134" spans="1:8" x14ac:dyDescent="0.25">
      <c r="A134" s="363" t="s">
        <v>440</v>
      </c>
      <c r="B134" s="363" t="s">
        <v>420</v>
      </c>
      <c r="C134" s="345" t="s">
        <v>350</v>
      </c>
      <c r="D134" s="356" t="s">
        <v>351</v>
      </c>
      <c r="E134" s="351"/>
      <c r="F134" s="360">
        <v>20283</v>
      </c>
      <c r="H134" s="331" t="s">
        <v>98</v>
      </c>
    </row>
    <row r="135" spans="1:8" ht="15.75" thickBot="1" x14ac:dyDescent="0.3">
      <c r="A135" s="364" t="s">
        <v>441</v>
      </c>
      <c r="B135" s="364" t="s">
        <v>420</v>
      </c>
      <c r="C135" s="365" t="s">
        <v>354</v>
      </c>
      <c r="D135" s="366" t="s">
        <v>100</v>
      </c>
      <c r="E135" s="351"/>
      <c r="F135" s="360"/>
      <c r="H135" s="331" t="s">
        <v>100</v>
      </c>
    </row>
    <row r="136" spans="1:8" s="348" customFormat="1" x14ac:dyDescent="0.25">
      <c r="A136" s="383" t="s">
        <v>442</v>
      </c>
      <c r="B136" s="383" t="s">
        <v>443</v>
      </c>
      <c r="C136" s="347" t="s">
        <v>293</v>
      </c>
      <c r="D136" s="384" t="s">
        <v>79</v>
      </c>
      <c r="E136" s="347"/>
      <c r="F136" s="386"/>
      <c r="H136" s="331" t="s">
        <v>79</v>
      </c>
    </row>
    <row r="137" spans="1:8" s="348" customFormat="1" x14ac:dyDescent="0.25">
      <c r="A137" s="383" t="s">
        <v>444</v>
      </c>
      <c r="B137" s="383" t="s">
        <v>443</v>
      </c>
      <c r="C137" s="347" t="s">
        <v>296</v>
      </c>
      <c r="D137" s="384" t="s">
        <v>297</v>
      </c>
      <c r="E137" s="347"/>
      <c r="F137" s="386"/>
      <c r="H137" s="331" t="s">
        <v>81</v>
      </c>
    </row>
    <row r="138" spans="1:8" s="348" customFormat="1" x14ac:dyDescent="0.25">
      <c r="A138" s="383" t="s">
        <v>445</v>
      </c>
      <c r="B138" s="383" t="s">
        <v>443</v>
      </c>
      <c r="C138" s="347" t="s">
        <v>304</v>
      </c>
      <c r="D138" s="384" t="s">
        <v>83</v>
      </c>
      <c r="E138" s="347"/>
      <c r="F138" s="386"/>
      <c r="H138" s="331" t="s">
        <v>83</v>
      </c>
    </row>
    <row r="139" spans="1:8" s="348" customFormat="1" x14ac:dyDescent="0.25">
      <c r="A139" s="383" t="s">
        <v>446</v>
      </c>
      <c r="B139" s="383" t="s">
        <v>443</v>
      </c>
      <c r="C139" s="347" t="s">
        <v>307</v>
      </c>
      <c r="D139" s="384" t="s">
        <v>84</v>
      </c>
      <c r="E139" s="347"/>
      <c r="F139" s="386"/>
      <c r="H139" s="331" t="s">
        <v>84</v>
      </c>
    </row>
    <row r="140" spans="1:8" s="348" customFormat="1" x14ac:dyDescent="0.25">
      <c r="A140" s="383" t="s">
        <v>447</v>
      </c>
      <c r="B140" s="383" t="s">
        <v>443</v>
      </c>
      <c r="C140" s="347" t="s">
        <v>310</v>
      </c>
      <c r="D140" s="384" t="s">
        <v>311</v>
      </c>
      <c r="E140" s="347"/>
      <c r="F140" s="386"/>
      <c r="H140" s="331" t="s">
        <v>85</v>
      </c>
    </row>
    <row r="141" spans="1:8" s="348" customFormat="1" x14ac:dyDescent="0.25">
      <c r="A141" s="383" t="s">
        <v>448</v>
      </c>
      <c r="B141" s="383" t="s">
        <v>443</v>
      </c>
      <c r="C141" s="347" t="s">
        <v>314</v>
      </c>
      <c r="D141" s="384" t="s">
        <v>315</v>
      </c>
      <c r="E141" s="347"/>
      <c r="F141" s="386"/>
      <c r="H141" s="331" t="s">
        <v>86</v>
      </c>
    </row>
    <row r="142" spans="1:8" s="348" customFormat="1" x14ac:dyDescent="0.25">
      <c r="A142" s="383" t="s">
        <v>449</v>
      </c>
      <c r="B142" s="383" t="s">
        <v>443</v>
      </c>
      <c r="C142" s="347" t="s">
        <v>318</v>
      </c>
      <c r="D142" s="384" t="s">
        <v>319</v>
      </c>
      <c r="E142" s="347"/>
      <c r="F142" s="386"/>
      <c r="H142" s="331" t="s">
        <v>87</v>
      </c>
    </row>
    <row r="143" spans="1:8" s="348" customFormat="1" x14ac:dyDescent="0.25">
      <c r="A143" s="383" t="s">
        <v>450</v>
      </c>
      <c r="B143" s="383" t="s">
        <v>443</v>
      </c>
      <c r="C143" s="347" t="s">
        <v>321</v>
      </c>
      <c r="D143" s="384" t="s">
        <v>322</v>
      </c>
      <c r="E143" s="347"/>
      <c r="F143" s="386"/>
      <c r="H143" s="331" t="s">
        <v>88</v>
      </c>
    </row>
    <row r="144" spans="1:8" s="348" customFormat="1" x14ac:dyDescent="0.25">
      <c r="A144" s="383" t="s">
        <v>451</v>
      </c>
      <c r="B144" s="383" t="s">
        <v>443</v>
      </c>
      <c r="C144" s="347" t="s">
        <v>325</v>
      </c>
      <c r="D144" s="384" t="s">
        <v>89</v>
      </c>
      <c r="E144" s="347"/>
      <c r="F144" s="386"/>
      <c r="H144" s="331" t="s">
        <v>89</v>
      </c>
    </row>
    <row r="145" spans="1:8" s="348" customFormat="1" x14ac:dyDescent="0.25">
      <c r="A145" s="383" t="s">
        <v>452</v>
      </c>
      <c r="B145" s="383" t="s">
        <v>443</v>
      </c>
      <c r="C145" s="347" t="s">
        <v>220</v>
      </c>
      <c r="D145" s="384" t="s">
        <v>90</v>
      </c>
      <c r="E145" s="347"/>
      <c r="F145" s="386"/>
      <c r="H145" s="331" t="s">
        <v>90</v>
      </c>
    </row>
    <row r="146" spans="1:8" s="348" customFormat="1" ht="15.75" customHeight="1" x14ac:dyDescent="0.25">
      <c r="A146" s="383" t="s">
        <v>453</v>
      </c>
      <c r="B146" s="383" t="s">
        <v>443</v>
      </c>
      <c r="C146" s="347" t="s">
        <v>330</v>
      </c>
      <c r="D146" s="389" t="s">
        <v>331</v>
      </c>
      <c r="E146" s="347"/>
      <c r="F146" s="386"/>
      <c r="H146" s="331" t="s">
        <v>92</v>
      </c>
    </row>
    <row r="147" spans="1:8" s="348" customFormat="1" x14ac:dyDescent="0.25">
      <c r="A147" s="383" t="s">
        <v>454</v>
      </c>
      <c r="B147" s="383" t="s">
        <v>443</v>
      </c>
      <c r="C147" s="347" t="s">
        <v>334</v>
      </c>
      <c r="D147" s="384" t="s">
        <v>335</v>
      </c>
      <c r="E147" s="347"/>
      <c r="F147" s="386"/>
      <c r="H147" s="331" t="s">
        <v>93</v>
      </c>
    </row>
    <row r="148" spans="1:8" s="348" customFormat="1" x14ac:dyDescent="0.25">
      <c r="A148" s="383" t="s">
        <v>455</v>
      </c>
      <c r="B148" s="383" t="s">
        <v>443</v>
      </c>
      <c r="C148" s="390" t="s">
        <v>338</v>
      </c>
      <c r="D148" s="391" t="s">
        <v>94</v>
      </c>
      <c r="E148" s="347"/>
      <c r="F148" s="386"/>
      <c r="H148" s="331" t="s">
        <v>94</v>
      </c>
    </row>
    <row r="149" spans="1:8" s="348" customFormat="1" x14ac:dyDescent="0.25">
      <c r="A149" s="383" t="s">
        <v>456</v>
      </c>
      <c r="B149" s="383" t="s">
        <v>443</v>
      </c>
      <c r="C149" s="347" t="s">
        <v>341</v>
      </c>
      <c r="D149" s="384" t="s">
        <v>95</v>
      </c>
      <c r="E149" s="347"/>
      <c r="F149" s="386"/>
      <c r="H149" s="331" t="s">
        <v>95</v>
      </c>
    </row>
    <row r="150" spans="1:8" s="348" customFormat="1" x14ac:dyDescent="0.25">
      <c r="A150" s="383" t="s">
        <v>457</v>
      </c>
      <c r="B150" s="383" t="s">
        <v>443</v>
      </c>
      <c r="C150" s="347" t="s">
        <v>344</v>
      </c>
      <c r="D150" s="389" t="s">
        <v>96</v>
      </c>
      <c r="E150" s="347"/>
      <c r="F150" s="386"/>
      <c r="H150" s="331" t="s">
        <v>96</v>
      </c>
    </row>
    <row r="151" spans="1:8" s="348" customFormat="1" ht="16.5" customHeight="1" x14ac:dyDescent="0.25">
      <c r="A151" s="383" t="s">
        <v>458</v>
      </c>
      <c r="B151" s="383" t="s">
        <v>443</v>
      </c>
      <c r="C151" s="347" t="s">
        <v>347</v>
      </c>
      <c r="D151" s="384" t="s">
        <v>97</v>
      </c>
      <c r="E151" s="347"/>
      <c r="F151" s="386"/>
      <c r="H151" s="331" t="s">
        <v>97</v>
      </c>
    </row>
    <row r="152" spans="1:8" s="348" customFormat="1" x14ac:dyDescent="0.25">
      <c r="A152" s="383" t="s">
        <v>459</v>
      </c>
      <c r="B152" s="383" t="s">
        <v>443</v>
      </c>
      <c r="C152" s="347" t="s">
        <v>350</v>
      </c>
      <c r="D152" s="384" t="s">
        <v>351</v>
      </c>
      <c r="E152" s="347"/>
      <c r="F152" s="386"/>
      <c r="H152" s="331" t="s">
        <v>98</v>
      </c>
    </row>
    <row r="153" spans="1:8" s="348" customFormat="1" ht="15.75" thickBot="1" x14ac:dyDescent="0.3">
      <c r="A153" s="392" t="s">
        <v>460</v>
      </c>
      <c r="B153" s="392" t="s">
        <v>443</v>
      </c>
      <c r="C153" s="393" t="s">
        <v>354</v>
      </c>
      <c r="D153" s="394" t="s">
        <v>100</v>
      </c>
      <c r="E153" s="347"/>
      <c r="F153" s="386"/>
      <c r="H153" s="331" t="s">
        <v>100</v>
      </c>
    </row>
    <row r="154" spans="1:8" s="348" customFormat="1" x14ac:dyDescent="0.25">
      <c r="A154" s="383" t="s">
        <v>461</v>
      </c>
      <c r="B154" s="383" t="s">
        <v>462</v>
      </c>
      <c r="C154" s="347" t="s">
        <v>293</v>
      </c>
      <c r="D154" s="384" t="s">
        <v>79</v>
      </c>
      <c r="E154" s="347"/>
      <c r="F154" s="386"/>
      <c r="H154" s="331" t="s">
        <v>79</v>
      </c>
    </row>
    <row r="155" spans="1:8" s="348" customFormat="1" x14ac:dyDescent="0.25">
      <c r="A155" s="383" t="s">
        <v>463</v>
      </c>
      <c r="B155" s="383" t="s">
        <v>462</v>
      </c>
      <c r="C155" s="347" t="s">
        <v>296</v>
      </c>
      <c r="D155" s="384" t="s">
        <v>297</v>
      </c>
      <c r="E155" s="347"/>
      <c r="F155" s="386"/>
      <c r="H155" s="331" t="s">
        <v>81</v>
      </c>
    </row>
    <row r="156" spans="1:8" s="348" customFormat="1" x14ac:dyDescent="0.25">
      <c r="A156" s="383" t="s">
        <v>464</v>
      </c>
      <c r="B156" s="383" t="s">
        <v>462</v>
      </c>
      <c r="C156" s="347" t="s">
        <v>304</v>
      </c>
      <c r="D156" s="384" t="s">
        <v>83</v>
      </c>
      <c r="E156" s="347"/>
      <c r="F156" s="386"/>
      <c r="H156" s="331" t="s">
        <v>83</v>
      </c>
    </row>
    <row r="157" spans="1:8" s="348" customFormat="1" x14ac:dyDescent="0.25">
      <c r="A157" s="383" t="s">
        <v>465</v>
      </c>
      <c r="B157" s="383" t="s">
        <v>462</v>
      </c>
      <c r="C157" s="347" t="s">
        <v>307</v>
      </c>
      <c r="D157" s="384" t="s">
        <v>84</v>
      </c>
      <c r="E157" s="347"/>
      <c r="F157" s="386"/>
      <c r="H157" s="331" t="s">
        <v>84</v>
      </c>
    </row>
    <row r="158" spans="1:8" s="348" customFormat="1" x14ac:dyDescent="0.25">
      <c r="A158" s="383" t="s">
        <v>466</v>
      </c>
      <c r="B158" s="383" t="s">
        <v>462</v>
      </c>
      <c r="C158" s="347" t="s">
        <v>310</v>
      </c>
      <c r="D158" s="384" t="s">
        <v>311</v>
      </c>
      <c r="E158" s="347"/>
      <c r="F158" s="386"/>
      <c r="H158" s="331" t="s">
        <v>85</v>
      </c>
    </row>
    <row r="159" spans="1:8" s="348" customFormat="1" x14ac:dyDescent="0.25">
      <c r="A159" s="383" t="s">
        <v>467</v>
      </c>
      <c r="B159" s="383" t="s">
        <v>462</v>
      </c>
      <c r="C159" s="347" t="s">
        <v>314</v>
      </c>
      <c r="D159" s="384" t="s">
        <v>315</v>
      </c>
      <c r="E159" s="347"/>
      <c r="F159" s="386"/>
      <c r="H159" s="331" t="s">
        <v>86</v>
      </c>
    </row>
    <row r="160" spans="1:8" s="348" customFormat="1" x14ac:dyDescent="0.25">
      <c r="A160" s="383" t="s">
        <v>468</v>
      </c>
      <c r="B160" s="383" t="s">
        <v>462</v>
      </c>
      <c r="C160" s="347" t="s">
        <v>318</v>
      </c>
      <c r="D160" s="384" t="s">
        <v>319</v>
      </c>
      <c r="E160" s="347"/>
      <c r="F160" s="386"/>
      <c r="H160" s="331" t="s">
        <v>87</v>
      </c>
    </row>
    <row r="161" spans="1:8" s="348" customFormat="1" x14ac:dyDescent="0.25">
      <c r="A161" s="383" t="s">
        <v>469</v>
      </c>
      <c r="B161" s="383" t="s">
        <v>462</v>
      </c>
      <c r="C161" s="347" t="s">
        <v>321</v>
      </c>
      <c r="D161" s="384" t="s">
        <v>322</v>
      </c>
      <c r="E161" s="347"/>
      <c r="F161" s="386"/>
      <c r="H161" s="331" t="s">
        <v>88</v>
      </c>
    </row>
    <row r="162" spans="1:8" s="348" customFormat="1" x14ac:dyDescent="0.25">
      <c r="A162" s="383" t="s">
        <v>470</v>
      </c>
      <c r="B162" s="350" t="s">
        <v>462</v>
      </c>
      <c r="C162" s="347" t="s">
        <v>325</v>
      </c>
      <c r="D162" s="384" t="s">
        <v>89</v>
      </c>
      <c r="E162" s="347"/>
      <c r="F162" s="386"/>
      <c r="H162" s="331" t="s">
        <v>89</v>
      </c>
    </row>
    <row r="163" spans="1:8" s="348" customFormat="1" x14ac:dyDescent="0.25">
      <c r="A163" s="383" t="s">
        <v>471</v>
      </c>
      <c r="B163" s="350" t="s">
        <v>462</v>
      </c>
      <c r="C163" s="347" t="s">
        <v>220</v>
      </c>
      <c r="D163" s="384" t="s">
        <v>90</v>
      </c>
      <c r="E163" s="347"/>
      <c r="F163" s="386"/>
      <c r="H163" s="331" t="s">
        <v>90</v>
      </c>
    </row>
    <row r="164" spans="1:8" s="348" customFormat="1" ht="16.5" customHeight="1" x14ac:dyDescent="0.25">
      <c r="A164" s="383" t="s">
        <v>472</v>
      </c>
      <c r="B164" s="383" t="s">
        <v>462</v>
      </c>
      <c r="C164" s="347" t="s">
        <v>330</v>
      </c>
      <c r="D164" s="389" t="s">
        <v>331</v>
      </c>
      <c r="E164" s="347"/>
      <c r="F164" s="386"/>
      <c r="H164" s="331" t="s">
        <v>92</v>
      </c>
    </row>
    <row r="165" spans="1:8" s="348" customFormat="1" x14ac:dyDescent="0.25">
      <c r="A165" s="383" t="s">
        <v>473</v>
      </c>
      <c r="B165" s="383" t="s">
        <v>462</v>
      </c>
      <c r="C165" s="347" t="s">
        <v>334</v>
      </c>
      <c r="D165" s="384" t="s">
        <v>335</v>
      </c>
      <c r="E165" s="347"/>
      <c r="F165" s="386"/>
      <c r="H165" s="331" t="s">
        <v>93</v>
      </c>
    </row>
    <row r="166" spans="1:8" s="348" customFormat="1" x14ac:dyDescent="0.25">
      <c r="A166" s="383" t="s">
        <v>474</v>
      </c>
      <c r="B166" s="383" t="s">
        <v>462</v>
      </c>
      <c r="C166" s="390" t="s">
        <v>338</v>
      </c>
      <c r="D166" s="391" t="s">
        <v>94</v>
      </c>
      <c r="E166" s="347"/>
      <c r="F166" s="386"/>
      <c r="H166" s="331" t="s">
        <v>94</v>
      </c>
    </row>
    <row r="167" spans="1:8" s="348" customFormat="1" x14ac:dyDescent="0.25">
      <c r="A167" s="383" t="s">
        <v>475</v>
      </c>
      <c r="B167" s="383" t="s">
        <v>462</v>
      </c>
      <c r="C167" s="347" t="s">
        <v>341</v>
      </c>
      <c r="D167" s="384" t="s">
        <v>95</v>
      </c>
      <c r="E167" s="347"/>
      <c r="F167" s="386"/>
      <c r="H167" s="331" t="s">
        <v>95</v>
      </c>
    </row>
    <row r="168" spans="1:8" s="348" customFormat="1" x14ac:dyDescent="0.25">
      <c r="A168" s="383" t="s">
        <v>476</v>
      </c>
      <c r="B168" s="350" t="s">
        <v>462</v>
      </c>
      <c r="C168" s="347" t="s">
        <v>344</v>
      </c>
      <c r="D168" s="389" t="s">
        <v>96</v>
      </c>
      <c r="E168" s="347"/>
      <c r="F168" s="386"/>
      <c r="H168" s="331" t="s">
        <v>96</v>
      </c>
    </row>
    <row r="169" spans="1:8" s="348" customFormat="1" x14ac:dyDescent="0.25">
      <c r="A169" s="383" t="s">
        <v>477</v>
      </c>
      <c r="B169" s="383" t="s">
        <v>462</v>
      </c>
      <c r="C169" s="347" t="s">
        <v>347</v>
      </c>
      <c r="D169" s="384" t="s">
        <v>97</v>
      </c>
      <c r="E169" s="347"/>
      <c r="F169" s="386"/>
      <c r="H169" s="331" t="s">
        <v>97</v>
      </c>
    </row>
    <row r="170" spans="1:8" s="348" customFormat="1" x14ac:dyDescent="0.25">
      <c r="A170" s="383" t="s">
        <v>478</v>
      </c>
      <c r="B170" s="383" t="s">
        <v>462</v>
      </c>
      <c r="C170" s="347" t="s">
        <v>350</v>
      </c>
      <c r="D170" s="384" t="s">
        <v>351</v>
      </c>
      <c r="E170" s="347"/>
      <c r="F170" s="386"/>
      <c r="H170" s="331" t="s">
        <v>98</v>
      </c>
    </row>
    <row r="171" spans="1:8" s="348" customFormat="1" ht="15.75" thickBot="1" x14ac:dyDescent="0.3">
      <c r="A171" s="392" t="s">
        <v>479</v>
      </c>
      <c r="B171" s="392" t="s">
        <v>462</v>
      </c>
      <c r="C171" s="393" t="s">
        <v>354</v>
      </c>
      <c r="D171" s="394" t="s">
        <v>100</v>
      </c>
      <c r="E171" s="347"/>
      <c r="F171" s="386"/>
      <c r="H171" s="331" t="s">
        <v>100</v>
      </c>
    </row>
    <row r="172" spans="1:8" s="348" customFormat="1" x14ac:dyDescent="0.25">
      <c r="A172" s="382" t="s">
        <v>480</v>
      </c>
      <c r="B172" s="383" t="s">
        <v>481</v>
      </c>
      <c r="C172" s="347" t="s">
        <v>293</v>
      </c>
      <c r="D172" s="384" t="s">
        <v>79</v>
      </c>
      <c r="E172" s="347"/>
      <c r="F172" s="386"/>
      <c r="H172" s="331" t="s">
        <v>79</v>
      </c>
    </row>
    <row r="173" spans="1:8" s="348" customFormat="1" x14ac:dyDescent="0.25">
      <c r="A173" s="383" t="s">
        <v>482</v>
      </c>
      <c r="B173" s="383" t="s">
        <v>481</v>
      </c>
      <c r="C173" s="347" t="s">
        <v>296</v>
      </c>
      <c r="D173" s="384" t="s">
        <v>297</v>
      </c>
      <c r="E173" s="347"/>
      <c r="F173" s="386"/>
      <c r="H173" s="331" t="s">
        <v>81</v>
      </c>
    </row>
    <row r="174" spans="1:8" s="348" customFormat="1" x14ac:dyDescent="0.25">
      <c r="A174" s="383" t="s">
        <v>483</v>
      </c>
      <c r="B174" s="383" t="s">
        <v>481</v>
      </c>
      <c r="C174" s="347" t="s">
        <v>304</v>
      </c>
      <c r="D174" s="384" t="s">
        <v>83</v>
      </c>
      <c r="E174" s="347"/>
      <c r="F174" s="386"/>
      <c r="H174" s="331" t="s">
        <v>83</v>
      </c>
    </row>
    <row r="175" spans="1:8" s="348" customFormat="1" x14ac:dyDescent="0.25">
      <c r="A175" s="383" t="s">
        <v>484</v>
      </c>
      <c r="B175" s="383" t="s">
        <v>481</v>
      </c>
      <c r="C175" s="347" t="s">
        <v>307</v>
      </c>
      <c r="D175" s="384" t="s">
        <v>84</v>
      </c>
      <c r="E175" s="347"/>
      <c r="F175" s="386"/>
      <c r="H175" s="331" t="s">
        <v>84</v>
      </c>
    </row>
    <row r="176" spans="1:8" s="348" customFormat="1" x14ac:dyDescent="0.25">
      <c r="A176" s="383" t="s">
        <v>485</v>
      </c>
      <c r="B176" s="383" t="s">
        <v>481</v>
      </c>
      <c r="C176" s="347" t="s">
        <v>310</v>
      </c>
      <c r="D176" s="384" t="s">
        <v>311</v>
      </c>
      <c r="E176" s="347"/>
      <c r="F176" s="386"/>
      <c r="H176" s="331" t="s">
        <v>85</v>
      </c>
    </row>
    <row r="177" spans="1:8" s="348" customFormat="1" x14ac:dyDescent="0.25">
      <c r="A177" s="383" t="s">
        <v>486</v>
      </c>
      <c r="B177" s="383" t="s">
        <v>481</v>
      </c>
      <c r="C177" s="347" t="s">
        <v>314</v>
      </c>
      <c r="D177" s="384" t="s">
        <v>315</v>
      </c>
      <c r="E177" s="347"/>
      <c r="F177" s="386"/>
      <c r="H177" s="331" t="s">
        <v>86</v>
      </c>
    </row>
    <row r="178" spans="1:8" s="348" customFormat="1" x14ac:dyDescent="0.25">
      <c r="A178" s="383" t="s">
        <v>487</v>
      </c>
      <c r="B178" s="383" t="s">
        <v>481</v>
      </c>
      <c r="C178" s="347" t="s">
        <v>318</v>
      </c>
      <c r="D178" s="384" t="s">
        <v>319</v>
      </c>
      <c r="E178" s="347"/>
      <c r="F178" s="386"/>
      <c r="H178" s="331" t="s">
        <v>87</v>
      </c>
    </row>
    <row r="179" spans="1:8" s="348" customFormat="1" x14ac:dyDescent="0.25">
      <c r="A179" s="383" t="s">
        <v>488</v>
      </c>
      <c r="B179" s="383" t="s">
        <v>481</v>
      </c>
      <c r="C179" s="347" t="s">
        <v>321</v>
      </c>
      <c r="D179" s="384" t="s">
        <v>322</v>
      </c>
      <c r="E179" s="347"/>
      <c r="F179" s="386"/>
      <c r="H179" s="331" t="s">
        <v>88</v>
      </c>
    </row>
    <row r="180" spans="1:8" s="348" customFormat="1" x14ac:dyDescent="0.25">
      <c r="A180" s="383" t="s">
        <v>489</v>
      </c>
      <c r="B180" s="383" t="s">
        <v>481</v>
      </c>
      <c r="C180" s="347" t="s">
        <v>325</v>
      </c>
      <c r="D180" s="384" t="s">
        <v>89</v>
      </c>
      <c r="E180" s="347"/>
      <c r="F180" s="386"/>
      <c r="H180" s="331" t="s">
        <v>89</v>
      </c>
    </row>
    <row r="181" spans="1:8" s="348" customFormat="1" x14ac:dyDescent="0.25">
      <c r="A181" s="383" t="s">
        <v>490</v>
      </c>
      <c r="B181" s="383" t="s">
        <v>481</v>
      </c>
      <c r="C181" s="347" t="s">
        <v>220</v>
      </c>
      <c r="D181" s="384" t="s">
        <v>90</v>
      </c>
      <c r="E181" s="347"/>
      <c r="F181" s="386"/>
      <c r="H181" s="331" t="s">
        <v>90</v>
      </c>
    </row>
    <row r="182" spans="1:8" s="348" customFormat="1" ht="15.75" customHeight="1" x14ac:dyDescent="0.25">
      <c r="A182" s="383" t="s">
        <v>491</v>
      </c>
      <c r="B182" s="383" t="s">
        <v>481</v>
      </c>
      <c r="C182" s="347" t="s">
        <v>330</v>
      </c>
      <c r="D182" s="389" t="s">
        <v>331</v>
      </c>
      <c r="E182" s="347"/>
      <c r="F182" s="386"/>
      <c r="H182" s="331" t="s">
        <v>92</v>
      </c>
    </row>
    <row r="183" spans="1:8" s="348" customFormat="1" x14ac:dyDescent="0.25">
      <c r="A183" s="383" t="s">
        <v>492</v>
      </c>
      <c r="B183" s="383" t="s">
        <v>481</v>
      </c>
      <c r="C183" s="347" t="s">
        <v>334</v>
      </c>
      <c r="D183" s="384" t="s">
        <v>335</v>
      </c>
      <c r="E183" s="347"/>
      <c r="F183" s="386"/>
      <c r="H183" s="331" t="s">
        <v>93</v>
      </c>
    </row>
    <row r="184" spans="1:8" s="348" customFormat="1" x14ac:dyDescent="0.25">
      <c r="A184" s="383" t="s">
        <v>493</v>
      </c>
      <c r="B184" s="383" t="s">
        <v>481</v>
      </c>
      <c r="C184" s="390" t="s">
        <v>338</v>
      </c>
      <c r="D184" s="391" t="s">
        <v>94</v>
      </c>
      <c r="E184" s="347"/>
      <c r="F184" s="386"/>
      <c r="H184" s="331" t="s">
        <v>94</v>
      </c>
    </row>
    <row r="185" spans="1:8" s="348" customFormat="1" x14ac:dyDescent="0.25">
      <c r="A185" s="383" t="s">
        <v>494</v>
      </c>
      <c r="B185" s="383" t="s">
        <v>481</v>
      </c>
      <c r="C185" s="347" t="s">
        <v>341</v>
      </c>
      <c r="D185" s="384" t="s">
        <v>95</v>
      </c>
      <c r="E185" s="347"/>
      <c r="F185" s="386"/>
      <c r="H185" s="331" t="s">
        <v>95</v>
      </c>
    </row>
    <row r="186" spans="1:8" s="348" customFormat="1" x14ac:dyDescent="0.25">
      <c r="A186" s="383" t="s">
        <v>495</v>
      </c>
      <c r="B186" s="383" t="s">
        <v>481</v>
      </c>
      <c r="C186" s="347" t="s">
        <v>344</v>
      </c>
      <c r="D186" s="389" t="s">
        <v>96</v>
      </c>
      <c r="E186" s="347"/>
      <c r="F186" s="386"/>
      <c r="H186" s="331" t="s">
        <v>96</v>
      </c>
    </row>
    <row r="187" spans="1:8" s="348" customFormat="1" x14ac:dyDescent="0.25">
      <c r="A187" s="383" t="s">
        <v>496</v>
      </c>
      <c r="B187" s="383" t="s">
        <v>481</v>
      </c>
      <c r="C187" s="347" t="s">
        <v>347</v>
      </c>
      <c r="D187" s="384" t="s">
        <v>97</v>
      </c>
      <c r="E187" s="347"/>
      <c r="F187" s="386"/>
      <c r="H187" s="331" t="s">
        <v>97</v>
      </c>
    </row>
    <row r="188" spans="1:8" s="348" customFormat="1" x14ac:dyDescent="0.25">
      <c r="A188" s="383" t="s">
        <v>497</v>
      </c>
      <c r="B188" s="383" t="s">
        <v>481</v>
      </c>
      <c r="C188" s="347" t="s">
        <v>350</v>
      </c>
      <c r="D188" s="384" t="s">
        <v>351</v>
      </c>
      <c r="E188" s="347"/>
      <c r="F188" s="386"/>
      <c r="H188" s="331" t="s">
        <v>98</v>
      </c>
    </row>
    <row r="189" spans="1:8" s="348" customFormat="1" ht="15.75" thickBot="1" x14ac:dyDescent="0.3">
      <c r="A189" s="392" t="s">
        <v>498</v>
      </c>
      <c r="B189" s="392" t="s">
        <v>481</v>
      </c>
      <c r="C189" s="393" t="s">
        <v>354</v>
      </c>
      <c r="D189" s="394" t="s">
        <v>100</v>
      </c>
      <c r="E189" s="347"/>
      <c r="F189" s="386"/>
      <c r="H189" s="331" t="s">
        <v>100</v>
      </c>
    </row>
    <row r="190" spans="1:8" s="348" customFormat="1" x14ac:dyDescent="0.25">
      <c r="A190" s="398" t="s">
        <v>499</v>
      </c>
      <c r="B190" s="350" t="s">
        <v>500</v>
      </c>
      <c r="C190" s="347" t="s">
        <v>293</v>
      </c>
      <c r="D190" s="384" t="s">
        <v>79</v>
      </c>
      <c r="E190" s="347"/>
      <c r="F190" s="386"/>
      <c r="H190" s="331" t="s">
        <v>79</v>
      </c>
    </row>
    <row r="191" spans="1:8" s="348" customFormat="1" x14ac:dyDescent="0.25">
      <c r="A191" s="350" t="s">
        <v>501</v>
      </c>
      <c r="B191" s="350" t="s">
        <v>500</v>
      </c>
      <c r="C191" s="347" t="s">
        <v>296</v>
      </c>
      <c r="D191" s="384" t="s">
        <v>297</v>
      </c>
      <c r="E191" s="347"/>
      <c r="F191" s="386"/>
      <c r="H191" s="331" t="s">
        <v>81</v>
      </c>
    </row>
    <row r="192" spans="1:8" s="348" customFormat="1" x14ac:dyDescent="0.25">
      <c r="A192" s="383" t="s">
        <v>502</v>
      </c>
      <c r="B192" s="350" t="s">
        <v>500</v>
      </c>
      <c r="C192" s="347" t="s">
        <v>304</v>
      </c>
      <c r="D192" s="384" t="s">
        <v>83</v>
      </c>
      <c r="E192" s="347"/>
      <c r="F192" s="386"/>
      <c r="H192" s="331" t="s">
        <v>83</v>
      </c>
    </row>
    <row r="193" spans="1:8" s="348" customFormat="1" x14ac:dyDescent="0.25">
      <c r="A193" s="383" t="s">
        <v>503</v>
      </c>
      <c r="B193" s="350" t="s">
        <v>500</v>
      </c>
      <c r="C193" s="347" t="s">
        <v>307</v>
      </c>
      <c r="D193" s="384" t="s">
        <v>84</v>
      </c>
      <c r="E193" s="347"/>
      <c r="F193" s="386"/>
      <c r="H193" s="331" t="s">
        <v>84</v>
      </c>
    </row>
    <row r="194" spans="1:8" s="348" customFormat="1" x14ac:dyDescent="0.25">
      <c r="A194" s="383" t="s">
        <v>504</v>
      </c>
      <c r="B194" s="350" t="s">
        <v>500</v>
      </c>
      <c r="C194" s="347" t="s">
        <v>310</v>
      </c>
      <c r="D194" s="384" t="s">
        <v>311</v>
      </c>
      <c r="E194" s="347"/>
      <c r="F194" s="385"/>
      <c r="H194" s="331" t="s">
        <v>85</v>
      </c>
    </row>
    <row r="195" spans="1:8" s="348" customFormat="1" x14ac:dyDescent="0.25">
      <c r="A195" s="383" t="s">
        <v>505</v>
      </c>
      <c r="B195" s="350" t="s">
        <v>500</v>
      </c>
      <c r="C195" s="347" t="s">
        <v>314</v>
      </c>
      <c r="D195" s="384" t="s">
        <v>315</v>
      </c>
      <c r="E195" s="347"/>
      <c r="F195" s="385"/>
      <c r="H195" s="331" t="s">
        <v>86</v>
      </c>
    </row>
    <row r="196" spans="1:8" s="348" customFormat="1" x14ac:dyDescent="0.25">
      <c r="A196" s="383" t="s">
        <v>506</v>
      </c>
      <c r="B196" s="350" t="s">
        <v>500</v>
      </c>
      <c r="C196" s="347" t="s">
        <v>318</v>
      </c>
      <c r="D196" s="384" t="s">
        <v>319</v>
      </c>
      <c r="E196" s="347"/>
      <c r="F196" s="385"/>
      <c r="H196" s="331" t="s">
        <v>87</v>
      </c>
    </row>
    <row r="197" spans="1:8" s="348" customFormat="1" x14ac:dyDescent="0.25">
      <c r="A197" s="383" t="s">
        <v>507</v>
      </c>
      <c r="B197" s="350" t="s">
        <v>500</v>
      </c>
      <c r="C197" s="347" t="s">
        <v>321</v>
      </c>
      <c r="D197" s="384" t="s">
        <v>322</v>
      </c>
      <c r="E197" s="347"/>
      <c r="F197" s="386"/>
      <c r="H197" s="331" t="s">
        <v>88</v>
      </c>
    </row>
    <row r="198" spans="1:8" s="348" customFormat="1" x14ac:dyDescent="0.25">
      <c r="A198" s="383" t="s">
        <v>508</v>
      </c>
      <c r="B198" s="383" t="s">
        <v>500</v>
      </c>
      <c r="C198" s="347" t="s">
        <v>325</v>
      </c>
      <c r="D198" s="384" t="s">
        <v>89</v>
      </c>
      <c r="E198" s="347"/>
      <c r="F198" s="386"/>
      <c r="H198" s="331" t="s">
        <v>89</v>
      </c>
    </row>
    <row r="199" spans="1:8" s="348" customFormat="1" x14ac:dyDescent="0.25">
      <c r="A199" s="383" t="s">
        <v>509</v>
      </c>
      <c r="B199" s="383" t="s">
        <v>500</v>
      </c>
      <c r="C199" s="347" t="s">
        <v>220</v>
      </c>
      <c r="D199" s="384" t="s">
        <v>90</v>
      </c>
      <c r="E199" s="347"/>
      <c r="F199" s="386"/>
      <c r="H199" s="331" t="s">
        <v>90</v>
      </c>
    </row>
    <row r="200" spans="1:8" s="348" customFormat="1" ht="16.5" customHeight="1" x14ac:dyDescent="0.25">
      <c r="A200" s="383" t="s">
        <v>510</v>
      </c>
      <c r="B200" s="383" t="s">
        <v>500</v>
      </c>
      <c r="C200" s="347" t="s">
        <v>330</v>
      </c>
      <c r="D200" s="389" t="s">
        <v>331</v>
      </c>
      <c r="E200" s="347"/>
      <c r="F200" s="386"/>
      <c r="H200" s="331" t="s">
        <v>92</v>
      </c>
    </row>
    <row r="201" spans="1:8" s="348" customFormat="1" x14ac:dyDescent="0.25">
      <c r="A201" s="383" t="s">
        <v>511</v>
      </c>
      <c r="B201" s="383" t="s">
        <v>500</v>
      </c>
      <c r="C201" s="347" t="s">
        <v>334</v>
      </c>
      <c r="D201" s="384" t="s">
        <v>335</v>
      </c>
      <c r="E201" s="347"/>
      <c r="F201" s="388"/>
      <c r="H201" s="331" t="s">
        <v>93</v>
      </c>
    </row>
    <row r="202" spans="1:8" s="348" customFormat="1" x14ac:dyDescent="0.25">
      <c r="A202" s="383" t="s">
        <v>512</v>
      </c>
      <c r="B202" s="350" t="s">
        <v>500</v>
      </c>
      <c r="C202" s="390" t="s">
        <v>338</v>
      </c>
      <c r="D202" s="391" t="s">
        <v>94</v>
      </c>
      <c r="E202" s="347"/>
      <c r="F202" s="386"/>
      <c r="H202" s="331" t="s">
        <v>94</v>
      </c>
    </row>
    <row r="203" spans="1:8" s="348" customFormat="1" x14ac:dyDescent="0.25">
      <c r="A203" s="383" t="s">
        <v>513</v>
      </c>
      <c r="B203" s="350" t="s">
        <v>500</v>
      </c>
      <c r="C203" s="347" t="s">
        <v>341</v>
      </c>
      <c r="D203" s="384" t="s">
        <v>95</v>
      </c>
      <c r="E203" s="347"/>
      <c r="F203" s="386"/>
      <c r="H203" s="331" t="s">
        <v>95</v>
      </c>
    </row>
    <row r="204" spans="1:8" s="348" customFormat="1" x14ac:dyDescent="0.25">
      <c r="A204" s="383" t="s">
        <v>514</v>
      </c>
      <c r="B204" s="383" t="s">
        <v>500</v>
      </c>
      <c r="C204" s="347" t="s">
        <v>344</v>
      </c>
      <c r="D204" s="389" t="s">
        <v>96</v>
      </c>
      <c r="E204" s="347"/>
      <c r="F204" s="386"/>
      <c r="H204" s="331" t="s">
        <v>96</v>
      </c>
    </row>
    <row r="205" spans="1:8" s="348" customFormat="1" x14ac:dyDescent="0.25">
      <c r="A205" s="383" t="s">
        <v>515</v>
      </c>
      <c r="B205" s="350" t="s">
        <v>500</v>
      </c>
      <c r="C205" s="347" t="s">
        <v>347</v>
      </c>
      <c r="D205" s="384" t="s">
        <v>97</v>
      </c>
      <c r="E205" s="347"/>
      <c r="F205" s="386"/>
      <c r="H205" s="331" t="s">
        <v>97</v>
      </c>
    </row>
    <row r="206" spans="1:8" s="348" customFormat="1" x14ac:dyDescent="0.25">
      <c r="A206" s="383" t="s">
        <v>516</v>
      </c>
      <c r="B206" s="350" t="s">
        <v>500</v>
      </c>
      <c r="C206" s="347" t="s">
        <v>350</v>
      </c>
      <c r="D206" s="384" t="s">
        <v>351</v>
      </c>
      <c r="E206" s="347"/>
      <c r="F206" s="397"/>
      <c r="H206" s="331" t="s">
        <v>98</v>
      </c>
    </row>
    <row r="207" spans="1:8" s="348" customFormat="1" ht="15.75" thickBot="1" x14ac:dyDescent="0.3">
      <c r="A207" s="392" t="s">
        <v>517</v>
      </c>
      <c r="B207" s="392" t="s">
        <v>500</v>
      </c>
      <c r="C207" s="393" t="s">
        <v>354</v>
      </c>
      <c r="D207" s="394" t="s">
        <v>100</v>
      </c>
      <c r="E207" s="394"/>
      <c r="F207" s="386"/>
      <c r="H207" s="331" t="s">
        <v>100</v>
      </c>
    </row>
    <row r="208" spans="1:8" s="322" customFormat="1" x14ac:dyDescent="0.25">
      <c r="A208" s="369" t="s">
        <v>398</v>
      </c>
      <c r="B208" s="369" t="s">
        <v>518</v>
      </c>
      <c r="C208" s="370" t="s">
        <v>293</v>
      </c>
      <c r="D208" s="371" t="s">
        <v>79</v>
      </c>
      <c r="E208" s="370"/>
      <c r="F208" s="395"/>
      <c r="G208" s="322" t="s">
        <v>418</v>
      </c>
      <c r="H208" s="331" t="s">
        <v>79</v>
      </c>
    </row>
    <row r="209" spans="1:8" s="322" customFormat="1" x14ac:dyDescent="0.25">
      <c r="A209" s="369" t="s">
        <v>400</v>
      </c>
      <c r="B209" s="369" t="s">
        <v>518</v>
      </c>
      <c r="C209" s="370" t="s">
        <v>296</v>
      </c>
      <c r="D209" s="371" t="s">
        <v>297</v>
      </c>
      <c r="E209" s="370"/>
      <c r="F209" s="395"/>
      <c r="G209" s="322" t="s">
        <v>418</v>
      </c>
      <c r="H209" s="331" t="s">
        <v>81</v>
      </c>
    </row>
    <row r="210" spans="1:8" s="322" customFormat="1" x14ac:dyDescent="0.25">
      <c r="A210" s="369" t="s">
        <v>401</v>
      </c>
      <c r="B210" s="369" t="s">
        <v>518</v>
      </c>
      <c r="C210" s="370" t="s">
        <v>304</v>
      </c>
      <c r="D210" s="371" t="s">
        <v>83</v>
      </c>
      <c r="E210" s="370"/>
      <c r="F210" s="395"/>
      <c r="G210" s="322" t="s">
        <v>418</v>
      </c>
      <c r="H210" s="331" t="s">
        <v>83</v>
      </c>
    </row>
    <row r="211" spans="1:8" s="322" customFormat="1" x14ac:dyDescent="0.25">
      <c r="A211" s="369" t="s">
        <v>402</v>
      </c>
      <c r="B211" s="369" t="s">
        <v>518</v>
      </c>
      <c r="C211" s="370" t="s">
        <v>307</v>
      </c>
      <c r="D211" s="371" t="s">
        <v>84</v>
      </c>
      <c r="E211" s="370"/>
      <c r="F211" s="395"/>
      <c r="G211" s="322" t="s">
        <v>418</v>
      </c>
      <c r="H211" s="331" t="s">
        <v>84</v>
      </c>
    </row>
    <row r="212" spans="1:8" s="322" customFormat="1" ht="16.5" customHeight="1" x14ac:dyDescent="0.25">
      <c r="A212" s="369" t="s">
        <v>403</v>
      </c>
      <c r="B212" s="369" t="s">
        <v>518</v>
      </c>
      <c r="C212" s="370" t="s">
        <v>310</v>
      </c>
      <c r="D212" s="371" t="s">
        <v>311</v>
      </c>
      <c r="E212" s="370"/>
      <c r="F212" s="395"/>
      <c r="G212" s="322" t="s">
        <v>418</v>
      </c>
      <c r="H212" s="331" t="s">
        <v>85</v>
      </c>
    </row>
    <row r="213" spans="1:8" s="322" customFormat="1" x14ac:dyDescent="0.25">
      <c r="A213" s="369" t="s">
        <v>404</v>
      </c>
      <c r="B213" s="369" t="s">
        <v>518</v>
      </c>
      <c r="C213" s="370" t="s">
        <v>314</v>
      </c>
      <c r="D213" s="371" t="s">
        <v>315</v>
      </c>
      <c r="E213" s="370"/>
      <c r="F213" s="395"/>
      <c r="G213" s="322" t="s">
        <v>418</v>
      </c>
      <c r="H213" s="331" t="s">
        <v>86</v>
      </c>
    </row>
    <row r="214" spans="1:8" s="322" customFormat="1" x14ac:dyDescent="0.25">
      <c r="A214" s="369" t="s">
        <v>405</v>
      </c>
      <c r="B214" s="369" t="s">
        <v>518</v>
      </c>
      <c r="C214" s="370" t="s">
        <v>318</v>
      </c>
      <c r="D214" s="371" t="s">
        <v>319</v>
      </c>
      <c r="E214" s="370"/>
      <c r="F214" s="395"/>
      <c r="G214" s="322" t="s">
        <v>418</v>
      </c>
      <c r="H214" s="331" t="s">
        <v>87</v>
      </c>
    </row>
    <row r="215" spans="1:8" s="322" customFormat="1" x14ac:dyDescent="0.25">
      <c r="A215" s="369" t="s">
        <v>406</v>
      </c>
      <c r="B215" s="369" t="s">
        <v>518</v>
      </c>
      <c r="C215" s="370" t="s">
        <v>321</v>
      </c>
      <c r="D215" s="371" t="s">
        <v>322</v>
      </c>
      <c r="E215" s="370"/>
      <c r="F215" s="395"/>
      <c r="G215" s="322" t="s">
        <v>418</v>
      </c>
      <c r="H215" s="331" t="s">
        <v>88</v>
      </c>
    </row>
    <row r="216" spans="1:8" s="322" customFormat="1" x14ac:dyDescent="0.25">
      <c r="A216" s="369" t="s">
        <v>407</v>
      </c>
      <c r="B216" s="369" t="s">
        <v>518</v>
      </c>
      <c r="C216" s="370" t="s">
        <v>325</v>
      </c>
      <c r="D216" s="371" t="s">
        <v>89</v>
      </c>
      <c r="E216" s="370"/>
      <c r="F216" s="395"/>
      <c r="G216" s="322" t="s">
        <v>418</v>
      </c>
      <c r="H216" s="331" t="s">
        <v>89</v>
      </c>
    </row>
    <row r="217" spans="1:8" s="322" customFormat="1" x14ac:dyDescent="0.25">
      <c r="A217" s="369" t="s">
        <v>408</v>
      </c>
      <c r="B217" s="369" t="s">
        <v>518</v>
      </c>
      <c r="C217" s="370" t="s">
        <v>220</v>
      </c>
      <c r="D217" s="371" t="s">
        <v>90</v>
      </c>
      <c r="E217" s="370"/>
      <c r="F217" s="395"/>
      <c r="G217" s="322" t="s">
        <v>418</v>
      </c>
      <c r="H217" s="331" t="s">
        <v>90</v>
      </c>
    </row>
    <row r="218" spans="1:8" s="322" customFormat="1" ht="15.75" customHeight="1" x14ac:dyDescent="0.25">
      <c r="A218" s="369" t="s">
        <v>409</v>
      </c>
      <c r="B218" s="369" t="s">
        <v>518</v>
      </c>
      <c r="C218" s="370" t="s">
        <v>330</v>
      </c>
      <c r="D218" s="376" t="s">
        <v>331</v>
      </c>
      <c r="E218" s="370"/>
      <c r="F218" s="395"/>
      <c r="G218" s="322" t="s">
        <v>418</v>
      </c>
      <c r="H218" s="331" t="s">
        <v>92</v>
      </c>
    </row>
    <row r="219" spans="1:8" s="322" customFormat="1" x14ac:dyDescent="0.25">
      <c r="A219" s="369" t="s">
        <v>410</v>
      </c>
      <c r="B219" s="369" t="s">
        <v>518</v>
      </c>
      <c r="C219" s="370" t="s">
        <v>334</v>
      </c>
      <c r="D219" s="371" t="s">
        <v>335</v>
      </c>
      <c r="E219" s="370"/>
      <c r="F219" s="395"/>
      <c r="G219" s="322" t="s">
        <v>418</v>
      </c>
      <c r="H219" s="331" t="s">
        <v>93</v>
      </c>
    </row>
    <row r="220" spans="1:8" s="322" customFormat="1" x14ac:dyDescent="0.25">
      <c r="A220" s="369" t="s">
        <v>411</v>
      </c>
      <c r="B220" s="369" t="s">
        <v>518</v>
      </c>
      <c r="C220" s="206" t="s">
        <v>338</v>
      </c>
      <c r="D220" s="377" t="s">
        <v>94</v>
      </c>
      <c r="E220" s="370"/>
      <c r="F220" s="395"/>
      <c r="G220" s="322" t="s">
        <v>418</v>
      </c>
      <c r="H220" s="331" t="s">
        <v>94</v>
      </c>
    </row>
    <row r="221" spans="1:8" s="322" customFormat="1" x14ac:dyDescent="0.25">
      <c r="A221" s="369" t="s">
        <v>412</v>
      </c>
      <c r="B221" s="369" t="s">
        <v>518</v>
      </c>
      <c r="C221" s="370" t="s">
        <v>341</v>
      </c>
      <c r="D221" s="371" t="s">
        <v>95</v>
      </c>
      <c r="E221" s="370"/>
      <c r="F221" s="395"/>
      <c r="G221" s="322" t="s">
        <v>418</v>
      </c>
      <c r="H221" s="331" t="s">
        <v>95</v>
      </c>
    </row>
    <row r="222" spans="1:8" s="322" customFormat="1" x14ac:dyDescent="0.25">
      <c r="A222" s="369" t="s">
        <v>413</v>
      </c>
      <c r="B222" s="369" t="s">
        <v>518</v>
      </c>
      <c r="C222" s="370" t="s">
        <v>344</v>
      </c>
      <c r="D222" s="376" t="s">
        <v>96</v>
      </c>
      <c r="E222" s="370"/>
      <c r="F222" s="395"/>
      <c r="G222" s="322" t="s">
        <v>418</v>
      </c>
      <c r="H222" s="331" t="s">
        <v>96</v>
      </c>
    </row>
    <row r="223" spans="1:8" s="322" customFormat="1" x14ac:dyDescent="0.25">
      <c r="A223" s="369" t="s">
        <v>414</v>
      </c>
      <c r="B223" s="369" t="s">
        <v>518</v>
      </c>
      <c r="C223" s="370" t="s">
        <v>347</v>
      </c>
      <c r="D223" s="371" t="s">
        <v>97</v>
      </c>
      <c r="E223" s="370"/>
      <c r="F223" s="395"/>
      <c r="G223" s="322" t="s">
        <v>418</v>
      </c>
      <c r="H223" s="331" t="s">
        <v>97</v>
      </c>
    </row>
    <row r="224" spans="1:8" s="322" customFormat="1" x14ac:dyDescent="0.25">
      <c r="A224" s="369" t="s">
        <v>415</v>
      </c>
      <c r="B224" s="369" t="s">
        <v>518</v>
      </c>
      <c r="C224" s="370" t="s">
        <v>350</v>
      </c>
      <c r="D224" s="371" t="s">
        <v>351</v>
      </c>
      <c r="E224" s="370"/>
      <c r="F224" s="395"/>
      <c r="G224" s="322" t="s">
        <v>418</v>
      </c>
      <c r="H224" s="331" t="s">
        <v>98</v>
      </c>
    </row>
    <row r="225" spans="1:8" s="322" customFormat="1" ht="15.75" thickBot="1" x14ac:dyDescent="0.3">
      <c r="A225" s="378" t="s">
        <v>416</v>
      </c>
      <c r="B225" s="378" t="s">
        <v>518</v>
      </c>
      <c r="C225" s="379" t="s">
        <v>354</v>
      </c>
      <c r="D225" s="380" t="s">
        <v>100</v>
      </c>
      <c r="E225" s="370"/>
      <c r="F225" s="374"/>
      <c r="G225" s="322" t="s">
        <v>418</v>
      </c>
      <c r="H225" s="331" t="s">
        <v>100</v>
      </c>
    </row>
    <row r="226" spans="1:8" s="322" customFormat="1" x14ac:dyDescent="0.25">
      <c r="A226" s="369" t="s">
        <v>398</v>
      </c>
      <c r="B226" s="369" t="s">
        <v>519</v>
      </c>
      <c r="C226" s="370" t="s">
        <v>293</v>
      </c>
      <c r="D226" s="371" t="s">
        <v>79</v>
      </c>
      <c r="E226" s="370"/>
      <c r="F226" s="395"/>
      <c r="G226" s="322" t="s">
        <v>520</v>
      </c>
      <c r="H226" s="331" t="s">
        <v>79</v>
      </c>
    </row>
    <row r="227" spans="1:8" s="322" customFormat="1" x14ac:dyDescent="0.25">
      <c r="A227" s="369" t="s">
        <v>400</v>
      </c>
      <c r="B227" s="369" t="s">
        <v>519</v>
      </c>
      <c r="C227" s="370" t="s">
        <v>296</v>
      </c>
      <c r="D227" s="371" t="s">
        <v>297</v>
      </c>
      <c r="E227" s="370"/>
      <c r="F227" s="395">
        <v>50000</v>
      </c>
      <c r="G227" s="322" t="s">
        <v>520</v>
      </c>
      <c r="H227" s="331" t="s">
        <v>81</v>
      </c>
    </row>
    <row r="228" spans="1:8" s="322" customFormat="1" x14ac:dyDescent="0.25">
      <c r="A228" s="369" t="s">
        <v>401</v>
      </c>
      <c r="B228" s="369" t="s">
        <v>519</v>
      </c>
      <c r="C228" s="370" t="s">
        <v>304</v>
      </c>
      <c r="D228" s="371" t="s">
        <v>83</v>
      </c>
      <c r="E228" s="370"/>
      <c r="F228" s="395">
        <v>75000</v>
      </c>
      <c r="G228" s="322" t="s">
        <v>520</v>
      </c>
      <c r="H228" s="331" t="s">
        <v>83</v>
      </c>
    </row>
    <row r="229" spans="1:8" s="322" customFormat="1" x14ac:dyDescent="0.25">
      <c r="A229" s="369" t="s">
        <v>402</v>
      </c>
      <c r="B229" s="369" t="s">
        <v>519</v>
      </c>
      <c r="C229" s="370" t="s">
        <v>307</v>
      </c>
      <c r="D229" s="371" t="s">
        <v>84</v>
      </c>
      <c r="E229" s="370"/>
      <c r="F229" s="395"/>
      <c r="G229" s="322" t="s">
        <v>520</v>
      </c>
      <c r="H229" s="331" t="s">
        <v>84</v>
      </c>
    </row>
    <row r="230" spans="1:8" s="322" customFormat="1" ht="16.5" customHeight="1" x14ac:dyDescent="0.25">
      <c r="A230" s="369" t="s">
        <v>403</v>
      </c>
      <c r="B230" s="369" t="s">
        <v>519</v>
      </c>
      <c r="C230" s="370" t="s">
        <v>310</v>
      </c>
      <c r="D230" s="371" t="s">
        <v>311</v>
      </c>
      <c r="E230" s="370"/>
      <c r="F230" s="395"/>
      <c r="G230" s="322" t="s">
        <v>520</v>
      </c>
      <c r="H230" s="331" t="s">
        <v>85</v>
      </c>
    </row>
    <row r="231" spans="1:8" s="322" customFormat="1" x14ac:dyDescent="0.25">
      <c r="A231" s="369" t="s">
        <v>404</v>
      </c>
      <c r="B231" s="369" t="s">
        <v>519</v>
      </c>
      <c r="C231" s="370" t="s">
        <v>314</v>
      </c>
      <c r="D231" s="371" t="s">
        <v>315</v>
      </c>
      <c r="E231" s="370"/>
      <c r="F231" s="395">
        <v>15000</v>
      </c>
      <c r="G231" s="322" t="s">
        <v>520</v>
      </c>
      <c r="H231" s="331" t="s">
        <v>86</v>
      </c>
    </row>
    <row r="232" spans="1:8" s="322" customFormat="1" x14ac:dyDescent="0.25">
      <c r="A232" s="369" t="s">
        <v>405</v>
      </c>
      <c r="B232" s="369" t="s">
        <v>519</v>
      </c>
      <c r="C232" s="370" t="s">
        <v>318</v>
      </c>
      <c r="D232" s="371" t="s">
        <v>319</v>
      </c>
      <c r="E232" s="370"/>
      <c r="F232" s="395"/>
      <c r="G232" s="322" t="s">
        <v>520</v>
      </c>
      <c r="H232" s="331" t="s">
        <v>87</v>
      </c>
    </row>
    <row r="233" spans="1:8" s="322" customFormat="1" x14ac:dyDescent="0.25">
      <c r="A233" s="369" t="s">
        <v>406</v>
      </c>
      <c r="B233" s="369" t="s">
        <v>519</v>
      </c>
      <c r="C233" s="370" t="s">
        <v>321</v>
      </c>
      <c r="D233" s="371" t="s">
        <v>322</v>
      </c>
      <c r="E233" s="370"/>
      <c r="F233" s="395">
        <v>15000</v>
      </c>
      <c r="G233" s="322" t="s">
        <v>520</v>
      </c>
      <c r="H233" s="331" t="s">
        <v>88</v>
      </c>
    </row>
    <row r="234" spans="1:8" s="322" customFormat="1" x14ac:dyDescent="0.25">
      <c r="A234" s="369" t="s">
        <v>407</v>
      </c>
      <c r="B234" s="369" t="s">
        <v>519</v>
      </c>
      <c r="C234" s="370" t="s">
        <v>325</v>
      </c>
      <c r="D234" s="371" t="s">
        <v>89</v>
      </c>
      <c r="E234" s="370"/>
      <c r="F234" s="395"/>
      <c r="G234" s="322" t="s">
        <v>520</v>
      </c>
      <c r="H234" s="331" t="s">
        <v>89</v>
      </c>
    </row>
    <row r="235" spans="1:8" s="322" customFormat="1" x14ac:dyDescent="0.25">
      <c r="A235" s="369" t="s">
        <v>408</v>
      </c>
      <c r="B235" s="369" t="s">
        <v>519</v>
      </c>
      <c r="C235" s="370" t="s">
        <v>220</v>
      </c>
      <c r="D235" s="371" t="s">
        <v>90</v>
      </c>
      <c r="E235" s="370"/>
      <c r="F235" s="395">
        <v>175000</v>
      </c>
      <c r="G235" s="322" t="s">
        <v>520</v>
      </c>
      <c r="H235" s="331" t="s">
        <v>90</v>
      </c>
    </row>
    <row r="236" spans="1:8" s="322" customFormat="1" ht="15.75" customHeight="1" x14ac:dyDescent="0.25">
      <c r="A236" s="369" t="s">
        <v>409</v>
      </c>
      <c r="B236" s="369" t="s">
        <v>519</v>
      </c>
      <c r="C236" s="370" t="s">
        <v>330</v>
      </c>
      <c r="D236" s="376" t="s">
        <v>331</v>
      </c>
      <c r="E236" s="370"/>
      <c r="F236" s="395">
        <v>15000</v>
      </c>
      <c r="G236" s="322" t="s">
        <v>520</v>
      </c>
      <c r="H236" s="331" t="s">
        <v>92</v>
      </c>
    </row>
    <row r="237" spans="1:8" s="322" customFormat="1" x14ac:dyDescent="0.25">
      <c r="A237" s="369" t="s">
        <v>410</v>
      </c>
      <c r="B237" s="369" t="s">
        <v>519</v>
      </c>
      <c r="C237" s="370" t="s">
        <v>334</v>
      </c>
      <c r="D237" s="371" t="s">
        <v>335</v>
      </c>
      <c r="E237" s="370"/>
      <c r="F237" s="395">
        <v>60000</v>
      </c>
      <c r="G237" s="322" t="s">
        <v>520</v>
      </c>
      <c r="H237" s="331" t="s">
        <v>93</v>
      </c>
    </row>
    <row r="238" spans="1:8" s="322" customFormat="1" x14ac:dyDescent="0.25">
      <c r="A238" s="369" t="s">
        <v>411</v>
      </c>
      <c r="B238" s="369" t="s">
        <v>519</v>
      </c>
      <c r="C238" s="206" t="s">
        <v>338</v>
      </c>
      <c r="D238" s="377" t="s">
        <v>94</v>
      </c>
      <c r="E238" s="370"/>
      <c r="F238" s="395">
        <v>35000</v>
      </c>
      <c r="G238" s="322" t="s">
        <v>520</v>
      </c>
      <c r="H238" s="331" t="s">
        <v>94</v>
      </c>
    </row>
    <row r="239" spans="1:8" s="322" customFormat="1" x14ac:dyDescent="0.25">
      <c r="A239" s="369" t="s">
        <v>412</v>
      </c>
      <c r="B239" s="369" t="s">
        <v>519</v>
      </c>
      <c r="C239" s="370" t="s">
        <v>341</v>
      </c>
      <c r="D239" s="371" t="s">
        <v>95</v>
      </c>
      <c r="E239" s="370"/>
      <c r="F239" s="395">
        <v>15000</v>
      </c>
      <c r="G239" s="322" t="s">
        <v>520</v>
      </c>
      <c r="H239" s="331" t="s">
        <v>95</v>
      </c>
    </row>
    <row r="240" spans="1:8" s="322" customFormat="1" x14ac:dyDescent="0.25">
      <c r="A240" s="369" t="s">
        <v>413</v>
      </c>
      <c r="B240" s="369" t="s">
        <v>519</v>
      </c>
      <c r="C240" s="370" t="s">
        <v>344</v>
      </c>
      <c r="D240" s="376" t="s">
        <v>96</v>
      </c>
      <c r="E240" s="370"/>
      <c r="F240" s="395">
        <v>60000</v>
      </c>
      <c r="G240" s="322" t="s">
        <v>520</v>
      </c>
      <c r="H240" s="331" t="s">
        <v>96</v>
      </c>
    </row>
    <row r="241" spans="1:8" s="322" customFormat="1" x14ac:dyDescent="0.25">
      <c r="A241" s="369" t="s">
        <v>414</v>
      </c>
      <c r="B241" s="369" t="s">
        <v>519</v>
      </c>
      <c r="C241" s="370" t="s">
        <v>347</v>
      </c>
      <c r="D241" s="371" t="s">
        <v>97</v>
      </c>
      <c r="E241" s="370"/>
      <c r="F241" s="395">
        <v>25000</v>
      </c>
      <c r="G241" s="322" t="s">
        <v>520</v>
      </c>
      <c r="H241" s="331" t="s">
        <v>97</v>
      </c>
    </row>
    <row r="242" spans="1:8" s="322" customFormat="1" x14ac:dyDescent="0.25">
      <c r="A242" s="369" t="s">
        <v>415</v>
      </c>
      <c r="B242" s="369" t="s">
        <v>519</v>
      </c>
      <c r="C242" s="370" t="s">
        <v>350</v>
      </c>
      <c r="D242" s="371" t="s">
        <v>351</v>
      </c>
      <c r="E242" s="370"/>
      <c r="F242" s="395">
        <v>75000</v>
      </c>
      <c r="G242" s="322" t="s">
        <v>520</v>
      </c>
      <c r="H242" s="331" t="s">
        <v>98</v>
      </c>
    </row>
    <row r="243" spans="1:8" s="322" customFormat="1" ht="15.75" thickBot="1" x14ac:dyDescent="0.3">
      <c r="A243" s="378" t="s">
        <v>416</v>
      </c>
      <c r="B243" s="378" t="s">
        <v>519</v>
      </c>
      <c r="C243" s="379" t="s">
        <v>354</v>
      </c>
      <c r="D243" s="380" t="s">
        <v>100</v>
      </c>
      <c r="E243" s="370"/>
      <c r="F243" s="374"/>
      <c r="G243" s="322" t="s">
        <v>520</v>
      </c>
      <c r="H243" s="331" t="s">
        <v>100</v>
      </c>
    </row>
    <row r="244" spans="1:8" s="348" customFormat="1" x14ac:dyDescent="0.25">
      <c r="A244" s="346" t="s">
        <v>521</v>
      </c>
      <c r="B244" s="399" t="s">
        <v>292</v>
      </c>
      <c r="C244" s="390" t="s">
        <v>522</v>
      </c>
      <c r="D244" s="391" t="s">
        <v>523</v>
      </c>
      <c r="E244" s="391"/>
      <c r="F244" s="397">
        <v>657816.58199543075</v>
      </c>
      <c r="G244" s="332"/>
      <c r="H244" s="331" t="s">
        <v>102</v>
      </c>
    </row>
    <row r="245" spans="1:8" s="348" customFormat="1" x14ac:dyDescent="0.25">
      <c r="A245" s="400"/>
      <c r="B245" s="400" t="s">
        <v>292</v>
      </c>
      <c r="C245" s="401" t="s">
        <v>524</v>
      </c>
      <c r="D245" s="402" t="s">
        <v>525</v>
      </c>
      <c r="E245" s="402"/>
      <c r="F245" s="403"/>
      <c r="G245" s="332"/>
      <c r="H245" s="332"/>
    </row>
    <row r="246" spans="1:8" x14ac:dyDescent="0.25">
      <c r="A246" s="349"/>
      <c r="B246" s="349"/>
      <c r="C246" s="404"/>
      <c r="D246" s="349"/>
      <c r="E246" s="349"/>
      <c r="F246" s="405"/>
      <c r="G246" s="424"/>
      <c r="H246" s="332"/>
    </row>
    <row r="247" spans="1:8" x14ac:dyDescent="0.25">
      <c r="A247" s="352"/>
      <c r="B247" s="352"/>
      <c r="C247" s="353"/>
      <c r="D247" s="352" t="s">
        <v>526</v>
      </c>
      <c r="E247" s="352"/>
      <c r="F247" s="406">
        <f t="shared" ref="F247" si="0">SUM(F7:F243)</f>
        <v>3755468</v>
      </c>
      <c r="G247" s="425"/>
      <c r="H247" s="332"/>
    </row>
    <row r="248" spans="1:8" x14ac:dyDescent="0.25">
      <c r="A248" s="352"/>
      <c r="B248" s="349"/>
      <c r="C248" s="404"/>
      <c r="D248" s="349" t="s">
        <v>527</v>
      </c>
      <c r="E248" s="349"/>
      <c r="F248" s="354">
        <f t="shared" ref="F248" si="1">SUM(F7:F243)+F245</f>
        <v>3755468</v>
      </c>
      <c r="G248" s="425"/>
    </row>
    <row r="249" spans="1:8" s="348" customFormat="1" x14ac:dyDescent="0.25">
      <c r="A249" s="407"/>
      <c r="B249" s="350"/>
      <c r="C249" s="408"/>
      <c r="D249" s="350" t="s">
        <v>522</v>
      </c>
      <c r="E249" s="350"/>
      <c r="F249" s="387">
        <f t="shared" ref="F249" si="2">SUM(F244)</f>
        <v>657816.58199543075</v>
      </c>
      <c r="G249" s="425"/>
      <c r="H249" s="331"/>
    </row>
    <row r="250" spans="1:8" x14ac:dyDescent="0.25">
      <c r="A250" s="409"/>
      <c r="B250" s="410"/>
      <c r="C250" s="411"/>
      <c r="D250" s="410"/>
      <c r="E250" s="412"/>
      <c r="F250" s="413"/>
    </row>
    <row r="251" spans="1:8" x14ac:dyDescent="0.25">
      <c r="C251" s="331"/>
    </row>
    <row r="252" spans="1:8" x14ac:dyDescent="0.25">
      <c r="C252" s="331"/>
    </row>
    <row r="253" spans="1:8" x14ac:dyDescent="0.25">
      <c r="C253" s="331"/>
      <c r="F253" s="332"/>
    </row>
    <row r="254" spans="1:8" x14ac:dyDescent="0.25">
      <c r="C254" s="331"/>
      <c r="F254" s="332"/>
    </row>
    <row r="255" spans="1:8" x14ac:dyDescent="0.25">
      <c r="C255" s="331"/>
    </row>
    <row r="256" spans="1:8" x14ac:dyDescent="0.25">
      <c r="C256" s="331"/>
    </row>
    <row r="257" spans="3:5" x14ac:dyDescent="0.25">
      <c r="C257" s="331"/>
      <c r="D257" s="415"/>
      <c r="E257" s="416"/>
    </row>
    <row r="258" spans="3:5" x14ac:dyDescent="0.25">
      <c r="C258" s="331"/>
    </row>
  </sheetData>
  <autoFilter ref="A6:F249" xr:uid="{00000000-0009-0000-0000-000002000000}">
    <sortState xmlns:xlrd2="http://schemas.microsoft.com/office/spreadsheetml/2017/richdata2" ref="A23:F204">
      <sortCondition ref="B6:B249"/>
    </sortState>
  </autoFilter>
  <dataConsolidate/>
  <pageMargins left="0.25" right="0.25" top="0.75" bottom="0.75" header="0.3" footer="0.3"/>
  <pageSetup paperSize="17" fitToHeight="0" orientation="landscape" r:id="rId1"/>
  <headerFooter>
    <oddFooter>&amp;L_x000D_&amp;1#&amp;"Calibri"&amp;10&amp;K0078D7 American Water - Internal Use Only</oddFoot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FF7F-52E6-45E7-AFAC-37A7CA01C75A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828</v>
      </c>
    </row>
  </sheetData>
  <pageMargins left="0.7" right="0.7" top="0.75" bottom="0.75" header="0.3" footer="0.3"/>
  <customProperties>
    <customPr name="_pios_i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25AA-F449-43D5-99B6-E1BC58F7F289}">
  <dimension ref="A1:BO172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42.140625" bestFit="1" customWidth="1"/>
    <col min="2" max="2" width="39.7109375" customWidth="1"/>
    <col min="3" max="67" width="12.7109375" customWidth="1"/>
  </cols>
  <sheetData>
    <row r="1" spans="1:67" x14ac:dyDescent="0.25">
      <c r="A1" s="8" t="s">
        <v>0</v>
      </c>
      <c r="B1" s="8"/>
    </row>
    <row r="2" spans="1:67" x14ac:dyDescent="0.25">
      <c r="A2" s="8" t="s">
        <v>528</v>
      </c>
      <c r="B2" s="8"/>
    </row>
    <row r="3" spans="1:67" x14ac:dyDescent="0.25">
      <c r="A3" s="8" t="s">
        <v>529</v>
      </c>
      <c r="B3" s="8"/>
    </row>
    <row r="4" spans="1:67" x14ac:dyDescent="0.25">
      <c r="A4" s="8"/>
      <c r="B4" s="8"/>
    </row>
    <row r="5" spans="1:67" x14ac:dyDescent="0.25">
      <c r="A5" s="8" t="s">
        <v>530</v>
      </c>
      <c r="B5" s="9" t="s">
        <v>78</v>
      </c>
      <c r="C5" s="305">
        <v>304.10000000000002</v>
      </c>
      <c r="D5" s="305">
        <v>304.2</v>
      </c>
      <c r="E5" s="305">
        <v>304.3</v>
      </c>
      <c r="F5" s="305">
        <v>304.39999999999998</v>
      </c>
      <c r="G5" s="305">
        <v>304.5</v>
      </c>
      <c r="H5" s="305">
        <v>304.60000000000002</v>
      </c>
      <c r="I5" s="305">
        <v>304.7</v>
      </c>
      <c r="J5" s="305">
        <v>304.8</v>
      </c>
      <c r="K5" s="305">
        <v>305</v>
      </c>
      <c r="L5" s="305">
        <v>306</v>
      </c>
      <c r="M5" s="305">
        <v>309</v>
      </c>
      <c r="N5" s="305">
        <v>310</v>
      </c>
      <c r="O5" s="305">
        <v>311.2</v>
      </c>
      <c r="P5" s="305">
        <v>311.3</v>
      </c>
      <c r="Q5" s="305">
        <v>311.39999999999998</v>
      </c>
      <c r="R5" s="305">
        <v>311.52</v>
      </c>
      <c r="S5" s="305">
        <v>311.52999999999997</v>
      </c>
      <c r="T5" s="305">
        <v>311.54000000000002</v>
      </c>
      <c r="U5" s="305">
        <v>320.10000000000002</v>
      </c>
      <c r="V5" s="305">
        <v>320.2</v>
      </c>
      <c r="W5" s="305">
        <v>330</v>
      </c>
      <c r="X5" s="305">
        <v>330.1</v>
      </c>
      <c r="Y5" s="305">
        <v>330.2</v>
      </c>
      <c r="Z5" s="305">
        <v>330.4</v>
      </c>
      <c r="AA5" s="305">
        <v>331.00099999999998</v>
      </c>
      <c r="AB5" s="305">
        <v>333</v>
      </c>
      <c r="AC5" s="305">
        <v>334.1</v>
      </c>
      <c r="AD5" s="305">
        <v>334.11</v>
      </c>
      <c r="AE5" s="305">
        <v>334.12</v>
      </c>
      <c r="AF5" s="305">
        <v>334.13</v>
      </c>
      <c r="AG5" s="305">
        <v>334.13099999999997</v>
      </c>
      <c r="AH5" s="305">
        <v>334.2</v>
      </c>
      <c r="AI5" s="305">
        <v>334.3</v>
      </c>
      <c r="AJ5" s="305">
        <v>335</v>
      </c>
      <c r="AK5" s="305">
        <v>339.6</v>
      </c>
      <c r="AL5" s="305">
        <v>340.1</v>
      </c>
      <c r="AM5" s="305">
        <v>340.2</v>
      </c>
      <c r="AN5" s="305">
        <v>340.21</v>
      </c>
      <c r="AO5" s="305">
        <v>340.22</v>
      </c>
      <c r="AP5" s="305">
        <v>340.23</v>
      </c>
      <c r="AQ5" s="305">
        <v>340.3</v>
      </c>
      <c r="AR5" s="305">
        <v>340.315</v>
      </c>
      <c r="AS5" s="305">
        <v>340.32499999999999</v>
      </c>
      <c r="AT5" s="305">
        <v>340.33</v>
      </c>
      <c r="AU5" s="305">
        <v>340.5</v>
      </c>
      <c r="AV5" s="305">
        <v>341.1</v>
      </c>
      <c r="AW5" s="305">
        <v>341.2</v>
      </c>
      <c r="AX5" s="305">
        <v>341.3</v>
      </c>
      <c r="AY5" s="305">
        <v>341.4</v>
      </c>
      <c r="AZ5" s="305">
        <v>342</v>
      </c>
      <c r="BA5" s="305">
        <v>343</v>
      </c>
      <c r="BB5" s="305">
        <v>344</v>
      </c>
      <c r="BC5" s="305">
        <v>345</v>
      </c>
      <c r="BD5" s="305">
        <v>346.1</v>
      </c>
      <c r="BE5" s="305">
        <v>346.19</v>
      </c>
      <c r="BF5" s="305">
        <v>346.2</v>
      </c>
      <c r="BG5" s="305">
        <v>347</v>
      </c>
      <c r="BH5" s="305">
        <v>348</v>
      </c>
      <c r="BI5" s="305">
        <v>301</v>
      </c>
      <c r="BJ5" s="305">
        <v>302</v>
      </c>
      <c r="BK5" s="305">
        <v>303.2</v>
      </c>
      <c r="BL5" s="305">
        <v>303.3</v>
      </c>
      <c r="BM5" s="305">
        <v>303.39999999999998</v>
      </c>
      <c r="BN5" s="305">
        <v>303.5</v>
      </c>
      <c r="BO5" s="9" t="s">
        <v>5</v>
      </c>
    </row>
    <row r="6" spans="1:67" x14ac:dyDescent="0.25">
      <c r="A6" s="11" t="s">
        <v>79</v>
      </c>
      <c r="B6" s="324" t="str">
        <f>'Eligible Capital &amp; Expense'!B9</f>
        <v>No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>
        <v>0.88</v>
      </c>
      <c r="AB6" s="304">
        <v>0.05</v>
      </c>
      <c r="AC6" s="304"/>
      <c r="AD6" s="304"/>
      <c r="AE6" s="304"/>
      <c r="AF6" s="304"/>
      <c r="AG6" s="304"/>
      <c r="AH6" s="304">
        <v>0.02</v>
      </c>
      <c r="AI6" s="304"/>
      <c r="AJ6" s="304">
        <v>0.05</v>
      </c>
      <c r="AK6" s="304"/>
      <c r="AL6" s="304"/>
      <c r="AM6" s="304"/>
      <c r="AN6" s="304"/>
      <c r="AO6" s="304"/>
      <c r="AP6" s="304"/>
      <c r="AQ6" s="304"/>
      <c r="AR6" s="304"/>
      <c r="AS6" s="304"/>
      <c r="AT6" s="304"/>
      <c r="AU6" s="304"/>
      <c r="AV6" s="304"/>
      <c r="AW6" s="304"/>
      <c r="AX6" s="304"/>
      <c r="AY6" s="304"/>
      <c r="AZ6" s="304"/>
      <c r="BA6" s="304"/>
      <c r="BB6" s="304"/>
      <c r="BC6" s="304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4"/>
      <c r="BO6" s="306">
        <f>SUM(C6:BN6)</f>
        <v>1</v>
      </c>
    </row>
    <row r="7" spans="1:67" x14ac:dyDescent="0.25">
      <c r="A7" s="11" t="s">
        <v>81</v>
      </c>
      <c r="B7" s="324" t="str">
        <f>'Eligible Capital &amp; Expense'!B10</f>
        <v>Yes</v>
      </c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>
        <v>0.8</v>
      </c>
      <c r="AB7" s="304">
        <v>0.1</v>
      </c>
      <c r="AC7" s="304"/>
      <c r="AD7" s="304"/>
      <c r="AE7" s="304"/>
      <c r="AF7" s="304"/>
      <c r="AG7" s="304"/>
      <c r="AH7" s="304">
        <v>0.05</v>
      </c>
      <c r="AI7" s="304"/>
      <c r="AJ7" s="304">
        <v>0.05</v>
      </c>
      <c r="AK7" s="304"/>
      <c r="AL7" s="304"/>
      <c r="AM7" s="304"/>
      <c r="AN7" s="304"/>
      <c r="AO7" s="304"/>
      <c r="AP7" s="304"/>
      <c r="AQ7" s="304"/>
      <c r="AR7" s="304"/>
      <c r="AS7" s="304"/>
      <c r="AT7" s="304"/>
      <c r="AU7" s="304"/>
      <c r="AV7" s="304"/>
      <c r="AW7" s="304"/>
      <c r="AX7" s="304"/>
      <c r="AY7" s="304"/>
      <c r="AZ7" s="304"/>
      <c r="BA7" s="304"/>
      <c r="BB7" s="304"/>
      <c r="BC7" s="304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4"/>
      <c r="BO7" s="306">
        <f t="shared" ref="BO7:BO59" si="0">SUM(C7:BN7)</f>
        <v>1</v>
      </c>
    </row>
    <row r="8" spans="1:67" x14ac:dyDescent="0.25">
      <c r="A8" s="11" t="s">
        <v>83</v>
      </c>
      <c r="B8" s="324" t="str">
        <f>'Eligible Capital &amp; Expense'!B11</f>
        <v>No</v>
      </c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>
        <v>0.9</v>
      </c>
      <c r="AB8" s="304">
        <v>0.05</v>
      </c>
      <c r="AC8" s="304"/>
      <c r="AD8" s="304"/>
      <c r="AE8" s="304"/>
      <c r="AF8" s="304"/>
      <c r="AG8" s="304"/>
      <c r="AH8" s="304"/>
      <c r="AI8" s="304"/>
      <c r="AJ8" s="304">
        <v>0.05</v>
      </c>
      <c r="AK8" s="304"/>
      <c r="AL8" s="304"/>
      <c r="AM8" s="304"/>
      <c r="AN8" s="304"/>
      <c r="AO8" s="304"/>
      <c r="AP8" s="304"/>
      <c r="AQ8" s="304"/>
      <c r="AR8" s="304"/>
      <c r="AS8" s="304"/>
      <c r="AT8" s="304"/>
      <c r="AU8" s="304"/>
      <c r="AV8" s="304"/>
      <c r="AW8" s="304"/>
      <c r="AX8" s="304"/>
      <c r="AY8" s="304"/>
      <c r="AZ8" s="304"/>
      <c r="BA8" s="304"/>
      <c r="BB8" s="304"/>
      <c r="BC8" s="304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4"/>
      <c r="BO8" s="306">
        <f t="shared" si="0"/>
        <v>1</v>
      </c>
    </row>
    <row r="9" spans="1:67" x14ac:dyDescent="0.25">
      <c r="A9" s="11" t="s">
        <v>84</v>
      </c>
      <c r="B9" s="324" t="str">
        <f>'Eligible Capital &amp; Expense'!B12</f>
        <v>Yes</v>
      </c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>
        <v>0.9</v>
      </c>
      <c r="AB9" s="304">
        <v>0.05</v>
      </c>
      <c r="AC9" s="304"/>
      <c r="AD9" s="304"/>
      <c r="AE9" s="304"/>
      <c r="AF9" s="304"/>
      <c r="AG9" s="304"/>
      <c r="AH9" s="304"/>
      <c r="AI9" s="304"/>
      <c r="AJ9" s="304">
        <v>0.05</v>
      </c>
      <c r="AK9" s="304"/>
      <c r="AL9" s="304"/>
      <c r="AM9" s="304"/>
      <c r="AN9" s="304"/>
      <c r="AO9" s="304"/>
      <c r="AP9" s="304"/>
      <c r="AQ9" s="304"/>
      <c r="AR9" s="304"/>
      <c r="AS9" s="304"/>
      <c r="AT9" s="304"/>
      <c r="AU9" s="304"/>
      <c r="AV9" s="304"/>
      <c r="AW9" s="304"/>
      <c r="AX9" s="304"/>
      <c r="AY9" s="304"/>
      <c r="AZ9" s="304"/>
      <c r="BA9" s="304"/>
      <c r="BB9" s="304"/>
      <c r="BC9" s="304"/>
      <c r="BD9" s="304"/>
      <c r="BE9" s="304"/>
      <c r="BF9" s="304"/>
      <c r="BG9" s="304"/>
      <c r="BH9" s="304"/>
      <c r="BI9" s="304"/>
      <c r="BJ9" s="304"/>
      <c r="BK9" s="304"/>
      <c r="BL9" s="304"/>
      <c r="BM9" s="304"/>
      <c r="BN9" s="304"/>
      <c r="BO9" s="306">
        <f t="shared" si="0"/>
        <v>1</v>
      </c>
    </row>
    <row r="10" spans="1:67" x14ac:dyDescent="0.25">
      <c r="A10" s="11" t="s">
        <v>85</v>
      </c>
      <c r="B10" s="324" t="str">
        <f>'Eligible Capital &amp; Expense'!B13</f>
        <v>No</v>
      </c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>
        <v>0.1</v>
      </c>
      <c r="AB10" s="304"/>
      <c r="AC10" s="304">
        <v>0.15</v>
      </c>
      <c r="AD10" s="304"/>
      <c r="AE10" s="304"/>
      <c r="AF10" s="304"/>
      <c r="AG10" s="304"/>
      <c r="AH10" s="304"/>
      <c r="AI10" s="304"/>
      <c r="AJ10" s="304">
        <v>0.75</v>
      </c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  <c r="BI10" s="304"/>
      <c r="BJ10" s="304"/>
      <c r="BK10" s="304"/>
      <c r="BL10" s="304"/>
      <c r="BM10" s="304"/>
      <c r="BN10" s="304"/>
      <c r="BO10" s="306">
        <f t="shared" si="0"/>
        <v>1</v>
      </c>
    </row>
    <row r="11" spans="1:67" x14ac:dyDescent="0.25">
      <c r="A11" s="11" t="s">
        <v>86</v>
      </c>
      <c r="B11" s="324" t="str">
        <f>'Eligible Capital &amp; Expense'!B14</f>
        <v>Yes</v>
      </c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>
        <v>0.4</v>
      </c>
      <c r="AB11" s="304"/>
      <c r="AC11" s="304"/>
      <c r="AD11" s="304"/>
      <c r="AE11" s="304"/>
      <c r="AF11" s="304"/>
      <c r="AG11" s="304"/>
      <c r="AH11" s="304"/>
      <c r="AI11" s="304"/>
      <c r="AJ11" s="304">
        <v>0.6</v>
      </c>
      <c r="AK11" s="304"/>
      <c r="AL11" s="304"/>
      <c r="AM11" s="304"/>
      <c r="AN11" s="304"/>
      <c r="AO11" s="304"/>
      <c r="AP11" s="304"/>
      <c r="AQ11" s="304"/>
      <c r="AR11" s="304"/>
      <c r="AS11" s="304"/>
      <c r="AT11" s="304"/>
      <c r="AU11" s="304"/>
      <c r="AV11" s="304"/>
      <c r="AW11" s="304"/>
      <c r="AX11" s="304"/>
      <c r="AY11" s="304"/>
      <c r="AZ11" s="304"/>
      <c r="BA11" s="304"/>
      <c r="BB11" s="304"/>
      <c r="BC11" s="304"/>
      <c r="BD11" s="304"/>
      <c r="BE11" s="304"/>
      <c r="BF11" s="304"/>
      <c r="BG11" s="304"/>
      <c r="BH11" s="304"/>
      <c r="BI11" s="304"/>
      <c r="BJ11" s="304"/>
      <c r="BK11" s="304"/>
      <c r="BL11" s="304"/>
      <c r="BM11" s="304"/>
      <c r="BN11" s="304"/>
      <c r="BO11" s="306">
        <f t="shared" si="0"/>
        <v>1</v>
      </c>
    </row>
    <row r="12" spans="1:67" x14ac:dyDescent="0.25">
      <c r="A12" s="11" t="s">
        <v>87</v>
      </c>
      <c r="B12" s="324" t="str">
        <f>'Eligible Capital &amp; Expense'!B15</f>
        <v>No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>
        <v>0.1</v>
      </c>
      <c r="AB12" s="304">
        <v>0.5</v>
      </c>
      <c r="AC12" s="304">
        <v>0.4</v>
      </c>
      <c r="AD12" s="304"/>
      <c r="AE12" s="304"/>
      <c r="AF12" s="304"/>
      <c r="AG12" s="304"/>
      <c r="AH12" s="304"/>
      <c r="AI12" s="304"/>
      <c r="AJ12" s="304"/>
      <c r="AK12" s="304"/>
      <c r="AL12" s="304"/>
      <c r="AM12" s="304"/>
      <c r="AN12" s="304"/>
      <c r="AO12" s="304"/>
      <c r="AP12" s="304"/>
      <c r="AQ12" s="304"/>
      <c r="AR12" s="304"/>
      <c r="AS12" s="304"/>
      <c r="AT12" s="304"/>
      <c r="AU12" s="304"/>
      <c r="AV12" s="304"/>
      <c r="AW12" s="304"/>
      <c r="AX12" s="304"/>
      <c r="AY12" s="304"/>
      <c r="AZ12" s="304"/>
      <c r="BA12" s="304"/>
      <c r="BB12" s="304"/>
      <c r="BC12" s="304"/>
      <c r="BD12" s="304"/>
      <c r="BE12" s="304"/>
      <c r="BF12" s="304"/>
      <c r="BG12" s="304"/>
      <c r="BH12" s="304"/>
      <c r="BI12" s="304"/>
      <c r="BJ12" s="304"/>
      <c r="BK12" s="304"/>
      <c r="BL12" s="304"/>
      <c r="BM12" s="304"/>
      <c r="BN12" s="304"/>
      <c r="BO12" s="306">
        <f t="shared" si="0"/>
        <v>1</v>
      </c>
    </row>
    <row r="13" spans="1:67" x14ac:dyDescent="0.25">
      <c r="A13" s="11" t="s">
        <v>88</v>
      </c>
      <c r="B13" s="324" t="str">
        <f>'Eligible Capital &amp; Expense'!B16</f>
        <v>Yes</v>
      </c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>
        <v>0.1</v>
      </c>
      <c r="AB13" s="304">
        <v>0.4</v>
      </c>
      <c r="AC13" s="304">
        <v>0.5</v>
      </c>
      <c r="AD13" s="304"/>
      <c r="AE13" s="304"/>
      <c r="AF13" s="304"/>
      <c r="AG13" s="304"/>
      <c r="AH13" s="304"/>
      <c r="AI13" s="304"/>
      <c r="AJ13" s="304"/>
      <c r="AK13" s="304"/>
      <c r="AL13" s="304"/>
      <c r="AM13" s="304"/>
      <c r="AN13" s="304"/>
      <c r="AO13" s="304"/>
      <c r="AP13" s="304"/>
      <c r="AQ13" s="304"/>
      <c r="AR13" s="304"/>
      <c r="AS13" s="304"/>
      <c r="AT13" s="304"/>
      <c r="AU13" s="304"/>
      <c r="AV13" s="304"/>
      <c r="AW13" s="304"/>
      <c r="AX13" s="304"/>
      <c r="AY13" s="304"/>
      <c r="AZ13" s="304"/>
      <c r="BA13" s="304"/>
      <c r="BB13" s="304"/>
      <c r="BC13" s="304"/>
      <c r="BD13" s="304"/>
      <c r="BE13" s="304"/>
      <c r="BF13" s="304"/>
      <c r="BG13" s="304"/>
      <c r="BH13" s="304"/>
      <c r="BI13" s="304"/>
      <c r="BJ13" s="304"/>
      <c r="BK13" s="304"/>
      <c r="BL13" s="304"/>
      <c r="BM13" s="304"/>
      <c r="BN13" s="304"/>
      <c r="BO13" s="306">
        <f t="shared" si="0"/>
        <v>1</v>
      </c>
    </row>
    <row r="14" spans="1:67" x14ac:dyDescent="0.25">
      <c r="A14" s="11" t="s">
        <v>89</v>
      </c>
      <c r="B14" s="324" t="str">
        <f>'Eligible Capital &amp; Expense'!B17</f>
        <v>No</v>
      </c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>
        <v>1</v>
      </c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304"/>
      <c r="BN14" s="304"/>
      <c r="BO14" s="306">
        <f t="shared" si="0"/>
        <v>1</v>
      </c>
    </row>
    <row r="15" spans="1:67" x14ac:dyDescent="0.25">
      <c r="A15" s="11" t="s">
        <v>90</v>
      </c>
      <c r="B15" s="324" t="str">
        <f>'Eligible Capital &amp; Expense'!B18</f>
        <v>Yes</v>
      </c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>
        <v>1</v>
      </c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6">
        <f t="shared" si="0"/>
        <v>1</v>
      </c>
    </row>
    <row r="16" spans="1:67" x14ac:dyDescent="0.25">
      <c r="A16" s="11" t="s">
        <v>91</v>
      </c>
      <c r="B16" s="324" t="str">
        <f>'Eligible Capital &amp; Expense'!B19</f>
        <v>Yes</v>
      </c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>
        <v>1</v>
      </c>
      <c r="AD16" s="304"/>
      <c r="AE16" s="304"/>
      <c r="AF16" s="304"/>
      <c r="AG16" s="304"/>
      <c r="AH16" s="304"/>
      <c r="AI16" s="304"/>
      <c r="AJ16" s="304"/>
      <c r="AK16" s="304"/>
      <c r="AL16" s="304"/>
      <c r="AM16" s="304"/>
      <c r="AN16" s="304"/>
      <c r="AO16" s="304"/>
      <c r="AP16" s="304"/>
      <c r="AQ16" s="304"/>
      <c r="AR16" s="304"/>
      <c r="AS16" s="304"/>
      <c r="AT16" s="304"/>
      <c r="AU16" s="304"/>
      <c r="AV16" s="304"/>
      <c r="AW16" s="304"/>
      <c r="AX16" s="304"/>
      <c r="AY16" s="304"/>
      <c r="AZ16" s="304"/>
      <c r="BA16" s="304"/>
      <c r="BB16" s="304"/>
      <c r="BC16" s="304"/>
      <c r="BD16" s="304"/>
      <c r="BE16" s="304"/>
      <c r="BF16" s="304"/>
      <c r="BG16" s="304"/>
      <c r="BH16" s="304"/>
      <c r="BI16" s="304"/>
      <c r="BJ16" s="304"/>
      <c r="BK16" s="304"/>
      <c r="BL16" s="304"/>
      <c r="BM16" s="304"/>
      <c r="BN16" s="304"/>
      <c r="BO16" s="306">
        <f t="shared" si="0"/>
        <v>1</v>
      </c>
    </row>
    <row r="17" spans="1:67" x14ac:dyDescent="0.25">
      <c r="A17" s="11" t="s">
        <v>92</v>
      </c>
      <c r="B17" s="324" t="str">
        <f>'Eligible Capital &amp; Expense'!B20</f>
        <v>No</v>
      </c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  <c r="AG17" s="304"/>
      <c r="AH17" s="304"/>
      <c r="AI17" s="304"/>
      <c r="AJ17" s="304"/>
      <c r="AK17" s="304"/>
      <c r="AL17" s="304"/>
      <c r="AM17" s="304"/>
      <c r="AN17" s="304"/>
      <c r="AO17" s="304"/>
      <c r="AP17" s="304">
        <v>1</v>
      </c>
      <c r="AQ17" s="304"/>
      <c r="AR17" s="304"/>
      <c r="AS17" s="304"/>
      <c r="AT17" s="304"/>
      <c r="AU17" s="304"/>
      <c r="AV17" s="304"/>
      <c r="AW17" s="304"/>
      <c r="AX17" s="304"/>
      <c r="AY17" s="304"/>
      <c r="AZ17" s="304"/>
      <c r="BA17" s="304"/>
      <c r="BB17" s="304"/>
      <c r="BC17" s="304"/>
      <c r="BD17" s="304"/>
      <c r="BE17" s="304"/>
      <c r="BF17" s="304"/>
      <c r="BG17" s="304"/>
      <c r="BH17" s="304"/>
      <c r="BI17" s="304"/>
      <c r="BJ17" s="304"/>
      <c r="BK17" s="304"/>
      <c r="BL17" s="304"/>
      <c r="BM17" s="304"/>
      <c r="BN17" s="304"/>
      <c r="BO17" s="306">
        <f t="shared" si="0"/>
        <v>1</v>
      </c>
    </row>
    <row r="18" spans="1:67" x14ac:dyDescent="0.25">
      <c r="A18" s="11" t="s">
        <v>93</v>
      </c>
      <c r="B18" s="324" t="str">
        <f>'Eligible Capital &amp; Expense'!B21</f>
        <v>Yes</v>
      </c>
      <c r="C18" s="304"/>
      <c r="D18" s="304"/>
      <c r="E18" s="304"/>
      <c r="F18" s="304"/>
      <c r="G18" s="304">
        <v>0.15</v>
      </c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4"/>
      <c r="AS18" s="304"/>
      <c r="AT18" s="304"/>
      <c r="AU18" s="304"/>
      <c r="AV18" s="304"/>
      <c r="AW18" s="304"/>
      <c r="AX18" s="304"/>
      <c r="AY18" s="304"/>
      <c r="AZ18" s="304"/>
      <c r="BA18" s="304"/>
      <c r="BB18" s="304"/>
      <c r="BC18" s="304"/>
      <c r="BD18" s="304"/>
      <c r="BE18" s="304">
        <v>0.8</v>
      </c>
      <c r="BF18" s="304"/>
      <c r="BG18" s="304">
        <v>0.05</v>
      </c>
      <c r="BH18" s="304"/>
      <c r="BI18" s="304"/>
      <c r="BJ18" s="304"/>
      <c r="BK18" s="304"/>
      <c r="BL18" s="304"/>
      <c r="BM18" s="304"/>
      <c r="BN18" s="304"/>
      <c r="BO18" s="306">
        <f t="shared" si="0"/>
        <v>1</v>
      </c>
    </row>
    <row r="19" spans="1:67" x14ac:dyDescent="0.25">
      <c r="A19" s="11" t="s">
        <v>94</v>
      </c>
      <c r="B19" s="324" t="str">
        <f>'Eligible Capital &amp; Expense'!B22</f>
        <v>No</v>
      </c>
      <c r="C19" s="304"/>
      <c r="D19" s="304"/>
      <c r="E19" s="304"/>
      <c r="F19" s="304"/>
      <c r="G19" s="304">
        <v>0.35</v>
      </c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  <c r="AG19" s="304"/>
      <c r="AH19" s="304"/>
      <c r="AI19" s="304"/>
      <c r="AJ19" s="304"/>
      <c r="AK19" s="304"/>
      <c r="AL19" s="304"/>
      <c r="AM19" s="304"/>
      <c r="AN19" s="304"/>
      <c r="AO19" s="304"/>
      <c r="AP19" s="304"/>
      <c r="AQ19" s="304"/>
      <c r="AR19" s="304"/>
      <c r="AS19" s="304"/>
      <c r="AT19" s="304"/>
      <c r="AU19" s="304"/>
      <c r="AV19" s="304"/>
      <c r="AW19" s="304"/>
      <c r="AX19" s="304"/>
      <c r="AY19" s="304"/>
      <c r="AZ19" s="304"/>
      <c r="BA19" s="304"/>
      <c r="BB19" s="304"/>
      <c r="BC19" s="304"/>
      <c r="BD19" s="304"/>
      <c r="BE19" s="304">
        <v>0.65</v>
      </c>
      <c r="BF19" s="304"/>
      <c r="BG19" s="304"/>
      <c r="BH19" s="304"/>
      <c r="BI19" s="304"/>
      <c r="BJ19" s="304"/>
      <c r="BK19" s="304"/>
      <c r="BL19" s="304"/>
      <c r="BM19" s="304"/>
      <c r="BN19" s="304"/>
      <c r="BO19" s="306">
        <f t="shared" si="0"/>
        <v>1</v>
      </c>
    </row>
    <row r="20" spans="1:67" x14ac:dyDescent="0.25">
      <c r="A20" s="11" t="s">
        <v>95</v>
      </c>
      <c r="B20" s="324" t="str">
        <f>'Eligible Capital &amp; Expense'!B23</f>
        <v>No</v>
      </c>
      <c r="C20" s="304"/>
      <c r="D20" s="304"/>
      <c r="E20" s="304"/>
      <c r="F20" s="304"/>
      <c r="G20" s="304">
        <v>0.65</v>
      </c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  <c r="AG20" s="304"/>
      <c r="AH20" s="304"/>
      <c r="AI20" s="304"/>
      <c r="AJ20" s="304"/>
      <c r="AK20" s="304"/>
      <c r="AL20" s="304"/>
      <c r="AM20" s="304"/>
      <c r="AN20" s="304"/>
      <c r="AO20" s="304"/>
      <c r="AP20" s="304"/>
      <c r="AQ20" s="304"/>
      <c r="AR20" s="304"/>
      <c r="AS20" s="304"/>
      <c r="AT20" s="304"/>
      <c r="AU20" s="304">
        <v>0.35</v>
      </c>
      <c r="AV20" s="304"/>
      <c r="AW20" s="304"/>
      <c r="AX20" s="304"/>
      <c r="AY20" s="304"/>
      <c r="AZ20" s="304"/>
      <c r="BA20" s="304"/>
      <c r="BB20" s="304"/>
      <c r="BC20" s="304"/>
      <c r="BD20" s="304"/>
      <c r="BE20" s="304"/>
      <c r="BF20" s="304"/>
      <c r="BG20" s="304"/>
      <c r="BH20" s="304"/>
      <c r="BI20" s="304"/>
      <c r="BJ20" s="304"/>
      <c r="BK20" s="304"/>
      <c r="BL20" s="304"/>
      <c r="BM20" s="304"/>
      <c r="BN20" s="304"/>
      <c r="BO20" s="306">
        <f t="shared" si="0"/>
        <v>1</v>
      </c>
    </row>
    <row r="21" spans="1:67" x14ac:dyDescent="0.25">
      <c r="A21" s="11" t="s">
        <v>96</v>
      </c>
      <c r="B21" s="324" t="str">
        <f>'Eligible Capital &amp; Expense'!B24</f>
        <v>No</v>
      </c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  <c r="AH21" s="304"/>
      <c r="AI21" s="304"/>
      <c r="AJ21" s="304"/>
      <c r="AK21" s="304"/>
      <c r="AL21" s="304"/>
      <c r="AM21" s="304"/>
      <c r="AN21" s="304"/>
      <c r="AO21" s="304"/>
      <c r="AP21" s="304"/>
      <c r="AQ21" s="304"/>
      <c r="AR21" s="304"/>
      <c r="AS21" s="304"/>
      <c r="AT21" s="304"/>
      <c r="AU21" s="304"/>
      <c r="AV21" s="304">
        <v>0.35</v>
      </c>
      <c r="AW21" s="304">
        <v>0.55000000000000004</v>
      </c>
      <c r="AX21" s="304">
        <v>2.5000000000000001E-2</v>
      </c>
      <c r="AY21" s="304">
        <v>7.4999999999999997E-2</v>
      </c>
      <c r="AZ21" s="304"/>
      <c r="BA21" s="304"/>
      <c r="BB21" s="304"/>
      <c r="BC21" s="304"/>
      <c r="BD21" s="304"/>
      <c r="BE21" s="304"/>
      <c r="BF21" s="304"/>
      <c r="BG21" s="304"/>
      <c r="BH21" s="304"/>
      <c r="BI21" s="304"/>
      <c r="BJ21" s="304"/>
      <c r="BK21" s="304"/>
      <c r="BL21" s="304"/>
      <c r="BM21" s="304"/>
      <c r="BN21" s="304"/>
      <c r="BO21" s="306">
        <f t="shared" si="0"/>
        <v>1</v>
      </c>
    </row>
    <row r="22" spans="1:67" x14ac:dyDescent="0.25">
      <c r="A22" s="11" t="s">
        <v>97</v>
      </c>
      <c r="B22" s="324" t="str">
        <f>'Eligible Capital &amp; Expense'!B25</f>
        <v>No</v>
      </c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  <c r="AG22" s="304"/>
      <c r="AH22" s="304"/>
      <c r="AI22" s="304"/>
      <c r="AJ22" s="304"/>
      <c r="AK22" s="304"/>
      <c r="AL22" s="304"/>
      <c r="AM22" s="304"/>
      <c r="AN22" s="304"/>
      <c r="AO22" s="304"/>
      <c r="AP22" s="304"/>
      <c r="AQ22" s="304"/>
      <c r="AR22" s="304"/>
      <c r="AS22" s="304"/>
      <c r="AT22" s="304"/>
      <c r="AU22" s="304"/>
      <c r="AV22" s="304"/>
      <c r="AW22" s="304"/>
      <c r="AX22" s="304">
        <v>0.1</v>
      </c>
      <c r="AY22" s="304"/>
      <c r="AZ22" s="304"/>
      <c r="BA22" s="304">
        <v>0.55000000000000004</v>
      </c>
      <c r="BB22" s="304"/>
      <c r="BC22" s="304">
        <v>0.15</v>
      </c>
      <c r="BD22" s="304"/>
      <c r="BE22" s="304"/>
      <c r="BF22" s="304"/>
      <c r="BG22" s="304">
        <v>0.2</v>
      </c>
      <c r="BH22" s="304"/>
      <c r="BI22" s="304"/>
      <c r="BJ22" s="304"/>
      <c r="BK22" s="304"/>
      <c r="BL22" s="304"/>
      <c r="BM22" s="304"/>
      <c r="BN22" s="304"/>
      <c r="BO22" s="306">
        <f t="shared" si="0"/>
        <v>1</v>
      </c>
    </row>
    <row r="23" spans="1:67" x14ac:dyDescent="0.25">
      <c r="A23" s="11" t="s">
        <v>98</v>
      </c>
      <c r="B23" s="324" t="str">
        <f>'Eligible Capital &amp; Expense'!B26</f>
        <v>Yes</v>
      </c>
      <c r="C23" s="304"/>
      <c r="D23" s="304"/>
      <c r="E23" s="304">
        <v>0.6</v>
      </c>
      <c r="F23" s="304"/>
      <c r="G23" s="304"/>
      <c r="H23" s="304"/>
      <c r="I23" s="304"/>
      <c r="J23" s="304"/>
      <c r="K23" s="304"/>
      <c r="L23" s="304"/>
      <c r="M23" s="304"/>
      <c r="N23" s="304"/>
      <c r="O23" s="304">
        <v>0.2</v>
      </c>
      <c r="P23" s="304"/>
      <c r="Q23" s="304"/>
      <c r="R23" s="304"/>
      <c r="S23" s="304"/>
      <c r="T23" s="304"/>
      <c r="U23" s="304">
        <v>0.05</v>
      </c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O23" s="304"/>
      <c r="AP23" s="304"/>
      <c r="AQ23" s="304"/>
      <c r="AR23" s="304"/>
      <c r="AS23" s="304"/>
      <c r="AT23" s="304"/>
      <c r="AU23" s="304"/>
      <c r="AV23" s="304"/>
      <c r="AW23" s="304"/>
      <c r="AX23" s="304"/>
      <c r="AY23" s="304"/>
      <c r="AZ23" s="304"/>
      <c r="BA23" s="304"/>
      <c r="BB23" s="304">
        <v>0.05</v>
      </c>
      <c r="BC23" s="304">
        <v>0.05</v>
      </c>
      <c r="BD23" s="304"/>
      <c r="BE23" s="304"/>
      <c r="BF23" s="304"/>
      <c r="BG23" s="304">
        <v>0.05</v>
      </c>
      <c r="BH23" s="304"/>
      <c r="BI23" s="304"/>
      <c r="BJ23" s="304"/>
      <c r="BK23" s="304"/>
      <c r="BL23" s="304"/>
      <c r="BM23" s="304"/>
      <c r="BN23" s="304"/>
      <c r="BO23" s="306">
        <f t="shared" si="0"/>
        <v>1.0000000000000002</v>
      </c>
    </row>
    <row r="24" spans="1:67" x14ac:dyDescent="0.25">
      <c r="A24" s="11" t="s">
        <v>99</v>
      </c>
      <c r="B24" s="324" t="str">
        <f>'Eligible Capital &amp; Expense'!B27</f>
        <v>Yes</v>
      </c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>
        <v>0.5</v>
      </c>
      <c r="Y24" s="307">
        <v>0.5</v>
      </c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/>
      <c r="AV24" s="307"/>
      <c r="AW24" s="307"/>
      <c r="AX24" s="307"/>
      <c r="AY24" s="307"/>
      <c r="AZ24" s="307"/>
      <c r="BA24" s="307"/>
      <c r="BB24" s="307"/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307"/>
      <c r="BN24" s="307"/>
      <c r="BO24" s="325">
        <f t="shared" si="0"/>
        <v>1</v>
      </c>
    </row>
    <row r="25" spans="1:67" x14ac:dyDescent="0.25">
      <c r="A25" s="11" t="s">
        <v>100</v>
      </c>
      <c r="B25" s="324" t="str">
        <f>'Eligible Capital &amp; Expense'!B28</f>
        <v>No</v>
      </c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>
        <v>1</v>
      </c>
      <c r="AL25" s="304"/>
      <c r="AM25" s="304"/>
      <c r="AN25" s="304"/>
      <c r="AO25" s="304"/>
      <c r="AP25" s="304"/>
      <c r="AQ25" s="304"/>
      <c r="AR25" s="304"/>
      <c r="AS25" s="304"/>
      <c r="AT25" s="304"/>
      <c r="AU25" s="304"/>
      <c r="AV25" s="304"/>
      <c r="AW25" s="304"/>
      <c r="AX25" s="304"/>
      <c r="AY25" s="304"/>
      <c r="AZ25" s="304"/>
      <c r="BA25" s="304"/>
      <c r="BB25" s="304"/>
      <c r="BC25" s="304"/>
      <c r="BD25" s="304"/>
      <c r="BE25" s="304"/>
      <c r="BF25" s="304"/>
      <c r="BG25" s="304"/>
      <c r="BH25" s="304"/>
      <c r="BI25" s="304"/>
      <c r="BJ25" s="304"/>
      <c r="BK25" s="304"/>
      <c r="BL25" s="304"/>
      <c r="BM25" s="304"/>
      <c r="BN25" s="304"/>
      <c r="BO25" s="306">
        <f t="shared" si="0"/>
        <v>1</v>
      </c>
    </row>
    <row r="26" spans="1:67" x14ac:dyDescent="0.25">
      <c r="A26" s="11" t="s">
        <v>101</v>
      </c>
      <c r="B26" s="324" t="str">
        <f>'Eligible Capital &amp; Expense'!B29</f>
        <v>No</v>
      </c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>
        <v>0.9</v>
      </c>
      <c r="AB26" s="304">
        <v>0.02</v>
      </c>
      <c r="AC26" s="304">
        <v>0.03</v>
      </c>
      <c r="AD26" s="304"/>
      <c r="AE26" s="304"/>
      <c r="AF26" s="304"/>
      <c r="AG26" s="304"/>
      <c r="AH26" s="304"/>
      <c r="AI26" s="304"/>
      <c r="AJ26" s="304">
        <v>0.05</v>
      </c>
      <c r="AK26" s="304"/>
      <c r="AL26" s="304"/>
      <c r="AM26" s="304"/>
      <c r="AN26" s="304"/>
      <c r="AO26" s="304"/>
      <c r="AP26" s="304"/>
      <c r="AQ26" s="304"/>
      <c r="AR26" s="304"/>
      <c r="AS26" s="304"/>
      <c r="AT26" s="304"/>
      <c r="AU26" s="304"/>
      <c r="AV26" s="304"/>
      <c r="AW26" s="304"/>
      <c r="AX26" s="304"/>
      <c r="AY26" s="304"/>
      <c r="AZ26" s="304"/>
      <c r="BA26" s="304"/>
      <c r="BB26" s="304"/>
      <c r="BC26" s="304"/>
      <c r="BD26" s="304"/>
      <c r="BE26" s="304"/>
      <c r="BF26" s="304"/>
      <c r="BG26" s="304"/>
      <c r="BH26" s="304"/>
      <c r="BI26" s="304"/>
      <c r="BJ26" s="304"/>
      <c r="BK26" s="304"/>
      <c r="BL26" s="304"/>
      <c r="BM26" s="304"/>
      <c r="BN26" s="304"/>
      <c r="BO26" s="306">
        <f t="shared" si="0"/>
        <v>1</v>
      </c>
    </row>
    <row r="27" spans="1:67" x14ac:dyDescent="0.25">
      <c r="A27" s="11" t="s">
        <v>102</v>
      </c>
      <c r="B27" s="324" t="str">
        <f>'Eligible Capital &amp; Expense'!B30</f>
        <v>No</v>
      </c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  <c r="AG27" s="304"/>
      <c r="AH27" s="304"/>
      <c r="AI27" s="304"/>
      <c r="AJ27" s="304"/>
      <c r="AK27" s="304"/>
      <c r="AL27" s="304"/>
      <c r="AM27" s="304"/>
      <c r="AN27" s="304"/>
      <c r="AO27" s="304"/>
      <c r="AP27" s="304"/>
      <c r="AQ27" s="304">
        <v>1</v>
      </c>
      <c r="AR27" s="304"/>
      <c r="AS27" s="304"/>
      <c r="AT27" s="304"/>
      <c r="AU27" s="304"/>
      <c r="AV27" s="304"/>
      <c r="AW27" s="304"/>
      <c r="AX27" s="304"/>
      <c r="AY27" s="304"/>
      <c r="AZ27" s="304"/>
      <c r="BA27" s="304"/>
      <c r="BB27" s="304"/>
      <c r="BC27" s="304"/>
      <c r="BD27" s="304"/>
      <c r="BE27" s="304"/>
      <c r="BF27" s="304"/>
      <c r="BG27" s="304"/>
      <c r="BH27" s="304"/>
      <c r="BI27" s="304"/>
      <c r="BJ27" s="304"/>
      <c r="BK27" s="304"/>
      <c r="BL27" s="304"/>
      <c r="BM27" s="304"/>
      <c r="BN27" s="304"/>
      <c r="BO27" s="306">
        <f t="shared" si="0"/>
        <v>1</v>
      </c>
    </row>
    <row r="28" spans="1:67" x14ac:dyDescent="0.25">
      <c r="A28" s="11" t="s">
        <v>103</v>
      </c>
      <c r="B28" s="324" t="str">
        <f>'Eligible Capital &amp; Expense'!B31</f>
        <v>Yes</v>
      </c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  <c r="AG28" s="304"/>
      <c r="AH28" s="304"/>
      <c r="AI28" s="304"/>
      <c r="AJ28" s="304"/>
      <c r="AK28" s="304"/>
      <c r="AL28" s="304"/>
      <c r="AM28" s="304"/>
      <c r="AN28" s="304"/>
      <c r="AO28" s="304"/>
      <c r="AP28" s="304"/>
      <c r="AQ28" s="304"/>
      <c r="AR28" s="304"/>
      <c r="AS28" s="304"/>
      <c r="AT28" s="304"/>
      <c r="AU28" s="304"/>
      <c r="AV28" s="304"/>
      <c r="AW28" s="304"/>
      <c r="AX28" s="304"/>
      <c r="AY28" s="304"/>
      <c r="AZ28" s="304"/>
      <c r="BA28" s="304"/>
      <c r="BB28" s="304"/>
      <c r="BC28" s="304"/>
      <c r="BD28" s="304"/>
      <c r="BE28" s="304"/>
      <c r="BF28" s="304"/>
      <c r="BG28" s="304">
        <v>1</v>
      </c>
      <c r="BH28" s="304"/>
      <c r="BI28" s="304"/>
      <c r="BJ28" s="304"/>
      <c r="BK28" s="304"/>
      <c r="BL28" s="304"/>
      <c r="BM28" s="304"/>
      <c r="BN28" s="304"/>
      <c r="BO28" s="306">
        <f t="shared" si="0"/>
        <v>1</v>
      </c>
    </row>
    <row r="29" spans="1:67" x14ac:dyDescent="0.25">
      <c r="A29" s="11" t="s">
        <v>104</v>
      </c>
      <c r="B29" s="324" t="str">
        <f>'Eligible Capital &amp; Expense'!B32</f>
        <v>Yes</v>
      </c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>
        <v>0.95</v>
      </c>
      <c r="AB29" s="304">
        <v>0.05</v>
      </c>
      <c r="AC29" s="304"/>
      <c r="AD29" s="304"/>
      <c r="AE29" s="304"/>
      <c r="AF29" s="304"/>
      <c r="AG29" s="304"/>
      <c r="AH29" s="304"/>
      <c r="AI29" s="304"/>
      <c r="AJ29" s="304"/>
      <c r="AK29" s="304"/>
      <c r="AL29" s="304"/>
      <c r="AM29" s="304"/>
      <c r="AN29" s="304"/>
      <c r="AO29" s="304"/>
      <c r="AP29" s="304"/>
      <c r="AQ29" s="304"/>
      <c r="AR29" s="304"/>
      <c r="AS29" s="304"/>
      <c r="AT29" s="304"/>
      <c r="AU29" s="304"/>
      <c r="AV29" s="304"/>
      <c r="AW29" s="304"/>
      <c r="AX29" s="304"/>
      <c r="AY29" s="304"/>
      <c r="AZ29" s="304"/>
      <c r="BA29" s="304"/>
      <c r="BB29" s="304"/>
      <c r="BC29" s="304"/>
      <c r="BD29" s="304"/>
      <c r="BE29" s="304"/>
      <c r="BF29" s="304"/>
      <c r="BG29" s="304"/>
      <c r="BH29" s="304"/>
      <c r="BI29" s="304"/>
      <c r="BJ29" s="304"/>
      <c r="BK29" s="304"/>
      <c r="BL29" s="304"/>
      <c r="BM29" s="304"/>
      <c r="BN29" s="304"/>
      <c r="BO29" s="306">
        <f t="shared" si="0"/>
        <v>1</v>
      </c>
    </row>
    <row r="30" spans="1:67" x14ac:dyDescent="0.25">
      <c r="A30" s="11" t="s">
        <v>105</v>
      </c>
      <c r="B30" s="324" t="str">
        <f>'Eligible Capital &amp; Expense'!B33</f>
        <v>Yes</v>
      </c>
      <c r="C30" s="304"/>
      <c r="D30" s="304">
        <v>0.85</v>
      </c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>
        <v>0.15</v>
      </c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  <c r="AG30" s="304"/>
      <c r="AH30" s="304"/>
      <c r="AI30" s="304"/>
      <c r="AJ30" s="304"/>
      <c r="AK30" s="304"/>
      <c r="AL30" s="304"/>
      <c r="AM30" s="304"/>
      <c r="AN30" s="304"/>
      <c r="AO30" s="304"/>
      <c r="AP30" s="304"/>
      <c r="AQ30" s="304"/>
      <c r="AR30" s="304"/>
      <c r="AS30" s="304"/>
      <c r="AT30" s="304"/>
      <c r="AU30" s="304"/>
      <c r="AV30" s="304"/>
      <c r="AW30" s="304"/>
      <c r="AX30" s="304"/>
      <c r="AY30" s="304"/>
      <c r="AZ30" s="304"/>
      <c r="BA30" s="304"/>
      <c r="BB30" s="304"/>
      <c r="BC30" s="304"/>
      <c r="BD30" s="304"/>
      <c r="BE30" s="304"/>
      <c r="BF30" s="304"/>
      <c r="BG30" s="304"/>
      <c r="BH30" s="304"/>
      <c r="BI30" s="304"/>
      <c r="BJ30" s="304"/>
      <c r="BK30" s="304"/>
      <c r="BL30" s="304"/>
      <c r="BM30" s="304"/>
      <c r="BN30" s="304"/>
      <c r="BO30" s="306">
        <f t="shared" si="0"/>
        <v>1</v>
      </c>
    </row>
    <row r="31" spans="1:67" x14ac:dyDescent="0.25">
      <c r="A31" s="11" t="s">
        <v>106</v>
      </c>
      <c r="B31" s="324" t="str">
        <f>'Eligible Capital &amp; Expense'!B34</f>
        <v>Yes</v>
      </c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>
        <v>1</v>
      </c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  <c r="AG31" s="304"/>
      <c r="AH31" s="304"/>
      <c r="AI31" s="304"/>
      <c r="AJ31" s="304"/>
      <c r="AK31" s="304"/>
      <c r="AL31" s="304"/>
      <c r="AM31" s="304"/>
      <c r="AN31" s="304"/>
      <c r="AO31" s="304"/>
      <c r="AP31" s="304"/>
      <c r="AQ31" s="304"/>
      <c r="AR31" s="304"/>
      <c r="AS31" s="304"/>
      <c r="AT31" s="304"/>
      <c r="AU31" s="304"/>
      <c r="AV31" s="304"/>
      <c r="AW31" s="304"/>
      <c r="AX31" s="304"/>
      <c r="AY31" s="304"/>
      <c r="AZ31" s="304"/>
      <c r="BA31" s="304"/>
      <c r="BB31" s="304"/>
      <c r="BC31" s="304"/>
      <c r="BD31" s="304"/>
      <c r="BE31" s="304"/>
      <c r="BF31" s="304"/>
      <c r="BG31" s="304"/>
      <c r="BH31" s="304"/>
      <c r="BI31" s="304"/>
      <c r="BJ31" s="304"/>
      <c r="BK31" s="304"/>
      <c r="BL31" s="304"/>
      <c r="BM31" s="304"/>
      <c r="BN31" s="304"/>
      <c r="BO31" s="306">
        <f t="shared" si="0"/>
        <v>1</v>
      </c>
    </row>
    <row r="32" spans="1:67" x14ac:dyDescent="0.25">
      <c r="A32" s="11" t="s">
        <v>107</v>
      </c>
      <c r="B32" s="324" t="str">
        <f>'Eligible Capital &amp; Expense'!B35</f>
        <v>Yes</v>
      </c>
      <c r="C32" s="304">
        <v>0.5</v>
      </c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>
        <v>0.5</v>
      </c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  <c r="AG32" s="304"/>
      <c r="AH32" s="304"/>
      <c r="AI32" s="304"/>
      <c r="AJ32" s="304"/>
      <c r="AK32" s="304"/>
      <c r="AL32" s="304"/>
      <c r="AM32" s="304"/>
      <c r="AN32" s="304"/>
      <c r="AO32" s="304"/>
      <c r="AP32" s="304"/>
      <c r="AQ32" s="304"/>
      <c r="AR32" s="304"/>
      <c r="AS32" s="304"/>
      <c r="AT32" s="304"/>
      <c r="AU32" s="304"/>
      <c r="AV32" s="304"/>
      <c r="AW32" s="304"/>
      <c r="AX32" s="304"/>
      <c r="AY32" s="304"/>
      <c r="AZ32" s="304"/>
      <c r="BA32" s="304"/>
      <c r="BB32" s="304"/>
      <c r="BC32" s="304"/>
      <c r="BD32" s="304"/>
      <c r="BE32" s="304"/>
      <c r="BF32" s="304"/>
      <c r="BG32" s="304"/>
      <c r="BH32" s="304"/>
      <c r="BI32" s="304"/>
      <c r="BJ32" s="304"/>
      <c r="BK32" s="304"/>
      <c r="BL32" s="304"/>
      <c r="BM32" s="304"/>
      <c r="BN32" s="304"/>
      <c r="BO32" s="306">
        <f t="shared" si="0"/>
        <v>1</v>
      </c>
    </row>
    <row r="33" spans="1:67" x14ac:dyDescent="0.25">
      <c r="A33" s="11" t="s">
        <v>108</v>
      </c>
      <c r="B33" s="324" t="str">
        <f>'Eligible Capital &amp; Expense'!B36</f>
        <v>No</v>
      </c>
      <c r="C33" s="304"/>
      <c r="D33" s="304"/>
      <c r="E33" s="304">
        <v>0.6</v>
      </c>
      <c r="F33" s="304"/>
      <c r="G33" s="304"/>
      <c r="H33" s="304"/>
      <c r="I33" s="304"/>
      <c r="J33" s="304"/>
      <c r="K33" s="304"/>
      <c r="L33" s="304"/>
      <c r="M33" s="304"/>
      <c r="N33" s="304"/>
      <c r="O33" s="304">
        <v>0.2</v>
      </c>
      <c r="P33" s="304"/>
      <c r="Q33" s="304"/>
      <c r="R33" s="304"/>
      <c r="S33" s="304"/>
      <c r="T33" s="304"/>
      <c r="U33" s="304">
        <v>0.05</v>
      </c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  <c r="AG33" s="304"/>
      <c r="AH33" s="304"/>
      <c r="AI33" s="304"/>
      <c r="AJ33" s="304"/>
      <c r="AK33" s="304"/>
      <c r="AL33" s="304"/>
      <c r="AM33" s="304"/>
      <c r="AN33" s="304"/>
      <c r="AO33" s="304"/>
      <c r="AP33" s="304"/>
      <c r="AQ33" s="304"/>
      <c r="AR33" s="304"/>
      <c r="AS33" s="304"/>
      <c r="AT33" s="304"/>
      <c r="AU33" s="304"/>
      <c r="AV33" s="304"/>
      <c r="AW33" s="304"/>
      <c r="AX33" s="304"/>
      <c r="AY33" s="304"/>
      <c r="AZ33" s="304"/>
      <c r="BA33" s="304"/>
      <c r="BB33" s="304">
        <v>0.05</v>
      </c>
      <c r="BC33" s="304">
        <v>0.05</v>
      </c>
      <c r="BD33" s="304"/>
      <c r="BE33" s="304"/>
      <c r="BF33" s="304"/>
      <c r="BG33" s="304">
        <v>0.05</v>
      </c>
      <c r="BH33" s="304"/>
      <c r="BI33" s="304"/>
      <c r="BJ33" s="304"/>
      <c r="BK33" s="304"/>
      <c r="BL33" s="304"/>
      <c r="BM33" s="304"/>
      <c r="BN33" s="304"/>
      <c r="BO33" s="306">
        <f t="shared" si="0"/>
        <v>1.0000000000000002</v>
      </c>
    </row>
    <row r="34" spans="1:67" x14ac:dyDescent="0.25">
      <c r="A34" s="11" t="s">
        <v>109</v>
      </c>
      <c r="B34" s="324" t="str">
        <f>'Eligible Capital &amp; Expense'!B37</f>
        <v>No</v>
      </c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  <c r="AA34" s="307"/>
      <c r="AB34" s="307"/>
      <c r="AC34" s="307"/>
      <c r="AD34" s="307"/>
      <c r="AE34" s="307"/>
      <c r="AF34" s="307"/>
      <c r="AG34" s="307"/>
      <c r="AH34" s="307"/>
      <c r="AI34" s="307"/>
      <c r="AJ34" s="307"/>
      <c r="AK34" s="307"/>
      <c r="AL34" s="307"/>
      <c r="AM34" s="307"/>
      <c r="AN34" s="307"/>
      <c r="AO34" s="307"/>
      <c r="AP34" s="307"/>
      <c r="AQ34" s="307"/>
      <c r="AR34" s="307"/>
      <c r="AS34" s="307"/>
      <c r="AT34" s="307"/>
      <c r="AU34" s="307"/>
      <c r="AV34" s="307"/>
      <c r="AW34" s="307"/>
      <c r="AX34" s="307"/>
      <c r="AY34" s="307"/>
      <c r="AZ34" s="307"/>
      <c r="BA34" s="307"/>
      <c r="BB34" s="307"/>
      <c r="BC34" s="307"/>
      <c r="BD34" s="307"/>
      <c r="BE34" s="307"/>
      <c r="BF34" s="307"/>
      <c r="BG34" s="307"/>
      <c r="BH34" s="307"/>
      <c r="BI34" s="307"/>
      <c r="BJ34" s="307"/>
      <c r="BK34" s="307"/>
      <c r="BL34" s="307"/>
      <c r="BM34" s="307"/>
      <c r="BN34" s="307"/>
      <c r="BO34" s="325">
        <f t="shared" si="0"/>
        <v>0</v>
      </c>
    </row>
    <row r="35" spans="1:67" x14ac:dyDescent="0.25">
      <c r="A35" s="11" t="s">
        <v>110</v>
      </c>
      <c r="B35" s="324" t="str">
        <f>'Eligible Capital &amp; Expense'!B38</f>
        <v>Yes</v>
      </c>
      <c r="C35" s="304"/>
      <c r="D35" s="304"/>
      <c r="E35" s="304"/>
      <c r="F35" s="304"/>
      <c r="G35" s="304"/>
      <c r="H35" s="304">
        <v>0.85</v>
      </c>
      <c r="I35" s="304">
        <v>0.15</v>
      </c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  <c r="AG35" s="304"/>
      <c r="AH35" s="304"/>
      <c r="AI35" s="304"/>
      <c r="AJ35" s="304"/>
      <c r="AK35" s="304"/>
      <c r="AL35" s="304"/>
      <c r="AM35" s="304"/>
      <c r="AN35" s="304"/>
      <c r="AO35" s="304"/>
      <c r="AP35" s="304"/>
      <c r="AQ35" s="304"/>
      <c r="AR35" s="304"/>
      <c r="AS35" s="304"/>
      <c r="AT35" s="304"/>
      <c r="AU35" s="304"/>
      <c r="AV35" s="304"/>
      <c r="AW35" s="304"/>
      <c r="AX35" s="304"/>
      <c r="AY35" s="304"/>
      <c r="AZ35" s="304"/>
      <c r="BA35" s="304"/>
      <c r="BB35" s="304"/>
      <c r="BC35" s="304"/>
      <c r="BD35" s="304"/>
      <c r="BE35" s="304"/>
      <c r="BF35" s="304"/>
      <c r="BG35" s="304"/>
      <c r="BH35" s="304"/>
      <c r="BI35" s="304"/>
      <c r="BJ35" s="304"/>
      <c r="BK35" s="304"/>
      <c r="BL35" s="304"/>
      <c r="BM35" s="304"/>
      <c r="BN35" s="304"/>
      <c r="BO35" s="306">
        <f t="shared" si="0"/>
        <v>1</v>
      </c>
    </row>
    <row r="36" spans="1:67" x14ac:dyDescent="0.25">
      <c r="A36" s="11" t="s">
        <v>111</v>
      </c>
      <c r="B36" s="324" t="str">
        <f>'Eligible Capital &amp; Expense'!B39</f>
        <v>No</v>
      </c>
      <c r="C36" s="304"/>
      <c r="D36" s="304"/>
      <c r="E36" s="304">
        <v>0.55000000000000004</v>
      </c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>
        <v>0.4</v>
      </c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  <c r="AG36" s="304"/>
      <c r="AH36" s="304"/>
      <c r="AI36" s="304"/>
      <c r="AJ36" s="304"/>
      <c r="AK36" s="304"/>
      <c r="AL36" s="304"/>
      <c r="AM36" s="304"/>
      <c r="AN36" s="304"/>
      <c r="AO36" s="304"/>
      <c r="AP36" s="304"/>
      <c r="AQ36" s="304"/>
      <c r="AR36" s="304"/>
      <c r="AS36" s="304"/>
      <c r="AT36" s="304"/>
      <c r="AU36" s="304"/>
      <c r="AV36" s="304"/>
      <c r="AW36" s="304"/>
      <c r="AX36" s="304"/>
      <c r="AY36" s="304"/>
      <c r="AZ36" s="304"/>
      <c r="BA36" s="304"/>
      <c r="BB36" s="304"/>
      <c r="BC36" s="304"/>
      <c r="BD36" s="304"/>
      <c r="BE36" s="304"/>
      <c r="BF36" s="304"/>
      <c r="BG36" s="304">
        <v>0.05</v>
      </c>
      <c r="BH36" s="304"/>
      <c r="BI36" s="304"/>
      <c r="BJ36" s="304"/>
      <c r="BK36" s="304"/>
      <c r="BL36" s="304"/>
      <c r="BM36" s="304"/>
      <c r="BN36" s="304"/>
      <c r="BO36" s="306">
        <f t="shared" si="0"/>
        <v>1</v>
      </c>
    </row>
    <row r="37" spans="1:67" x14ac:dyDescent="0.25">
      <c r="A37" s="11" t="s">
        <v>112</v>
      </c>
      <c r="B37" s="324" t="str">
        <f>'Eligible Capital &amp; Expense'!B40</f>
        <v>Yes</v>
      </c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  <c r="AG37" s="304"/>
      <c r="AH37" s="304"/>
      <c r="AI37" s="304"/>
      <c r="AJ37" s="304"/>
      <c r="AK37" s="304"/>
      <c r="AL37" s="304"/>
      <c r="AM37" s="304"/>
      <c r="AN37" s="304"/>
      <c r="AO37" s="304"/>
      <c r="AP37" s="304"/>
      <c r="AQ37" s="304"/>
      <c r="AR37" s="304"/>
      <c r="AS37" s="304"/>
      <c r="AT37" s="304"/>
      <c r="AU37" s="304"/>
      <c r="AV37" s="304"/>
      <c r="AW37" s="304"/>
      <c r="AX37" s="304"/>
      <c r="AY37" s="304"/>
      <c r="AZ37" s="304"/>
      <c r="BA37" s="304"/>
      <c r="BB37" s="304"/>
      <c r="BC37" s="304"/>
      <c r="BD37" s="304"/>
      <c r="BE37" s="304"/>
      <c r="BF37" s="304"/>
      <c r="BG37" s="304"/>
      <c r="BH37" s="304"/>
      <c r="BI37" s="304"/>
      <c r="BJ37" s="304"/>
      <c r="BK37" s="304">
        <v>1</v>
      </c>
      <c r="BL37" s="304"/>
      <c r="BM37" s="304"/>
      <c r="BN37" s="304"/>
      <c r="BO37" s="306">
        <f t="shared" si="0"/>
        <v>1</v>
      </c>
    </row>
    <row r="38" spans="1:67" x14ac:dyDescent="0.25">
      <c r="A38" s="11" t="s">
        <v>113</v>
      </c>
      <c r="B38" s="324" t="str">
        <f>'Eligible Capital &amp; Expense'!B41</f>
        <v>Yes</v>
      </c>
      <c r="C38" s="304"/>
      <c r="D38" s="304"/>
      <c r="E38" s="304">
        <v>0.4</v>
      </c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>
        <v>0.4</v>
      </c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  <c r="AG38" s="304"/>
      <c r="AH38" s="304"/>
      <c r="AI38" s="304"/>
      <c r="AJ38" s="304"/>
      <c r="AK38" s="304"/>
      <c r="AL38" s="304"/>
      <c r="AM38" s="304"/>
      <c r="AN38" s="304"/>
      <c r="AO38" s="304"/>
      <c r="AP38" s="304"/>
      <c r="AQ38" s="304"/>
      <c r="AR38" s="304"/>
      <c r="AS38" s="304"/>
      <c r="AT38" s="304"/>
      <c r="AU38" s="304"/>
      <c r="AV38" s="304"/>
      <c r="AW38" s="304"/>
      <c r="AX38" s="304"/>
      <c r="AY38" s="304"/>
      <c r="AZ38" s="304"/>
      <c r="BA38" s="304"/>
      <c r="BB38" s="304"/>
      <c r="BC38" s="304"/>
      <c r="BD38" s="304"/>
      <c r="BE38" s="304"/>
      <c r="BF38" s="304"/>
      <c r="BG38" s="304">
        <v>0.2</v>
      </c>
      <c r="BH38" s="304"/>
      <c r="BI38" s="304"/>
      <c r="BJ38" s="304"/>
      <c r="BK38" s="304"/>
      <c r="BL38" s="304"/>
      <c r="BM38" s="304"/>
      <c r="BN38" s="304"/>
      <c r="BO38" s="306">
        <f t="shared" si="0"/>
        <v>1</v>
      </c>
    </row>
    <row r="39" spans="1:67" x14ac:dyDescent="0.25">
      <c r="A39" s="11" t="s">
        <v>114</v>
      </c>
      <c r="B39" s="324" t="str">
        <f>'Eligible Capital &amp; Expense'!B42</f>
        <v>No</v>
      </c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  <c r="AD39" s="307"/>
      <c r="AE39" s="307"/>
      <c r="AF39" s="307"/>
      <c r="AG39" s="307"/>
      <c r="AH39" s="307"/>
      <c r="AI39" s="307"/>
      <c r="AJ39" s="307"/>
      <c r="AK39" s="307"/>
      <c r="AL39" s="307"/>
      <c r="AM39" s="307"/>
      <c r="AN39" s="307"/>
      <c r="AO39" s="307"/>
      <c r="AP39" s="307"/>
      <c r="AQ39" s="307"/>
      <c r="AR39" s="307"/>
      <c r="AS39" s="307"/>
      <c r="AT39" s="307"/>
      <c r="AU39" s="307"/>
      <c r="AV39" s="307"/>
      <c r="AW39" s="307"/>
      <c r="AX39" s="307"/>
      <c r="AY39" s="307"/>
      <c r="AZ39" s="307"/>
      <c r="BA39" s="307"/>
      <c r="BB39" s="307"/>
      <c r="BC39" s="307"/>
      <c r="BD39" s="307"/>
      <c r="BE39" s="307"/>
      <c r="BF39" s="307"/>
      <c r="BG39" s="307"/>
      <c r="BH39" s="307"/>
      <c r="BI39" s="307"/>
      <c r="BJ39" s="307"/>
      <c r="BK39" s="307"/>
      <c r="BL39" s="307"/>
      <c r="BM39" s="307"/>
      <c r="BN39" s="307"/>
      <c r="BO39" s="325">
        <f t="shared" si="0"/>
        <v>0</v>
      </c>
    </row>
    <row r="40" spans="1:67" x14ac:dyDescent="0.25">
      <c r="A40" s="11" t="s">
        <v>115</v>
      </c>
      <c r="B40" s="324" t="str">
        <f>'Eligible Capital &amp; Expense'!B43</f>
        <v>No</v>
      </c>
      <c r="C40" s="304"/>
      <c r="D40" s="304"/>
      <c r="E40" s="304">
        <v>0.2</v>
      </c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>
        <v>0.8</v>
      </c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4"/>
      <c r="AL40" s="304"/>
      <c r="AM40" s="304"/>
      <c r="AN40" s="304"/>
      <c r="AO40" s="304"/>
      <c r="AP40" s="304"/>
      <c r="AQ40" s="304"/>
      <c r="AR40" s="304"/>
      <c r="AS40" s="304"/>
      <c r="AT40" s="304"/>
      <c r="AU40" s="304"/>
      <c r="AV40" s="304"/>
      <c r="AW40" s="304"/>
      <c r="AX40" s="304"/>
      <c r="AY40" s="304"/>
      <c r="AZ40" s="304"/>
      <c r="BA40" s="304"/>
      <c r="BB40" s="304"/>
      <c r="BC40" s="304"/>
      <c r="BD40" s="304"/>
      <c r="BE40" s="304"/>
      <c r="BF40" s="304"/>
      <c r="BG40" s="304"/>
      <c r="BH40" s="304"/>
      <c r="BI40" s="304"/>
      <c r="BJ40" s="304"/>
      <c r="BK40" s="304"/>
      <c r="BL40" s="304"/>
      <c r="BM40" s="304"/>
      <c r="BN40" s="304"/>
      <c r="BO40" s="306">
        <f t="shared" si="0"/>
        <v>1</v>
      </c>
    </row>
    <row r="41" spans="1:67" x14ac:dyDescent="0.25">
      <c r="A41" s="323" t="s">
        <v>116</v>
      </c>
      <c r="B41" s="324" t="str">
        <f>'Eligible Capital &amp; Expense'!B44</f>
        <v>No</v>
      </c>
      <c r="C41" s="307"/>
      <c r="D41" s="307">
        <v>0.45</v>
      </c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>
        <v>0.45</v>
      </c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7"/>
      <c r="AE41" s="307"/>
      <c r="AF41" s="307"/>
      <c r="AG41" s="307"/>
      <c r="AH41" s="307"/>
      <c r="AI41" s="307"/>
      <c r="AJ41" s="307"/>
      <c r="AK41" s="307"/>
      <c r="AL41" s="307"/>
      <c r="AM41" s="307"/>
      <c r="AN41" s="307"/>
      <c r="AO41" s="307"/>
      <c r="AP41" s="307"/>
      <c r="AQ41" s="307"/>
      <c r="AR41" s="307"/>
      <c r="AS41" s="307"/>
      <c r="AT41" s="307"/>
      <c r="AU41" s="307"/>
      <c r="AV41" s="307"/>
      <c r="AW41" s="307"/>
      <c r="AX41" s="307"/>
      <c r="AY41" s="307"/>
      <c r="AZ41" s="307"/>
      <c r="BA41" s="307"/>
      <c r="BB41" s="307"/>
      <c r="BC41" s="307"/>
      <c r="BD41" s="307"/>
      <c r="BE41" s="307"/>
      <c r="BF41" s="307"/>
      <c r="BG41" s="307">
        <v>0.1</v>
      </c>
      <c r="BH41" s="307"/>
      <c r="BI41" s="307"/>
      <c r="BJ41" s="307"/>
      <c r="BK41" s="307"/>
      <c r="BL41" s="307"/>
      <c r="BM41" s="307"/>
      <c r="BN41" s="307"/>
      <c r="BO41" s="325">
        <f t="shared" si="0"/>
        <v>1</v>
      </c>
    </row>
    <row r="42" spans="1:67" x14ac:dyDescent="0.25">
      <c r="A42" s="11" t="s">
        <v>117</v>
      </c>
      <c r="B42" s="324" t="str">
        <f>'Eligible Capital &amp; Expense'!B45</f>
        <v>No</v>
      </c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7"/>
      <c r="AL42" s="307"/>
      <c r="AM42" s="307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7"/>
      <c r="AZ42" s="307"/>
      <c r="BA42" s="307"/>
      <c r="BB42" s="307"/>
      <c r="BC42" s="307"/>
      <c r="BD42" s="307"/>
      <c r="BE42" s="307"/>
      <c r="BF42" s="307"/>
      <c r="BG42" s="307"/>
      <c r="BH42" s="307"/>
      <c r="BI42" s="307"/>
      <c r="BJ42" s="307"/>
      <c r="BK42" s="307"/>
      <c r="BL42" s="307"/>
      <c r="BM42" s="307"/>
      <c r="BN42" s="307"/>
      <c r="BO42" s="325">
        <f t="shared" si="0"/>
        <v>0</v>
      </c>
    </row>
    <row r="43" spans="1:67" x14ac:dyDescent="0.25">
      <c r="A43" s="323" t="s">
        <v>118</v>
      </c>
      <c r="B43" s="324" t="str">
        <f>'Eligible Capital &amp; Expense'!B46</f>
        <v>No</v>
      </c>
      <c r="C43" s="307"/>
      <c r="D43" s="307"/>
      <c r="E43" s="307">
        <v>0.4</v>
      </c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>
        <v>0.5</v>
      </c>
      <c r="V43" s="307"/>
      <c r="W43" s="307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7"/>
      <c r="AI43" s="307"/>
      <c r="AJ43" s="307"/>
      <c r="AK43" s="307"/>
      <c r="AL43" s="307"/>
      <c r="AM43" s="307"/>
      <c r="AN43" s="307"/>
      <c r="AO43" s="307"/>
      <c r="AP43" s="307"/>
      <c r="AQ43" s="307"/>
      <c r="AR43" s="307"/>
      <c r="AS43" s="307"/>
      <c r="AT43" s="307"/>
      <c r="AU43" s="307"/>
      <c r="AV43" s="307"/>
      <c r="AW43" s="307"/>
      <c r="AX43" s="307"/>
      <c r="AY43" s="307"/>
      <c r="AZ43" s="307"/>
      <c r="BA43" s="307"/>
      <c r="BB43" s="307"/>
      <c r="BC43" s="307"/>
      <c r="BD43" s="307"/>
      <c r="BE43" s="307"/>
      <c r="BF43" s="307"/>
      <c r="BG43" s="307">
        <v>0.1</v>
      </c>
      <c r="BH43" s="307"/>
      <c r="BI43" s="307"/>
      <c r="BJ43" s="307"/>
      <c r="BK43" s="307"/>
      <c r="BL43" s="307"/>
      <c r="BM43" s="307"/>
      <c r="BN43" s="307"/>
      <c r="BO43" s="325">
        <f t="shared" si="0"/>
        <v>1</v>
      </c>
    </row>
    <row r="44" spans="1:67" x14ac:dyDescent="0.25">
      <c r="A44" s="11" t="s">
        <v>119</v>
      </c>
      <c r="B44" s="324" t="str">
        <f>'Eligible Capital &amp; Expense'!B47</f>
        <v>Yes</v>
      </c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>
        <v>0.2</v>
      </c>
      <c r="P44" s="304"/>
      <c r="Q44" s="304"/>
      <c r="R44" s="304"/>
      <c r="S44" s="304"/>
      <c r="T44" s="304"/>
      <c r="U44" s="304"/>
      <c r="V44" s="304"/>
      <c r="W44" s="304"/>
      <c r="X44" s="304">
        <v>0.8</v>
      </c>
      <c r="Y44" s="304"/>
      <c r="Z44" s="304"/>
      <c r="AA44" s="304"/>
      <c r="AB44" s="304"/>
      <c r="AC44" s="304"/>
      <c r="AD44" s="304"/>
      <c r="AE44" s="304"/>
      <c r="AF44" s="304"/>
      <c r="AG44" s="304"/>
      <c r="AH44" s="304"/>
      <c r="AI44" s="304"/>
      <c r="AJ44" s="304"/>
      <c r="AK44" s="304"/>
      <c r="AL44" s="304"/>
      <c r="AM44" s="304"/>
      <c r="AN44" s="304"/>
      <c r="AO44" s="304"/>
      <c r="AP44" s="304"/>
      <c r="AQ44" s="304"/>
      <c r="AR44" s="304"/>
      <c r="AS44" s="304"/>
      <c r="AT44" s="304"/>
      <c r="AU44" s="304"/>
      <c r="AV44" s="304"/>
      <c r="AW44" s="304"/>
      <c r="AX44" s="304"/>
      <c r="AY44" s="304"/>
      <c r="AZ44" s="304"/>
      <c r="BA44" s="304"/>
      <c r="BB44" s="304"/>
      <c r="BC44" s="304"/>
      <c r="BD44" s="304"/>
      <c r="BE44" s="304"/>
      <c r="BF44" s="304"/>
      <c r="BG44" s="304"/>
      <c r="BH44" s="304"/>
      <c r="BI44" s="304"/>
      <c r="BJ44" s="304"/>
      <c r="BK44" s="304"/>
      <c r="BL44" s="304"/>
      <c r="BM44" s="304"/>
      <c r="BN44" s="304"/>
      <c r="BO44" s="306">
        <f t="shared" si="0"/>
        <v>1</v>
      </c>
    </row>
    <row r="45" spans="1:67" x14ac:dyDescent="0.25">
      <c r="A45" s="11" t="s">
        <v>120</v>
      </c>
      <c r="B45" s="324" t="str">
        <f>'Eligible Capital &amp; Expense'!B48</f>
        <v>Yes</v>
      </c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>
        <v>1</v>
      </c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04"/>
      <c r="AL45" s="304"/>
      <c r="AM45" s="304"/>
      <c r="AN45" s="304"/>
      <c r="AO45" s="304"/>
      <c r="AP45" s="304"/>
      <c r="AQ45" s="304"/>
      <c r="AR45" s="304"/>
      <c r="AS45" s="304"/>
      <c r="AT45" s="304"/>
      <c r="AU45" s="304"/>
      <c r="AV45" s="304"/>
      <c r="AW45" s="304"/>
      <c r="AX45" s="304"/>
      <c r="AY45" s="304"/>
      <c r="AZ45" s="304"/>
      <c r="BA45" s="304"/>
      <c r="BB45" s="304"/>
      <c r="BC45" s="304"/>
      <c r="BD45" s="304"/>
      <c r="BE45" s="304"/>
      <c r="BF45" s="304"/>
      <c r="BG45" s="304"/>
      <c r="BH45" s="304"/>
      <c r="BI45" s="304"/>
      <c r="BJ45" s="304"/>
      <c r="BK45" s="304"/>
      <c r="BL45" s="304"/>
      <c r="BM45" s="304"/>
      <c r="BN45" s="304"/>
      <c r="BO45" s="306">
        <f t="shared" si="0"/>
        <v>1</v>
      </c>
    </row>
    <row r="46" spans="1:67" x14ac:dyDescent="0.25">
      <c r="A46" s="11" t="s">
        <v>121</v>
      </c>
      <c r="B46" s="324" t="str">
        <f>'Eligible Capital &amp; Expense'!B49</f>
        <v>No</v>
      </c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  <c r="AG46" s="304"/>
      <c r="AH46" s="304"/>
      <c r="AI46" s="304"/>
      <c r="AJ46" s="304"/>
      <c r="AK46" s="304"/>
      <c r="AL46" s="304"/>
      <c r="AM46" s="304"/>
      <c r="AN46" s="304"/>
      <c r="AO46" s="304"/>
      <c r="AP46" s="304"/>
      <c r="AQ46" s="304"/>
      <c r="AR46" s="304"/>
      <c r="AS46" s="304"/>
      <c r="AT46" s="304"/>
      <c r="AU46" s="304"/>
      <c r="AV46" s="304"/>
      <c r="AW46" s="304"/>
      <c r="AX46" s="304"/>
      <c r="AY46" s="304"/>
      <c r="AZ46" s="304"/>
      <c r="BA46" s="304"/>
      <c r="BB46" s="304"/>
      <c r="BC46" s="304"/>
      <c r="BD46" s="304"/>
      <c r="BE46" s="304"/>
      <c r="BF46" s="304"/>
      <c r="BG46" s="304">
        <v>1</v>
      </c>
      <c r="BH46" s="304"/>
      <c r="BI46" s="304"/>
      <c r="BJ46" s="304"/>
      <c r="BK46" s="304"/>
      <c r="BL46" s="304"/>
      <c r="BM46" s="304"/>
      <c r="BN46" s="304"/>
      <c r="BO46" s="306">
        <f t="shared" si="0"/>
        <v>1</v>
      </c>
    </row>
    <row r="47" spans="1:67" x14ac:dyDescent="0.25">
      <c r="A47" s="11" t="s">
        <v>122</v>
      </c>
      <c r="B47" s="324" t="str">
        <f>'Eligible Capital &amp; Expense'!B50</f>
        <v>Yes</v>
      </c>
      <c r="C47" s="307"/>
      <c r="D47" s="307"/>
      <c r="E47" s="307">
        <v>0.3</v>
      </c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>
        <v>0.6</v>
      </c>
      <c r="V47" s="307"/>
      <c r="W47" s="307"/>
      <c r="X47" s="307"/>
      <c r="Y47" s="307"/>
      <c r="Z47" s="307"/>
      <c r="AA47" s="307"/>
      <c r="AB47" s="307"/>
      <c r="AC47" s="307"/>
      <c r="AD47" s="307"/>
      <c r="AE47" s="307"/>
      <c r="AF47" s="307"/>
      <c r="AG47" s="307"/>
      <c r="AH47" s="307"/>
      <c r="AI47" s="307"/>
      <c r="AJ47" s="307"/>
      <c r="AK47" s="307"/>
      <c r="AL47" s="307"/>
      <c r="AM47" s="307"/>
      <c r="AN47" s="307"/>
      <c r="AO47" s="307"/>
      <c r="AP47" s="307"/>
      <c r="AQ47" s="307"/>
      <c r="AR47" s="307"/>
      <c r="AS47" s="307"/>
      <c r="AT47" s="307"/>
      <c r="AU47" s="307"/>
      <c r="AV47" s="307"/>
      <c r="AW47" s="307"/>
      <c r="AX47" s="307"/>
      <c r="AY47" s="307"/>
      <c r="AZ47" s="307"/>
      <c r="BA47" s="307"/>
      <c r="BB47" s="307"/>
      <c r="BC47" s="307"/>
      <c r="BD47" s="307"/>
      <c r="BE47" s="307"/>
      <c r="BF47" s="307"/>
      <c r="BG47" s="307">
        <v>0.1</v>
      </c>
      <c r="BH47" s="307"/>
      <c r="BI47" s="307"/>
      <c r="BJ47" s="307"/>
      <c r="BK47" s="307"/>
      <c r="BL47" s="307"/>
      <c r="BM47" s="307"/>
      <c r="BN47" s="307"/>
      <c r="BO47" s="325">
        <f t="shared" si="0"/>
        <v>0.99999999999999989</v>
      </c>
    </row>
    <row r="48" spans="1:67" x14ac:dyDescent="0.25">
      <c r="A48" s="11" t="s">
        <v>123</v>
      </c>
      <c r="B48" s="324" t="str">
        <f>'Eligible Capital &amp; Expense'!B51</f>
        <v>Yes</v>
      </c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307"/>
      <c r="Y48" s="307"/>
      <c r="Z48" s="307"/>
      <c r="AA48" s="307"/>
      <c r="AB48" s="307"/>
      <c r="AC48" s="307"/>
      <c r="AD48" s="307"/>
      <c r="AE48" s="307"/>
      <c r="AF48" s="307"/>
      <c r="AG48" s="307"/>
      <c r="AH48" s="307"/>
      <c r="AI48" s="307"/>
      <c r="AJ48" s="307"/>
      <c r="AK48" s="307"/>
      <c r="AL48" s="307"/>
      <c r="AM48" s="307"/>
      <c r="AN48" s="307"/>
      <c r="AO48" s="307"/>
      <c r="AP48" s="307"/>
      <c r="AQ48" s="307"/>
      <c r="AR48" s="307"/>
      <c r="AS48" s="307"/>
      <c r="AT48" s="307"/>
      <c r="AU48" s="307"/>
      <c r="AV48" s="307"/>
      <c r="AW48" s="307"/>
      <c r="AX48" s="307"/>
      <c r="AY48" s="307"/>
      <c r="AZ48" s="307"/>
      <c r="BA48" s="307"/>
      <c r="BB48" s="307"/>
      <c r="BC48" s="307"/>
      <c r="BD48" s="307"/>
      <c r="BE48" s="307"/>
      <c r="BF48" s="307"/>
      <c r="BG48" s="307">
        <v>1</v>
      </c>
      <c r="BH48" s="307"/>
      <c r="BI48" s="307"/>
      <c r="BJ48" s="307"/>
      <c r="BK48" s="307"/>
      <c r="BL48" s="307"/>
      <c r="BM48" s="307"/>
      <c r="BN48" s="307"/>
      <c r="BO48" s="325">
        <f t="shared" si="0"/>
        <v>1</v>
      </c>
    </row>
    <row r="49" spans="1:67" x14ac:dyDescent="0.25">
      <c r="A49" s="11" t="s">
        <v>124</v>
      </c>
      <c r="B49" s="324" t="str">
        <f>'Eligible Capital &amp; Expense'!B52</f>
        <v>Yes</v>
      </c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>
        <v>1</v>
      </c>
      <c r="AB49" s="307"/>
      <c r="AC49" s="307"/>
      <c r="AD49" s="307"/>
      <c r="AE49" s="307"/>
      <c r="AF49" s="307"/>
      <c r="AG49" s="307"/>
      <c r="AH49" s="307"/>
      <c r="AI49" s="307"/>
      <c r="AJ49" s="307"/>
      <c r="AK49" s="307"/>
      <c r="AL49" s="307"/>
      <c r="AM49" s="307"/>
      <c r="AN49" s="307"/>
      <c r="AO49" s="307"/>
      <c r="AP49" s="307"/>
      <c r="AQ49" s="307"/>
      <c r="AR49" s="307"/>
      <c r="AS49" s="307"/>
      <c r="AT49" s="307"/>
      <c r="AU49" s="307"/>
      <c r="AV49" s="307"/>
      <c r="AW49" s="307"/>
      <c r="AX49" s="307"/>
      <c r="AY49" s="307"/>
      <c r="AZ49" s="307"/>
      <c r="BA49" s="307"/>
      <c r="BB49" s="307"/>
      <c r="BC49" s="307"/>
      <c r="BD49" s="307"/>
      <c r="BE49" s="307"/>
      <c r="BF49" s="307"/>
      <c r="BG49" s="307"/>
      <c r="BH49" s="307"/>
      <c r="BI49" s="307"/>
      <c r="BJ49" s="307"/>
      <c r="BK49" s="307"/>
      <c r="BL49" s="307"/>
      <c r="BM49" s="307"/>
      <c r="BN49" s="307"/>
      <c r="BO49" s="325">
        <f t="shared" si="0"/>
        <v>1</v>
      </c>
    </row>
    <row r="50" spans="1:67" x14ac:dyDescent="0.25">
      <c r="A50" s="11" t="s">
        <v>125</v>
      </c>
      <c r="B50" s="324" t="str">
        <f>'Eligible Capital &amp; Expense'!B53</f>
        <v>Yes</v>
      </c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304"/>
      <c r="AS50" s="304"/>
      <c r="AT50" s="304"/>
      <c r="AU50" s="304"/>
      <c r="AV50" s="304"/>
      <c r="AW50" s="304"/>
      <c r="AX50" s="304"/>
      <c r="AY50" s="304"/>
      <c r="AZ50" s="304"/>
      <c r="BA50" s="304"/>
      <c r="BB50" s="304"/>
      <c r="BC50" s="304"/>
      <c r="BD50" s="304"/>
      <c r="BE50" s="304"/>
      <c r="BF50" s="304"/>
      <c r="BG50" s="304">
        <v>1</v>
      </c>
      <c r="BH50" s="304"/>
      <c r="BI50" s="304"/>
      <c r="BJ50" s="304"/>
      <c r="BK50" s="304"/>
      <c r="BL50" s="304"/>
      <c r="BM50" s="304"/>
      <c r="BN50" s="304"/>
      <c r="BO50" s="306">
        <f t="shared" si="0"/>
        <v>1</v>
      </c>
    </row>
    <row r="51" spans="1:67" x14ac:dyDescent="0.25">
      <c r="A51" s="11" t="s">
        <v>126</v>
      </c>
      <c r="B51" s="324" t="str">
        <f>'Eligible Capital &amp; Expense'!B54</f>
        <v>Yes</v>
      </c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  <c r="AG51" s="304"/>
      <c r="AH51" s="304"/>
      <c r="AI51" s="304"/>
      <c r="AJ51" s="304"/>
      <c r="AK51" s="304"/>
      <c r="AL51" s="304"/>
      <c r="AM51" s="304"/>
      <c r="AN51" s="304"/>
      <c r="AO51" s="304"/>
      <c r="AP51" s="304"/>
      <c r="AQ51" s="304"/>
      <c r="AR51" s="304"/>
      <c r="AS51" s="304"/>
      <c r="AT51" s="304"/>
      <c r="AU51" s="304"/>
      <c r="AV51" s="304"/>
      <c r="AW51" s="304"/>
      <c r="AX51" s="304"/>
      <c r="AY51" s="304"/>
      <c r="AZ51" s="304"/>
      <c r="BA51" s="304"/>
      <c r="BB51" s="304"/>
      <c r="BC51" s="304"/>
      <c r="BD51" s="304"/>
      <c r="BE51" s="304"/>
      <c r="BF51" s="304"/>
      <c r="BG51" s="304">
        <v>1</v>
      </c>
      <c r="BH51" s="304"/>
      <c r="BI51" s="304"/>
      <c r="BJ51" s="304"/>
      <c r="BK51" s="304"/>
      <c r="BL51" s="304"/>
      <c r="BM51" s="304"/>
      <c r="BN51" s="304"/>
      <c r="BO51" s="306">
        <f t="shared" si="0"/>
        <v>1</v>
      </c>
    </row>
    <row r="52" spans="1:67" x14ac:dyDescent="0.25">
      <c r="A52" s="11" t="s">
        <v>127</v>
      </c>
      <c r="B52" s="324" t="str">
        <f>'Eligible Capital &amp; Expense'!B55</f>
        <v>No</v>
      </c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7"/>
      <c r="AH52" s="307"/>
      <c r="AI52" s="307"/>
      <c r="AJ52" s="307"/>
      <c r="AK52" s="307"/>
      <c r="AL52" s="307"/>
      <c r="AM52" s="307"/>
      <c r="AN52" s="307"/>
      <c r="AO52" s="307"/>
      <c r="AP52" s="307"/>
      <c r="AQ52" s="307"/>
      <c r="AR52" s="307"/>
      <c r="AS52" s="307"/>
      <c r="AT52" s="307"/>
      <c r="AU52" s="307"/>
      <c r="AV52" s="307"/>
      <c r="AW52" s="307"/>
      <c r="AX52" s="307"/>
      <c r="AY52" s="307"/>
      <c r="AZ52" s="307"/>
      <c r="BA52" s="307"/>
      <c r="BB52" s="307"/>
      <c r="BC52" s="307"/>
      <c r="BD52" s="307"/>
      <c r="BE52" s="307"/>
      <c r="BF52" s="307"/>
      <c r="BG52" s="307"/>
      <c r="BH52" s="307"/>
      <c r="BI52" s="307"/>
      <c r="BJ52" s="307"/>
      <c r="BK52" s="307"/>
      <c r="BL52" s="307"/>
      <c r="BM52" s="307"/>
      <c r="BN52" s="307"/>
      <c r="BO52" s="325">
        <f t="shared" si="0"/>
        <v>0</v>
      </c>
    </row>
    <row r="53" spans="1:67" x14ac:dyDescent="0.25">
      <c r="A53" s="11" t="s">
        <v>128</v>
      </c>
      <c r="B53" s="324" t="str">
        <f>'Eligible Capital &amp; Expense'!B56</f>
        <v>No</v>
      </c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  <c r="W53" s="307"/>
      <c r="X53" s="307"/>
      <c r="Y53" s="307"/>
      <c r="Z53" s="307"/>
      <c r="AA53" s="307"/>
      <c r="AB53" s="307"/>
      <c r="AC53" s="307"/>
      <c r="AD53" s="307"/>
      <c r="AE53" s="307"/>
      <c r="AF53" s="307"/>
      <c r="AG53" s="307"/>
      <c r="AH53" s="307"/>
      <c r="AI53" s="307"/>
      <c r="AJ53" s="307"/>
      <c r="AK53" s="307"/>
      <c r="AL53" s="307"/>
      <c r="AM53" s="307"/>
      <c r="AN53" s="307"/>
      <c r="AO53" s="307"/>
      <c r="AP53" s="307"/>
      <c r="AQ53" s="307"/>
      <c r="AR53" s="307"/>
      <c r="AS53" s="307"/>
      <c r="AT53" s="307"/>
      <c r="AU53" s="307"/>
      <c r="AV53" s="307"/>
      <c r="AW53" s="307"/>
      <c r="AX53" s="307"/>
      <c r="AY53" s="307"/>
      <c r="AZ53" s="307"/>
      <c r="BA53" s="307"/>
      <c r="BB53" s="307"/>
      <c r="BC53" s="307"/>
      <c r="BD53" s="307"/>
      <c r="BE53" s="307"/>
      <c r="BF53" s="307"/>
      <c r="BG53" s="307"/>
      <c r="BH53" s="307"/>
      <c r="BI53" s="307"/>
      <c r="BJ53" s="307"/>
      <c r="BK53" s="307"/>
      <c r="BL53" s="307"/>
      <c r="BM53" s="307"/>
      <c r="BN53" s="307"/>
      <c r="BO53" s="325">
        <f t="shared" si="0"/>
        <v>0</v>
      </c>
    </row>
    <row r="54" spans="1:67" x14ac:dyDescent="0.25">
      <c r="A54" s="11" t="s">
        <v>129</v>
      </c>
      <c r="B54" s="324" t="str">
        <f>'Eligible Capital &amp; Expense'!B57</f>
        <v>No</v>
      </c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>
        <v>0.3</v>
      </c>
      <c r="P54" s="307"/>
      <c r="Q54" s="307"/>
      <c r="R54" s="307"/>
      <c r="S54" s="307"/>
      <c r="T54" s="307"/>
      <c r="U54" s="307"/>
      <c r="V54" s="307"/>
      <c r="W54" s="307"/>
      <c r="X54" s="307"/>
      <c r="Y54" s="307">
        <v>0.65</v>
      </c>
      <c r="Z54" s="307"/>
      <c r="AA54" s="307"/>
      <c r="AB54" s="307"/>
      <c r="AC54" s="307"/>
      <c r="AD54" s="307"/>
      <c r="AE54" s="307"/>
      <c r="AF54" s="307"/>
      <c r="AG54" s="307"/>
      <c r="AH54" s="307"/>
      <c r="AI54" s="307"/>
      <c r="AJ54" s="307"/>
      <c r="AK54" s="307"/>
      <c r="AL54" s="307"/>
      <c r="AM54" s="307"/>
      <c r="AN54" s="307"/>
      <c r="AO54" s="307"/>
      <c r="AP54" s="307"/>
      <c r="AQ54" s="307"/>
      <c r="AR54" s="307"/>
      <c r="AS54" s="307"/>
      <c r="AT54" s="307"/>
      <c r="AU54" s="307"/>
      <c r="AV54" s="307"/>
      <c r="AW54" s="307"/>
      <c r="AX54" s="307"/>
      <c r="AY54" s="307"/>
      <c r="AZ54" s="307"/>
      <c r="BA54" s="307"/>
      <c r="BB54" s="307"/>
      <c r="BC54" s="307"/>
      <c r="BD54" s="307"/>
      <c r="BE54" s="307"/>
      <c r="BF54" s="307"/>
      <c r="BG54" s="307">
        <v>0.05</v>
      </c>
      <c r="BH54" s="307"/>
      <c r="BI54" s="307"/>
      <c r="BJ54" s="307"/>
      <c r="BK54" s="307"/>
      <c r="BL54" s="307"/>
      <c r="BM54" s="307"/>
      <c r="BN54" s="307"/>
      <c r="BO54" s="325">
        <f t="shared" si="0"/>
        <v>1</v>
      </c>
    </row>
    <row r="55" spans="1:67" x14ac:dyDescent="0.25">
      <c r="A55" s="11" t="s">
        <v>130</v>
      </c>
      <c r="B55" s="324" t="str">
        <f>'Eligible Capital &amp; Expense'!B58</f>
        <v>Yes</v>
      </c>
      <c r="C55" s="307"/>
      <c r="D55" s="307">
        <v>0.4</v>
      </c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>
        <v>0.4</v>
      </c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  <c r="AA55" s="307"/>
      <c r="AB55" s="307"/>
      <c r="AC55" s="307"/>
      <c r="AD55" s="307"/>
      <c r="AE55" s="307"/>
      <c r="AF55" s="307"/>
      <c r="AG55" s="307"/>
      <c r="AH55" s="307"/>
      <c r="AI55" s="307"/>
      <c r="AJ55" s="307"/>
      <c r="AK55" s="307"/>
      <c r="AL55" s="307"/>
      <c r="AM55" s="307"/>
      <c r="AN55" s="307"/>
      <c r="AO55" s="307"/>
      <c r="AP55" s="307"/>
      <c r="AQ55" s="307"/>
      <c r="AR55" s="307"/>
      <c r="AS55" s="307"/>
      <c r="AT55" s="307"/>
      <c r="AU55" s="307"/>
      <c r="AV55" s="307"/>
      <c r="AW55" s="307"/>
      <c r="AX55" s="307"/>
      <c r="AY55" s="307"/>
      <c r="AZ55" s="307"/>
      <c r="BA55" s="307"/>
      <c r="BB55" s="307"/>
      <c r="BC55" s="307"/>
      <c r="BD55" s="307"/>
      <c r="BE55" s="307">
        <v>0.1</v>
      </c>
      <c r="BF55" s="307"/>
      <c r="BG55" s="307">
        <v>0.1</v>
      </c>
      <c r="BH55" s="307"/>
      <c r="BI55" s="307"/>
      <c r="BJ55" s="307"/>
      <c r="BK55" s="307"/>
      <c r="BL55" s="307"/>
      <c r="BM55" s="307"/>
      <c r="BN55" s="307"/>
      <c r="BO55" s="325">
        <f t="shared" si="0"/>
        <v>1</v>
      </c>
    </row>
    <row r="56" spans="1:67" x14ac:dyDescent="0.25">
      <c r="A56" s="11" t="s">
        <v>131</v>
      </c>
      <c r="B56" s="324" t="str">
        <f>'Eligible Capital &amp; Expense'!B59</f>
        <v>No</v>
      </c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>
        <v>0.9</v>
      </c>
      <c r="AB56" s="304">
        <v>0.1</v>
      </c>
      <c r="AC56" s="304"/>
      <c r="AD56" s="304"/>
      <c r="AE56" s="304"/>
      <c r="AF56" s="304"/>
      <c r="AG56" s="304"/>
      <c r="AH56" s="304"/>
      <c r="AI56" s="304"/>
      <c r="AJ56" s="304"/>
      <c r="AK56" s="304"/>
      <c r="AL56" s="304"/>
      <c r="AM56" s="304"/>
      <c r="AN56" s="304"/>
      <c r="AO56" s="304"/>
      <c r="AP56" s="304"/>
      <c r="AQ56" s="304"/>
      <c r="AR56" s="304"/>
      <c r="AS56" s="304"/>
      <c r="AT56" s="304"/>
      <c r="AU56" s="304"/>
      <c r="AV56" s="304"/>
      <c r="AW56" s="304"/>
      <c r="AX56" s="304"/>
      <c r="AY56" s="304"/>
      <c r="AZ56" s="304"/>
      <c r="BA56" s="304"/>
      <c r="BB56" s="304"/>
      <c r="BC56" s="304"/>
      <c r="BD56" s="304"/>
      <c r="BE56" s="304"/>
      <c r="BF56" s="304"/>
      <c r="BG56" s="304"/>
      <c r="BH56" s="304"/>
      <c r="BI56" s="304"/>
      <c r="BJ56" s="304"/>
      <c r="BK56" s="304"/>
      <c r="BL56" s="304"/>
      <c r="BM56" s="304"/>
      <c r="BN56" s="304"/>
      <c r="BO56" s="306">
        <f t="shared" si="0"/>
        <v>1</v>
      </c>
    </row>
    <row r="57" spans="1:67" x14ac:dyDescent="0.25">
      <c r="A57" s="11" t="s">
        <v>132</v>
      </c>
      <c r="B57" s="324" t="str">
        <f>'Eligible Capital &amp; Expense'!B60</f>
        <v>No</v>
      </c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>
        <v>0.9</v>
      </c>
      <c r="AB57" s="304">
        <v>0.1</v>
      </c>
      <c r="AC57" s="304"/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4"/>
      <c r="AW57" s="304"/>
      <c r="AX57" s="304"/>
      <c r="AY57" s="304"/>
      <c r="AZ57" s="304"/>
      <c r="BA57" s="304"/>
      <c r="BB57" s="304"/>
      <c r="BC57" s="304"/>
      <c r="BD57" s="304"/>
      <c r="BE57" s="304"/>
      <c r="BF57" s="304"/>
      <c r="BG57" s="304"/>
      <c r="BH57" s="304"/>
      <c r="BI57" s="304"/>
      <c r="BJ57" s="304"/>
      <c r="BK57" s="304"/>
      <c r="BL57" s="304"/>
      <c r="BM57" s="304"/>
      <c r="BN57" s="304"/>
      <c r="BO57" s="306">
        <f t="shared" si="0"/>
        <v>1</v>
      </c>
    </row>
    <row r="58" spans="1:67" x14ac:dyDescent="0.25">
      <c r="A58" s="11" t="s">
        <v>133</v>
      </c>
      <c r="B58" s="324" t="str">
        <f>'Eligible Capital &amp; Expense'!B61</f>
        <v>No</v>
      </c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307"/>
      <c r="N58" s="307"/>
      <c r="O58" s="307"/>
      <c r="P58" s="307"/>
      <c r="Q58" s="307"/>
      <c r="R58" s="307"/>
      <c r="S58" s="307"/>
      <c r="T58" s="307"/>
      <c r="U58" s="307"/>
      <c r="V58" s="307"/>
      <c r="W58" s="307"/>
      <c r="X58" s="307"/>
      <c r="Y58" s="307"/>
      <c r="Z58" s="307"/>
      <c r="AA58" s="307"/>
      <c r="AB58" s="307"/>
      <c r="AC58" s="307"/>
      <c r="AD58" s="307"/>
      <c r="AE58" s="307"/>
      <c r="AF58" s="307"/>
      <c r="AG58" s="307"/>
      <c r="AH58" s="307"/>
      <c r="AI58" s="307"/>
      <c r="AJ58" s="307"/>
      <c r="AK58" s="307"/>
      <c r="AL58" s="307"/>
      <c r="AM58" s="307"/>
      <c r="AN58" s="307"/>
      <c r="AO58" s="307"/>
      <c r="AP58" s="307"/>
      <c r="AQ58" s="307"/>
      <c r="AR58" s="307"/>
      <c r="AS58" s="307"/>
      <c r="AT58" s="307"/>
      <c r="AU58" s="307"/>
      <c r="AV58" s="307"/>
      <c r="AW58" s="307"/>
      <c r="AX58" s="307"/>
      <c r="AY58" s="307"/>
      <c r="AZ58" s="307"/>
      <c r="BA58" s="307"/>
      <c r="BB58" s="307"/>
      <c r="BC58" s="307"/>
      <c r="BD58" s="307"/>
      <c r="BE58" s="307"/>
      <c r="BF58" s="307"/>
      <c r="BG58" s="307"/>
      <c r="BH58" s="307"/>
      <c r="BI58" s="307"/>
      <c r="BJ58" s="307"/>
      <c r="BK58" s="307"/>
      <c r="BL58" s="307"/>
      <c r="BM58" s="307"/>
      <c r="BN58" s="307"/>
      <c r="BO58" s="325">
        <f t="shared" si="0"/>
        <v>0</v>
      </c>
    </row>
    <row r="59" spans="1:67" x14ac:dyDescent="0.25">
      <c r="A59" s="11" t="s">
        <v>134</v>
      </c>
      <c r="B59" s="324" t="str">
        <f>'Eligible Capital &amp; Expense'!B62</f>
        <v>Yes</v>
      </c>
      <c r="C59" s="304"/>
      <c r="D59" s="304">
        <v>0.85</v>
      </c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>
        <v>0.15</v>
      </c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  <c r="AO59" s="304"/>
      <c r="AP59" s="304"/>
      <c r="AQ59" s="304"/>
      <c r="AR59" s="304"/>
      <c r="AS59" s="304"/>
      <c r="AT59" s="304"/>
      <c r="AU59" s="304"/>
      <c r="AV59" s="304"/>
      <c r="AW59" s="304"/>
      <c r="AX59" s="304"/>
      <c r="AY59" s="304"/>
      <c r="AZ59" s="304"/>
      <c r="BA59" s="304"/>
      <c r="BB59" s="304"/>
      <c r="BC59" s="304"/>
      <c r="BD59" s="304"/>
      <c r="BE59" s="304"/>
      <c r="BF59" s="304"/>
      <c r="BG59" s="304"/>
      <c r="BH59" s="304"/>
      <c r="BI59" s="304"/>
      <c r="BJ59" s="304"/>
      <c r="BK59" s="304"/>
      <c r="BL59" s="304"/>
      <c r="BM59" s="304"/>
      <c r="BN59" s="304"/>
      <c r="BO59" s="306">
        <f t="shared" si="0"/>
        <v>1</v>
      </c>
    </row>
    <row r="62" spans="1:67" x14ac:dyDescent="0.25">
      <c r="A62" s="8" t="s">
        <v>531</v>
      </c>
      <c r="B62" s="7" t="s">
        <v>532</v>
      </c>
    </row>
    <row r="63" spans="1:67" x14ac:dyDescent="0.25">
      <c r="A63" s="11" t="s">
        <v>79</v>
      </c>
      <c r="B63" s="311">
        <f>IF(BO6=0,'DEPR Table 1 Total'!$U$98,BO63)</f>
        <v>1.5020158339831462E-2</v>
      </c>
      <c r="C63" s="308">
        <f>C6*INDEX('DEPR Table 1 Total'!$U$10:$U$109,MATCH(C$5,'DEPR Table 1 Total'!$A$10:$A$109,0))</f>
        <v>0</v>
      </c>
      <c r="D63" s="308">
        <f>D6*INDEX('DEPR Table 1 Total'!$U$10:$U$109,MATCH(D$5,'DEPR Table 1 Total'!$A$10:$A$109,0))</f>
        <v>0</v>
      </c>
      <c r="E63" s="308">
        <f>E6*INDEX('DEPR Table 1 Total'!$U$10:$U$109,MATCH(E$5,'DEPR Table 1 Total'!$A$10:$A$109,0))</f>
        <v>0</v>
      </c>
      <c r="F63" s="308">
        <f>F6*INDEX('DEPR Table 1 Total'!$U$10:$U$109,MATCH(F$5,'DEPR Table 1 Total'!$A$10:$A$109,0))</f>
        <v>0</v>
      </c>
      <c r="G63" s="308">
        <f>G6*INDEX('DEPR Table 1 Total'!$U$10:$U$109,MATCH(G$5,'DEPR Table 1 Total'!$A$10:$A$109,0))</f>
        <v>0</v>
      </c>
      <c r="H63" s="308">
        <f>H6*INDEX('DEPR Table 1 Total'!$U$10:$U$109,MATCH(H$5,'DEPR Table 1 Total'!$A$10:$A$109,0))</f>
        <v>0</v>
      </c>
      <c r="I63" s="308">
        <f>I6*INDEX('DEPR Table 1 Total'!$U$10:$U$109,MATCH(I$5,'DEPR Table 1 Total'!$A$10:$A$109,0))</f>
        <v>0</v>
      </c>
      <c r="J63" s="308">
        <f>J6*INDEX('DEPR Table 1 Total'!$U$10:$U$109,MATCH(J$5,'DEPR Table 1 Total'!$A$10:$A$109,0))</f>
        <v>0</v>
      </c>
      <c r="K63" s="308">
        <f>K6*INDEX('DEPR Table 1 Total'!$U$10:$U$109,MATCH(K$5,'DEPR Table 1 Total'!$A$10:$A$109,0))</f>
        <v>0</v>
      </c>
      <c r="L63" s="308">
        <f>L6*INDEX('DEPR Table 1 Total'!$U$10:$U$109,MATCH(L$5,'DEPR Table 1 Total'!$A$10:$A$109,0))</f>
        <v>0</v>
      </c>
      <c r="M63" s="308">
        <f>M6*INDEX('DEPR Table 1 Total'!$U$10:$U$109,MATCH(M$5,'DEPR Table 1 Total'!$A$10:$A$109,0))</f>
        <v>0</v>
      </c>
      <c r="N63" s="308">
        <f>N6*INDEX('DEPR Table 1 Total'!$U$10:$U$109,MATCH(N$5,'DEPR Table 1 Total'!$A$10:$A$109,0))</f>
        <v>0</v>
      </c>
      <c r="O63" s="308">
        <f>O6*INDEX('DEPR Table 1 Total'!$U$10:$U$109,MATCH(O$5,'DEPR Table 1 Total'!$A$10:$A$109,0))</f>
        <v>0</v>
      </c>
      <c r="P63" s="308">
        <f>P6*INDEX('DEPR Table 1 Total'!$U$10:$U$109,MATCH(P$5,'DEPR Table 1 Total'!$A$10:$A$109,0))</f>
        <v>0</v>
      </c>
      <c r="Q63" s="308">
        <f>Q6*INDEX('DEPR Table 1 Total'!$U$10:$U$109,MATCH(Q$5,'DEPR Table 1 Total'!$A$10:$A$109,0))</f>
        <v>0</v>
      </c>
      <c r="R63" s="308">
        <f>R6*INDEX('DEPR Table 1 Total'!$U$10:$U$109,MATCH(R$5,'DEPR Table 1 Total'!$A$10:$A$109,0))</f>
        <v>0</v>
      </c>
      <c r="S63" s="308">
        <f>S6*INDEX('DEPR Table 1 Total'!$U$10:$U$109,MATCH(S$5,'DEPR Table 1 Total'!$A$10:$A$109,0))</f>
        <v>0</v>
      </c>
      <c r="T63" s="308">
        <f>T6*INDEX('DEPR Table 1 Total'!$U$10:$U$109,MATCH(T$5,'DEPR Table 1 Total'!$A$10:$A$109,0))</f>
        <v>0</v>
      </c>
      <c r="U63" s="308">
        <f>U6*INDEX('DEPR Table 1 Total'!$U$10:$U$109,MATCH(U$5,'DEPR Table 1 Total'!$A$10:$A$109,0))</f>
        <v>0</v>
      </c>
      <c r="V63" s="308">
        <f>V6*INDEX('DEPR Table 1 Total'!$U$10:$U$109,MATCH(V$5,'DEPR Table 1 Total'!$A$10:$A$109,0))</f>
        <v>0</v>
      </c>
      <c r="W63" s="308">
        <f>W6*INDEX('DEPR Table 1 Total'!$U$10:$U$109,MATCH(W$5,'DEPR Table 1 Total'!$A$10:$A$109,0))</f>
        <v>0</v>
      </c>
      <c r="X63" s="308">
        <f>X6*INDEX('DEPR Table 1 Total'!$U$10:$U$109,MATCH(X$5,'DEPR Table 1 Total'!$A$10:$A$109,0))</f>
        <v>0</v>
      </c>
      <c r="Y63" s="308">
        <f>Y6*INDEX('DEPR Table 1 Total'!$U$10:$U$109,MATCH(Y$5,'DEPR Table 1 Total'!$A$10:$A$109,0))</f>
        <v>0</v>
      </c>
      <c r="Z63" s="308">
        <f>Z6*INDEX('DEPR Table 1 Total'!$U$10:$U$109,MATCH(Z$5,'DEPR Table 1 Total'!$A$10:$A$109,0))</f>
        <v>0</v>
      </c>
      <c r="AA63" s="308">
        <f>AA6*INDEX('DEPR Table 1 Total'!$U$10:$U$109,MATCH(AA$5,'DEPR Table 1 Total'!$A$10:$A$109,0))</f>
        <v>1.1990124524028112E-2</v>
      </c>
      <c r="AB63" s="308">
        <f>AB6*INDEX('DEPR Table 1 Total'!$U$10:$U$109,MATCH(AB$5,'DEPR Table 1 Total'!$A$10:$A$109,0))</f>
        <v>1.4801180228947951E-3</v>
      </c>
      <c r="AC63" s="308">
        <f>AC6*INDEX('DEPR Table 1 Total'!$U$10:$U$109,MATCH(AC$5,'DEPR Table 1 Total'!$A$10:$A$109,0))</f>
        <v>0</v>
      </c>
      <c r="AD63" s="308">
        <f>AD6*INDEX('DEPR Table 1 Total'!$U$10:$U$109,MATCH(AD$5,'DEPR Table 1 Total'!$A$10:$A$109,0))</f>
        <v>0</v>
      </c>
      <c r="AE63" s="308">
        <f>AE6*INDEX('DEPR Table 1 Total'!$U$10:$U$109,MATCH(AE$5,'DEPR Table 1 Total'!$A$10:$A$109,0))</f>
        <v>0</v>
      </c>
      <c r="AF63" s="308">
        <f>AF6*INDEX('DEPR Table 1 Total'!$U$10:$U$109,MATCH(AF$5,'DEPR Table 1 Total'!$A$10:$A$109,0))</f>
        <v>0</v>
      </c>
      <c r="AG63" s="308">
        <f>AG6*INDEX('DEPR Table 1 Total'!$U$10:$U$109,MATCH(AG$5,'DEPR Table 1 Total'!$A$10:$A$109,0))</f>
        <v>0</v>
      </c>
      <c r="AH63" s="308">
        <f>AH6*INDEX('DEPR Table 1 Total'!$U$10:$U$109,MATCH(AH$5,'DEPR Table 1 Total'!$A$10:$A$109,0))</f>
        <v>3.6016640252396005E-4</v>
      </c>
      <c r="AI63" s="308">
        <f>AI6*INDEX('DEPR Table 1 Total'!$U$10:$U$109,MATCH(AI$5,'DEPR Table 1 Total'!$A$10:$A$109,0))</f>
        <v>0</v>
      </c>
      <c r="AJ63" s="308">
        <f>AJ6*INDEX('DEPR Table 1 Total'!$U$10:$U$109,MATCH(AJ$5,'DEPR Table 1 Total'!$A$10:$A$109,0))</f>
        <v>1.189749390384595E-3</v>
      </c>
      <c r="AK63" s="308">
        <f>AK6*INDEX('DEPR Table 1 Total'!$U$10:$U$109,MATCH(AK$5,'DEPR Table 1 Total'!$A$10:$A$109,0))</f>
        <v>0</v>
      </c>
      <c r="AL63" s="308">
        <f>AL6*INDEX('DEPR Table 1 Total'!$U$10:$U$109,MATCH(AL$5,'DEPR Table 1 Total'!$A$10:$A$109,0))</f>
        <v>0</v>
      </c>
      <c r="AM63" s="308">
        <f>AM6*INDEX('DEPR Table 1 Total'!$U$10:$U$109,MATCH(AM$5,'DEPR Table 1 Total'!$A$10:$A$109,0))</f>
        <v>0</v>
      </c>
      <c r="AN63" s="308">
        <f>AN6*INDEX('DEPR Table 1 Total'!$U$10:$U$109,MATCH(AN$5,'DEPR Table 1 Total'!$A$10:$A$109,0))</f>
        <v>0</v>
      </c>
      <c r="AO63" s="308">
        <f>AO6*INDEX('DEPR Table 1 Total'!$U$10:$U$109,MATCH(AO$5,'DEPR Table 1 Total'!$A$10:$A$109,0))</f>
        <v>0</v>
      </c>
      <c r="AP63" s="308">
        <f>AP6*INDEX('DEPR Table 1 Total'!$U$10:$U$109,MATCH(AP$5,'DEPR Table 1 Total'!$A$10:$A$109,0))</f>
        <v>0</v>
      </c>
      <c r="AQ63" s="308">
        <f>AQ6*INDEX('DEPR Table 1 Total'!$U$10:$U$109,MATCH(AQ$5,'DEPR Table 1 Total'!$A$10:$A$109,0))</f>
        <v>0</v>
      </c>
      <c r="AR63" s="308">
        <f>AR6*INDEX('DEPR Table 1 Total'!$U$10:$U$109,MATCH(AR$5,'DEPR Table 1 Total'!$A$10:$A$109,0))</f>
        <v>0</v>
      </c>
      <c r="AS63" s="308">
        <f>AS6*INDEX('DEPR Table 1 Total'!$U$10:$U$109,MATCH(AS$5,'DEPR Table 1 Total'!$A$10:$A$109,0))</f>
        <v>0</v>
      </c>
      <c r="AT63" s="308">
        <f>AT6*INDEX('DEPR Table 1 Total'!$U$10:$U$109,MATCH(AT$5,'DEPR Table 1 Total'!$A$10:$A$109,0))</f>
        <v>0</v>
      </c>
      <c r="AU63" s="308">
        <f>AU6*INDEX('DEPR Table 1 Total'!$U$10:$U$109,MATCH(AU$5,'DEPR Table 1 Total'!$A$10:$A$109,0))</f>
        <v>0</v>
      </c>
      <c r="AV63" s="308">
        <f>AV6*INDEX('DEPR Table 1 Total'!$U$10:$U$109,MATCH(AV$5,'DEPR Table 1 Total'!$A$10:$A$109,0))</f>
        <v>0</v>
      </c>
      <c r="AW63" s="308">
        <f>AW6*INDEX('DEPR Table 1 Total'!$U$10:$U$109,MATCH(AW$5,'DEPR Table 1 Total'!$A$10:$A$109,0))</f>
        <v>0</v>
      </c>
      <c r="AX63" s="308">
        <f>AX6*INDEX('DEPR Table 1 Total'!$U$10:$U$109,MATCH(AX$5,'DEPR Table 1 Total'!$A$10:$A$109,0))</f>
        <v>0</v>
      </c>
      <c r="AY63" s="308">
        <f>AY6*INDEX('DEPR Table 1 Total'!$U$10:$U$109,MATCH(AY$5,'DEPR Table 1 Total'!$A$10:$A$109,0))</f>
        <v>0</v>
      </c>
      <c r="AZ63" s="308">
        <f>AZ6*INDEX('DEPR Table 1 Total'!$U$10:$U$109,MATCH(AZ$5,'DEPR Table 1 Total'!$A$10:$A$109,0))</f>
        <v>0</v>
      </c>
      <c r="BA63" s="308">
        <f>BA6*INDEX('DEPR Table 1 Total'!$U$10:$U$109,MATCH(BA$5,'DEPR Table 1 Total'!$A$10:$A$109,0))</f>
        <v>0</v>
      </c>
      <c r="BB63" s="308">
        <f>BB6*INDEX('DEPR Table 1 Total'!$U$10:$U$109,MATCH(BB$5,'DEPR Table 1 Total'!$A$10:$A$109,0))</f>
        <v>0</v>
      </c>
      <c r="BC63" s="308">
        <f>BC6*INDEX('DEPR Table 1 Total'!$U$10:$U$109,MATCH(BC$5,'DEPR Table 1 Total'!$A$10:$A$109,0))</f>
        <v>0</v>
      </c>
      <c r="BD63" s="308">
        <f>BD6*INDEX('DEPR Table 1 Total'!$U$10:$U$109,MATCH(BD$5,'DEPR Table 1 Total'!$A$10:$A$109,0))</f>
        <v>0</v>
      </c>
      <c r="BE63" s="308">
        <f>BE6*INDEX('DEPR Table 1 Total'!$U$10:$U$109,MATCH(BE$5,'DEPR Table 1 Total'!$A$10:$A$109,0))</f>
        <v>0</v>
      </c>
      <c r="BF63" s="308">
        <f>BF6*INDEX('DEPR Table 1 Total'!$U$10:$U$109,MATCH(BF$5,'DEPR Table 1 Total'!$A$10:$A$109,0))</f>
        <v>0</v>
      </c>
      <c r="BG63" s="308">
        <f>BG6*INDEX('DEPR Table 1 Total'!$U$10:$U$109,MATCH(BG$5,'DEPR Table 1 Total'!$A$10:$A$109,0))</f>
        <v>0</v>
      </c>
      <c r="BH63" s="308">
        <f>BH6*INDEX('DEPR Table 1 Total'!$U$10:$U$109,MATCH(BH$5,'DEPR Table 1 Total'!$A$10:$A$109,0))</f>
        <v>0</v>
      </c>
      <c r="BI63" s="308">
        <f>BI6*INDEX('DEPR Table 1 Total'!$U$10:$U$109,MATCH(BI$5,'DEPR Table 1 Total'!$A$10:$A$109,0))</f>
        <v>0</v>
      </c>
      <c r="BJ63" s="308">
        <f>BJ6*INDEX('DEPR Table 1 Total'!$U$10:$U$109,MATCH(BJ$5,'DEPR Table 1 Total'!$A$10:$A$109,0))</f>
        <v>0</v>
      </c>
      <c r="BK63" s="308">
        <f>BK6*INDEX('DEPR Table 1 Total'!$U$10:$U$109,MATCH(BK$5,'DEPR Table 1 Total'!$A$10:$A$109,0))</f>
        <v>0</v>
      </c>
      <c r="BL63" s="308">
        <f>BL6*INDEX('DEPR Table 1 Total'!$U$10:$U$109,MATCH(BL$5,'DEPR Table 1 Total'!$A$10:$A$109,0))</f>
        <v>0</v>
      </c>
      <c r="BM63" s="308">
        <f>BM6*INDEX('DEPR Table 1 Total'!$U$10:$U$109,MATCH(BM$5,'DEPR Table 1 Total'!$A$10:$A$109,0))</f>
        <v>0</v>
      </c>
      <c r="BN63" s="308">
        <f>BN6*INDEX('DEPR Table 1 Total'!$U$10:$U$109,MATCH(BN$5,'DEPR Table 1 Total'!$A$10:$A$109,0))</f>
        <v>0</v>
      </c>
      <c r="BO63" s="309">
        <f>SUM(C63:BN63)</f>
        <v>1.5020158339831462E-2</v>
      </c>
    </row>
    <row r="64" spans="1:67" x14ac:dyDescent="0.25">
      <c r="A64" s="11" t="s">
        <v>81</v>
      </c>
      <c r="B64" s="311">
        <f>IF(BO7=0,'DEPR Table 1 Total'!$U$98,BO64)</f>
        <v>1.5950514646146007E-2</v>
      </c>
      <c r="C64" s="308">
        <f>C7*INDEX('DEPR Table 1 Total'!$U$10:$U$109,MATCH(C$5,'DEPR Table 1 Total'!$A$10:$A$109,0))</f>
        <v>0</v>
      </c>
      <c r="D64" s="308">
        <f>D7*INDEX('DEPR Table 1 Total'!$U$10:$U$109,MATCH(D$5,'DEPR Table 1 Total'!$A$10:$A$109,0))</f>
        <v>0</v>
      </c>
      <c r="E64" s="308">
        <f>E7*INDEX('DEPR Table 1 Total'!$U$10:$U$109,MATCH(E$5,'DEPR Table 1 Total'!$A$10:$A$109,0))</f>
        <v>0</v>
      </c>
      <c r="F64" s="308">
        <f>F7*INDEX('DEPR Table 1 Total'!$U$10:$U$109,MATCH(F$5,'DEPR Table 1 Total'!$A$10:$A$109,0))</f>
        <v>0</v>
      </c>
      <c r="G64" s="308">
        <f>G7*INDEX('DEPR Table 1 Total'!$U$10:$U$109,MATCH(G$5,'DEPR Table 1 Total'!$A$10:$A$109,0))</f>
        <v>0</v>
      </c>
      <c r="H64" s="308">
        <f>H7*INDEX('DEPR Table 1 Total'!$U$10:$U$109,MATCH(H$5,'DEPR Table 1 Total'!$A$10:$A$109,0))</f>
        <v>0</v>
      </c>
      <c r="I64" s="308">
        <f>I7*INDEX('DEPR Table 1 Total'!$U$10:$U$109,MATCH(I$5,'DEPR Table 1 Total'!$A$10:$A$109,0))</f>
        <v>0</v>
      </c>
      <c r="J64" s="308">
        <f>J7*INDEX('DEPR Table 1 Total'!$U$10:$U$109,MATCH(J$5,'DEPR Table 1 Total'!$A$10:$A$109,0))</f>
        <v>0</v>
      </c>
      <c r="K64" s="308">
        <f>K7*INDEX('DEPR Table 1 Total'!$U$10:$U$109,MATCH(K$5,'DEPR Table 1 Total'!$A$10:$A$109,0))</f>
        <v>0</v>
      </c>
      <c r="L64" s="308">
        <f>L7*INDEX('DEPR Table 1 Total'!$U$10:$U$109,MATCH(L$5,'DEPR Table 1 Total'!$A$10:$A$109,0))</f>
        <v>0</v>
      </c>
      <c r="M64" s="308">
        <f>M7*INDEX('DEPR Table 1 Total'!$U$10:$U$109,MATCH(M$5,'DEPR Table 1 Total'!$A$10:$A$109,0))</f>
        <v>0</v>
      </c>
      <c r="N64" s="308">
        <f>N7*INDEX('DEPR Table 1 Total'!$U$10:$U$109,MATCH(N$5,'DEPR Table 1 Total'!$A$10:$A$109,0))</f>
        <v>0</v>
      </c>
      <c r="O64" s="308">
        <f>O7*INDEX('DEPR Table 1 Total'!$U$10:$U$109,MATCH(O$5,'DEPR Table 1 Total'!$A$10:$A$109,0))</f>
        <v>0</v>
      </c>
      <c r="P64" s="308">
        <f>P7*INDEX('DEPR Table 1 Total'!$U$10:$U$109,MATCH(P$5,'DEPR Table 1 Total'!$A$10:$A$109,0))</f>
        <v>0</v>
      </c>
      <c r="Q64" s="308">
        <f>Q7*INDEX('DEPR Table 1 Total'!$U$10:$U$109,MATCH(Q$5,'DEPR Table 1 Total'!$A$10:$A$109,0))</f>
        <v>0</v>
      </c>
      <c r="R64" s="308">
        <f>R7*INDEX('DEPR Table 1 Total'!$U$10:$U$109,MATCH(R$5,'DEPR Table 1 Total'!$A$10:$A$109,0))</f>
        <v>0</v>
      </c>
      <c r="S64" s="308">
        <f>S7*INDEX('DEPR Table 1 Total'!$U$10:$U$109,MATCH(S$5,'DEPR Table 1 Total'!$A$10:$A$109,0))</f>
        <v>0</v>
      </c>
      <c r="T64" s="308">
        <f>T7*INDEX('DEPR Table 1 Total'!$U$10:$U$109,MATCH(T$5,'DEPR Table 1 Total'!$A$10:$A$109,0))</f>
        <v>0</v>
      </c>
      <c r="U64" s="308">
        <f>U7*INDEX('DEPR Table 1 Total'!$U$10:$U$109,MATCH(U$5,'DEPR Table 1 Total'!$A$10:$A$109,0))</f>
        <v>0</v>
      </c>
      <c r="V64" s="308">
        <f>V7*INDEX('DEPR Table 1 Total'!$U$10:$U$109,MATCH(V$5,'DEPR Table 1 Total'!$A$10:$A$109,0))</f>
        <v>0</v>
      </c>
      <c r="W64" s="308">
        <f>W7*INDEX('DEPR Table 1 Total'!$U$10:$U$109,MATCH(W$5,'DEPR Table 1 Total'!$A$10:$A$109,0))</f>
        <v>0</v>
      </c>
      <c r="X64" s="308">
        <f>X7*INDEX('DEPR Table 1 Total'!$U$10:$U$109,MATCH(X$5,'DEPR Table 1 Total'!$A$10:$A$109,0))</f>
        <v>0</v>
      </c>
      <c r="Y64" s="308">
        <f>Y7*INDEX('DEPR Table 1 Total'!$U$10:$U$109,MATCH(Y$5,'DEPR Table 1 Total'!$A$10:$A$109,0))</f>
        <v>0</v>
      </c>
      <c r="Z64" s="308">
        <f>Z7*INDEX('DEPR Table 1 Total'!$U$10:$U$109,MATCH(Z$5,'DEPR Table 1 Total'!$A$10:$A$109,0))</f>
        <v>0</v>
      </c>
      <c r="AA64" s="308">
        <f>AA7*INDEX('DEPR Table 1 Total'!$U$10:$U$109,MATCH(AA$5,'DEPR Table 1 Total'!$A$10:$A$109,0))</f>
        <v>1.090011320366192E-2</v>
      </c>
      <c r="AB64" s="308">
        <f>AB7*INDEX('DEPR Table 1 Total'!$U$10:$U$109,MATCH(AB$5,'DEPR Table 1 Total'!$A$10:$A$109,0))</f>
        <v>2.9602360457895902E-3</v>
      </c>
      <c r="AC64" s="308">
        <f>AC7*INDEX('DEPR Table 1 Total'!$U$10:$U$109,MATCH(AC$5,'DEPR Table 1 Total'!$A$10:$A$109,0))</f>
        <v>0</v>
      </c>
      <c r="AD64" s="308">
        <f>AD7*INDEX('DEPR Table 1 Total'!$U$10:$U$109,MATCH(AD$5,'DEPR Table 1 Total'!$A$10:$A$109,0))</f>
        <v>0</v>
      </c>
      <c r="AE64" s="308">
        <f>AE7*INDEX('DEPR Table 1 Total'!$U$10:$U$109,MATCH(AE$5,'DEPR Table 1 Total'!$A$10:$A$109,0))</f>
        <v>0</v>
      </c>
      <c r="AF64" s="308">
        <f>AF7*INDEX('DEPR Table 1 Total'!$U$10:$U$109,MATCH(AF$5,'DEPR Table 1 Total'!$A$10:$A$109,0))</f>
        <v>0</v>
      </c>
      <c r="AG64" s="308">
        <f>AG7*INDEX('DEPR Table 1 Total'!$U$10:$U$109,MATCH(AG$5,'DEPR Table 1 Total'!$A$10:$A$109,0))</f>
        <v>0</v>
      </c>
      <c r="AH64" s="308">
        <f>AH7*INDEX('DEPR Table 1 Total'!$U$10:$U$109,MATCH(AH$5,'DEPR Table 1 Total'!$A$10:$A$109,0))</f>
        <v>9.0041600630990011E-4</v>
      </c>
      <c r="AI64" s="308">
        <f>AI7*INDEX('DEPR Table 1 Total'!$U$10:$U$109,MATCH(AI$5,'DEPR Table 1 Total'!$A$10:$A$109,0))</f>
        <v>0</v>
      </c>
      <c r="AJ64" s="308">
        <f>AJ7*INDEX('DEPR Table 1 Total'!$U$10:$U$109,MATCH(AJ$5,'DEPR Table 1 Total'!$A$10:$A$109,0))</f>
        <v>1.189749390384595E-3</v>
      </c>
      <c r="AK64" s="308">
        <f>AK7*INDEX('DEPR Table 1 Total'!$U$10:$U$109,MATCH(AK$5,'DEPR Table 1 Total'!$A$10:$A$109,0))</f>
        <v>0</v>
      </c>
      <c r="AL64" s="308">
        <f>AL7*INDEX('DEPR Table 1 Total'!$U$10:$U$109,MATCH(AL$5,'DEPR Table 1 Total'!$A$10:$A$109,0))</f>
        <v>0</v>
      </c>
      <c r="AM64" s="308">
        <f>AM7*INDEX('DEPR Table 1 Total'!$U$10:$U$109,MATCH(AM$5,'DEPR Table 1 Total'!$A$10:$A$109,0))</f>
        <v>0</v>
      </c>
      <c r="AN64" s="308">
        <f>AN7*INDEX('DEPR Table 1 Total'!$U$10:$U$109,MATCH(AN$5,'DEPR Table 1 Total'!$A$10:$A$109,0))</f>
        <v>0</v>
      </c>
      <c r="AO64" s="308">
        <f>AO7*INDEX('DEPR Table 1 Total'!$U$10:$U$109,MATCH(AO$5,'DEPR Table 1 Total'!$A$10:$A$109,0))</f>
        <v>0</v>
      </c>
      <c r="AP64" s="308">
        <f>AP7*INDEX('DEPR Table 1 Total'!$U$10:$U$109,MATCH(AP$5,'DEPR Table 1 Total'!$A$10:$A$109,0))</f>
        <v>0</v>
      </c>
      <c r="AQ64" s="308">
        <f>AQ7*INDEX('DEPR Table 1 Total'!$U$10:$U$109,MATCH(AQ$5,'DEPR Table 1 Total'!$A$10:$A$109,0))</f>
        <v>0</v>
      </c>
      <c r="AR64" s="308">
        <f>AR7*INDEX('DEPR Table 1 Total'!$U$10:$U$109,MATCH(AR$5,'DEPR Table 1 Total'!$A$10:$A$109,0))</f>
        <v>0</v>
      </c>
      <c r="AS64" s="308">
        <f>AS7*INDEX('DEPR Table 1 Total'!$U$10:$U$109,MATCH(AS$5,'DEPR Table 1 Total'!$A$10:$A$109,0))</f>
        <v>0</v>
      </c>
      <c r="AT64" s="308">
        <f>AT7*INDEX('DEPR Table 1 Total'!$U$10:$U$109,MATCH(AT$5,'DEPR Table 1 Total'!$A$10:$A$109,0))</f>
        <v>0</v>
      </c>
      <c r="AU64" s="308">
        <f>AU7*INDEX('DEPR Table 1 Total'!$U$10:$U$109,MATCH(AU$5,'DEPR Table 1 Total'!$A$10:$A$109,0))</f>
        <v>0</v>
      </c>
      <c r="AV64" s="308">
        <f>AV7*INDEX('DEPR Table 1 Total'!$U$10:$U$109,MATCH(AV$5,'DEPR Table 1 Total'!$A$10:$A$109,0))</f>
        <v>0</v>
      </c>
      <c r="AW64" s="308">
        <f>AW7*INDEX('DEPR Table 1 Total'!$U$10:$U$109,MATCH(AW$5,'DEPR Table 1 Total'!$A$10:$A$109,0))</f>
        <v>0</v>
      </c>
      <c r="AX64" s="308">
        <f>AX7*INDEX('DEPR Table 1 Total'!$U$10:$U$109,MATCH(AX$5,'DEPR Table 1 Total'!$A$10:$A$109,0))</f>
        <v>0</v>
      </c>
      <c r="AY64" s="308">
        <f>AY7*INDEX('DEPR Table 1 Total'!$U$10:$U$109,MATCH(AY$5,'DEPR Table 1 Total'!$A$10:$A$109,0))</f>
        <v>0</v>
      </c>
      <c r="AZ64" s="308">
        <f>AZ7*INDEX('DEPR Table 1 Total'!$U$10:$U$109,MATCH(AZ$5,'DEPR Table 1 Total'!$A$10:$A$109,0))</f>
        <v>0</v>
      </c>
      <c r="BA64" s="308">
        <f>BA7*INDEX('DEPR Table 1 Total'!$U$10:$U$109,MATCH(BA$5,'DEPR Table 1 Total'!$A$10:$A$109,0))</f>
        <v>0</v>
      </c>
      <c r="BB64" s="308">
        <f>BB7*INDEX('DEPR Table 1 Total'!$U$10:$U$109,MATCH(BB$5,'DEPR Table 1 Total'!$A$10:$A$109,0))</f>
        <v>0</v>
      </c>
      <c r="BC64" s="308">
        <f>BC7*INDEX('DEPR Table 1 Total'!$U$10:$U$109,MATCH(BC$5,'DEPR Table 1 Total'!$A$10:$A$109,0))</f>
        <v>0</v>
      </c>
      <c r="BD64" s="308">
        <f>BD7*INDEX('DEPR Table 1 Total'!$U$10:$U$109,MATCH(BD$5,'DEPR Table 1 Total'!$A$10:$A$109,0))</f>
        <v>0</v>
      </c>
      <c r="BE64" s="308">
        <f>BE7*INDEX('DEPR Table 1 Total'!$U$10:$U$109,MATCH(BE$5,'DEPR Table 1 Total'!$A$10:$A$109,0))</f>
        <v>0</v>
      </c>
      <c r="BF64" s="308">
        <f>BF7*INDEX('DEPR Table 1 Total'!$U$10:$U$109,MATCH(BF$5,'DEPR Table 1 Total'!$A$10:$A$109,0))</f>
        <v>0</v>
      </c>
      <c r="BG64" s="308">
        <f>BG7*INDEX('DEPR Table 1 Total'!$U$10:$U$109,MATCH(BG$5,'DEPR Table 1 Total'!$A$10:$A$109,0))</f>
        <v>0</v>
      </c>
      <c r="BH64" s="308">
        <f>BH7*INDEX('DEPR Table 1 Total'!$U$10:$U$109,MATCH(BH$5,'DEPR Table 1 Total'!$A$10:$A$109,0))</f>
        <v>0</v>
      </c>
      <c r="BI64" s="308">
        <f>BI7*INDEX('DEPR Table 1 Total'!$U$10:$U$109,MATCH(BI$5,'DEPR Table 1 Total'!$A$10:$A$109,0))</f>
        <v>0</v>
      </c>
      <c r="BJ64" s="308">
        <f>BJ7*INDEX('DEPR Table 1 Total'!$U$10:$U$109,MATCH(BJ$5,'DEPR Table 1 Total'!$A$10:$A$109,0))</f>
        <v>0</v>
      </c>
      <c r="BK64" s="308">
        <f>BK7*INDEX('DEPR Table 1 Total'!$U$10:$U$109,MATCH(BK$5,'DEPR Table 1 Total'!$A$10:$A$109,0))</f>
        <v>0</v>
      </c>
      <c r="BL64" s="308">
        <f>BL7*INDEX('DEPR Table 1 Total'!$U$10:$U$109,MATCH(BL$5,'DEPR Table 1 Total'!$A$10:$A$109,0))</f>
        <v>0</v>
      </c>
      <c r="BM64" s="308">
        <f>BM7*INDEX('DEPR Table 1 Total'!$U$10:$U$109,MATCH(BM$5,'DEPR Table 1 Total'!$A$10:$A$109,0))</f>
        <v>0</v>
      </c>
      <c r="BN64" s="308">
        <f>BN7*INDEX('DEPR Table 1 Total'!$U$10:$U$109,MATCH(BN$5,'DEPR Table 1 Total'!$A$10:$A$109,0))</f>
        <v>0</v>
      </c>
      <c r="BO64" s="309">
        <f t="shared" ref="BO64:BO116" si="1">SUM(C64:BN64)</f>
        <v>1.5950514646146007E-2</v>
      </c>
    </row>
    <row r="65" spans="1:67" x14ac:dyDescent="0.25">
      <c r="A65" s="11" t="s">
        <v>83</v>
      </c>
      <c r="B65" s="311">
        <f>IF(BO8=0,'DEPR Table 1 Total'!$U$98,BO65)</f>
        <v>1.4932494767399048E-2</v>
      </c>
      <c r="C65" s="308">
        <f>C8*INDEX('DEPR Table 1 Total'!$U$10:$U$109,MATCH(C$5,'DEPR Table 1 Total'!$A$10:$A$109,0))</f>
        <v>0</v>
      </c>
      <c r="D65" s="308">
        <f>D8*INDEX('DEPR Table 1 Total'!$U$10:$U$109,MATCH(D$5,'DEPR Table 1 Total'!$A$10:$A$109,0))</f>
        <v>0</v>
      </c>
      <c r="E65" s="308">
        <f>E8*INDEX('DEPR Table 1 Total'!$U$10:$U$109,MATCH(E$5,'DEPR Table 1 Total'!$A$10:$A$109,0))</f>
        <v>0</v>
      </c>
      <c r="F65" s="308">
        <f>F8*INDEX('DEPR Table 1 Total'!$U$10:$U$109,MATCH(F$5,'DEPR Table 1 Total'!$A$10:$A$109,0))</f>
        <v>0</v>
      </c>
      <c r="G65" s="308">
        <f>G8*INDEX('DEPR Table 1 Total'!$U$10:$U$109,MATCH(G$5,'DEPR Table 1 Total'!$A$10:$A$109,0))</f>
        <v>0</v>
      </c>
      <c r="H65" s="308">
        <f>H8*INDEX('DEPR Table 1 Total'!$U$10:$U$109,MATCH(H$5,'DEPR Table 1 Total'!$A$10:$A$109,0))</f>
        <v>0</v>
      </c>
      <c r="I65" s="308">
        <f>I8*INDEX('DEPR Table 1 Total'!$U$10:$U$109,MATCH(I$5,'DEPR Table 1 Total'!$A$10:$A$109,0))</f>
        <v>0</v>
      </c>
      <c r="J65" s="308">
        <f>J8*INDEX('DEPR Table 1 Total'!$U$10:$U$109,MATCH(J$5,'DEPR Table 1 Total'!$A$10:$A$109,0))</f>
        <v>0</v>
      </c>
      <c r="K65" s="308">
        <f>K8*INDEX('DEPR Table 1 Total'!$U$10:$U$109,MATCH(K$5,'DEPR Table 1 Total'!$A$10:$A$109,0))</f>
        <v>0</v>
      </c>
      <c r="L65" s="308">
        <f>L8*INDEX('DEPR Table 1 Total'!$U$10:$U$109,MATCH(L$5,'DEPR Table 1 Total'!$A$10:$A$109,0))</f>
        <v>0</v>
      </c>
      <c r="M65" s="308">
        <f>M8*INDEX('DEPR Table 1 Total'!$U$10:$U$109,MATCH(M$5,'DEPR Table 1 Total'!$A$10:$A$109,0))</f>
        <v>0</v>
      </c>
      <c r="N65" s="308">
        <f>N8*INDEX('DEPR Table 1 Total'!$U$10:$U$109,MATCH(N$5,'DEPR Table 1 Total'!$A$10:$A$109,0))</f>
        <v>0</v>
      </c>
      <c r="O65" s="308">
        <f>O8*INDEX('DEPR Table 1 Total'!$U$10:$U$109,MATCH(O$5,'DEPR Table 1 Total'!$A$10:$A$109,0))</f>
        <v>0</v>
      </c>
      <c r="P65" s="308">
        <f>P8*INDEX('DEPR Table 1 Total'!$U$10:$U$109,MATCH(P$5,'DEPR Table 1 Total'!$A$10:$A$109,0))</f>
        <v>0</v>
      </c>
      <c r="Q65" s="308">
        <f>Q8*INDEX('DEPR Table 1 Total'!$U$10:$U$109,MATCH(Q$5,'DEPR Table 1 Total'!$A$10:$A$109,0))</f>
        <v>0</v>
      </c>
      <c r="R65" s="308">
        <f>R8*INDEX('DEPR Table 1 Total'!$U$10:$U$109,MATCH(R$5,'DEPR Table 1 Total'!$A$10:$A$109,0))</f>
        <v>0</v>
      </c>
      <c r="S65" s="308">
        <f>S8*INDEX('DEPR Table 1 Total'!$U$10:$U$109,MATCH(S$5,'DEPR Table 1 Total'!$A$10:$A$109,0))</f>
        <v>0</v>
      </c>
      <c r="T65" s="308">
        <f>T8*INDEX('DEPR Table 1 Total'!$U$10:$U$109,MATCH(T$5,'DEPR Table 1 Total'!$A$10:$A$109,0))</f>
        <v>0</v>
      </c>
      <c r="U65" s="308">
        <f>U8*INDEX('DEPR Table 1 Total'!$U$10:$U$109,MATCH(U$5,'DEPR Table 1 Total'!$A$10:$A$109,0))</f>
        <v>0</v>
      </c>
      <c r="V65" s="308">
        <f>V8*INDEX('DEPR Table 1 Total'!$U$10:$U$109,MATCH(V$5,'DEPR Table 1 Total'!$A$10:$A$109,0))</f>
        <v>0</v>
      </c>
      <c r="W65" s="308">
        <f>W8*INDEX('DEPR Table 1 Total'!$U$10:$U$109,MATCH(W$5,'DEPR Table 1 Total'!$A$10:$A$109,0))</f>
        <v>0</v>
      </c>
      <c r="X65" s="308">
        <f>X8*INDEX('DEPR Table 1 Total'!$U$10:$U$109,MATCH(X$5,'DEPR Table 1 Total'!$A$10:$A$109,0))</f>
        <v>0</v>
      </c>
      <c r="Y65" s="308">
        <f>Y8*INDEX('DEPR Table 1 Total'!$U$10:$U$109,MATCH(Y$5,'DEPR Table 1 Total'!$A$10:$A$109,0))</f>
        <v>0</v>
      </c>
      <c r="Z65" s="308">
        <f>Z8*INDEX('DEPR Table 1 Total'!$U$10:$U$109,MATCH(Z$5,'DEPR Table 1 Total'!$A$10:$A$109,0))</f>
        <v>0</v>
      </c>
      <c r="AA65" s="308">
        <f>AA8*INDEX('DEPR Table 1 Total'!$U$10:$U$109,MATCH(AA$5,'DEPR Table 1 Total'!$A$10:$A$109,0))</f>
        <v>1.2262627354119659E-2</v>
      </c>
      <c r="AB65" s="308">
        <f>AB8*INDEX('DEPR Table 1 Total'!$U$10:$U$109,MATCH(AB$5,'DEPR Table 1 Total'!$A$10:$A$109,0))</f>
        <v>1.4801180228947951E-3</v>
      </c>
      <c r="AC65" s="308">
        <f>AC8*INDEX('DEPR Table 1 Total'!$U$10:$U$109,MATCH(AC$5,'DEPR Table 1 Total'!$A$10:$A$109,0))</f>
        <v>0</v>
      </c>
      <c r="AD65" s="308">
        <f>AD8*INDEX('DEPR Table 1 Total'!$U$10:$U$109,MATCH(AD$5,'DEPR Table 1 Total'!$A$10:$A$109,0))</f>
        <v>0</v>
      </c>
      <c r="AE65" s="308">
        <f>AE8*INDEX('DEPR Table 1 Total'!$U$10:$U$109,MATCH(AE$5,'DEPR Table 1 Total'!$A$10:$A$109,0))</f>
        <v>0</v>
      </c>
      <c r="AF65" s="308">
        <f>AF8*INDEX('DEPR Table 1 Total'!$U$10:$U$109,MATCH(AF$5,'DEPR Table 1 Total'!$A$10:$A$109,0))</f>
        <v>0</v>
      </c>
      <c r="AG65" s="308">
        <f>AG8*INDEX('DEPR Table 1 Total'!$U$10:$U$109,MATCH(AG$5,'DEPR Table 1 Total'!$A$10:$A$109,0))</f>
        <v>0</v>
      </c>
      <c r="AH65" s="308">
        <f>AH8*INDEX('DEPR Table 1 Total'!$U$10:$U$109,MATCH(AH$5,'DEPR Table 1 Total'!$A$10:$A$109,0))</f>
        <v>0</v>
      </c>
      <c r="AI65" s="308">
        <f>AI8*INDEX('DEPR Table 1 Total'!$U$10:$U$109,MATCH(AI$5,'DEPR Table 1 Total'!$A$10:$A$109,0))</f>
        <v>0</v>
      </c>
      <c r="AJ65" s="308">
        <f>AJ8*INDEX('DEPR Table 1 Total'!$U$10:$U$109,MATCH(AJ$5,'DEPR Table 1 Total'!$A$10:$A$109,0))</f>
        <v>1.189749390384595E-3</v>
      </c>
      <c r="AK65" s="308">
        <f>AK8*INDEX('DEPR Table 1 Total'!$U$10:$U$109,MATCH(AK$5,'DEPR Table 1 Total'!$A$10:$A$109,0))</f>
        <v>0</v>
      </c>
      <c r="AL65" s="308">
        <f>AL8*INDEX('DEPR Table 1 Total'!$U$10:$U$109,MATCH(AL$5,'DEPR Table 1 Total'!$A$10:$A$109,0))</f>
        <v>0</v>
      </c>
      <c r="AM65" s="308">
        <f>AM8*INDEX('DEPR Table 1 Total'!$U$10:$U$109,MATCH(AM$5,'DEPR Table 1 Total'!$A$10:$A$109,0))</f>
        <v>0</v>
      </c>
      <c r="AN65" s="308">
        <f>AN8*INDEX('DEPR Table 1 Total'!$U$10:$U$109,MATCH(AN$5,'DEPR Table 1 Total'!$A$10:$A$109,0))</f>
        <v>0</v>
      </c>
      <c r="AO65" s="308">
        <f>AO8*INDEX('DEPR Table 1 Total'!$U$10:$U$109,MATCH(AO$5,'DEPR Table 1 Total'!$A$10:$A$109,0))</f>
        <v>0</v>
      </c>
      <c r="AP65" s="308">
        <f>AP8*INDEX('DEPR Table 1 Total'!$U$10:$U$109,MATCH(AP$5,'DEPR Table 1 Total'!$A$10:$A$109,0))</f>
        <v>0</v>
      </c>
      <c r="AQ65" s="308">
        <f>AQ8*INDEX('DEPR Table 1 Total'!$U$10:$U$109,MATCH(AQ$5,'DEPR Table 1 Total'!$A$10:$A$109,0))</f>
        <v>0</v>
      </c>
      <c r="AR65" s="308">
        <f>AR8*INDEX('DEPR Table 1 Total'!$U$10:$U$109,MATCH(AR$5,'DEPR Table 1 Total'!$A$10:$A$109,0))</f>
        <v>0</v>
      </c>
      <c r="AS65" s="308">
        <f>AS8*INDEX('DEPR Table 1 Total'!$U$10:$U$109,MATCH(AS$5,'DEPR Table 1 Total'!$A$10:$A$109,0))</f>
        <v>0</v>
      </c>
      <c r="AT65" s="308">
        <f>AT8*INDEX('DEPR Table 1 Total'!$U$10:$U$109,MATCH(AT$5,'DEPR Table 1 Total'!$A$10:$A$109,0))</f>
        <v>0</v>
      </c>
      <c r="AU65" s="308">
        <f>AU8*INDEX('DEPR Table 1 Total'!$U$10:$U$109,MATCH(AU$5,'DEPR Table 1 Total'!$A$10:$A$109,0))</f>
        <v>0</v>
      </c>
      <c r="AV65" s="308">
        <f>AV8*INDEX('DEPR Table 1 Total'!$U$10:$U$109,MATCH(AV$5,'DEPR Table 1 Total'!$A$10:$A$109,0))</f>
        <v>0</v>
      </c>
      <c r="AW65" s="308">
        <f>AW8*INDEX('DEPR Table 1 Total'!$U$10:$U$109,MATCH(AW$5,'DEPR Table 1 Total'!$A$10:$A$109,0))</f>
        <v>0</v>
      </c>
      <c r="AX65" s="308">
        <f>AX8*INDEX('DEPR Table 1 Total'!$U$10:$U$109,MATCH(AX$5,'DEPR Table 1 Total'!$A$10:$A$109,0))</f>
        <v>0</v>
      </c>
      <c r="AY65" s="308">
        <f>AY8*INDEX('DEPR Table 1 Total'!$U$10:$U$109,MATCH(AY$5,'DEPR Table 1 Total'!$A$10:$A$109,0))</f>
        <v>0</v>
      </c>
      <c r="AZ65" s="308">
        <f>AZ8*INDEX('DEPR Table 1 Total'!$U$10:$U$109,MATCH(AZ$5,'DEPR Table 1 Total'!$A$10:$A$109,0))</f>
        <v>0</v>
      </c>
      <c r="BA65" s="308">
        <f>BA8*INDEX('DEPR Table 1 Total'!$U$10:$U$109,MATCH(BA$5,'DEPR Table 1 Total'!$A$10:$A$109,0))</f>
        <v>0</v>
      </c>
      <c r="BB65" s="308">
        <f>BB8*INDEX('DEPR Table 1 Total'!$U$10:$U$109,MATCH(BB$5,'DEPR Table 1 Total'!$A$10:$A$109,0))</f>
        <v>0</v>
      </c>
      <c r="BC65" s="308">
        <f>BC8*INDEX('DEPR Table 1 Total'!$U$10:$U$109,MATCH(BC$5,'DEPR Table 1 Total'!$A$10:$A$109,0))</f>
        <v>0</v>
      </c>
      <c r="BD65" s="308">
        <f>BD8*INDEX('DEPR Table 1 Total'!$U$10:$U$109,MATCH(BD$5,'DEPR Table 1 Total'!$A$10:$A$109,0))</f>
        <v>0</v>
      </c>
      <c r="BE65" s="308">
        <f>BE8*INDEX('DEPR Table 1 Total'!$U$10:$U$109,MATCH(BE$5,'DEPR Table 1 Total'!$A$10:$A$109,0))</f>
        <v>0</v>
      </c>
      <c r="BF65" s="308">
        <f>BF8*INDEX('DEPR Table 1 Total'!$U$10:$U$109,MATCH(BF$5,'DEPR Table 1 Total'!$A$10:$A$109,0))</f>
        <v>0</v>
      </c>
      <c r="BG65" s="308">
        <f>BG8*INDEX('DEPR Table 1 Total'!$U$10:$U$109,MATCH(BG$5,'DEPR Table 1 Total'!$A$10:$A$109,0))</f>
        <v>0</v>
      </c>
      <c r="BH65" s="308">
        <f>BH8*INDEX('DEPR Table 1 Total'!$U$10:$U$109,MATCH(BH$5,'DEPR Table 1 Total'!$A$10:$A$109,0))</f>
        <v>0</v>
      </c>
      <c r="BI65" s="308">
        <f>BI8*INDEX('DEPR Table 1 Total'!$U$10:$U$109,MATCH(BI$5,'DEPR Table 1 Total'!$A$10:$A$109,0))</f>
        <v>0</v>
      </c>
      <c r="BJ65" s="308">
        <f>BJ8*INDEX('DEPR Table 1 Total'!$U$10:$U$109,MATCH(BJ$5,'DEPR Table 1 Total'!$A$10:$A$109,0))</f>
        <v>0</v>
      </c>
      <c r="BK65" s="308">
        <f>BK8*INDEX('DEPR Table 1 Total'!$U$10:$U$109,MATCH(BK$5,'DEPR Table 1 Total'!$A$10:$A$109,0))</f>
        <v>0</v>
      </c>
      <c r="BL65" s="308">
        <f>BL8*INDEX('DEPR Table 1 Total'!$U$10:$U$109,MATCH(BL$5,'DEPR Table 1 Total'!$A$10:$A$109,0))</f>
        <v>0</v>
      </c>
      <c r="BM65" s="308">
        <f>BM8*INDEX('DEPR Table 1 Total'!$U$10:$U$109,MATCH(BM$5,'DEPR Table 1 Total'!$A$10:$A$109,0))</f>
        <v>0</v>
      </c>
      <c r="BN65" s="308">
        <f>BN8*INDEX('DEPR Table 1 Total'!$U$10:$U$109,MATCH(BN$5,'DEPR Table 1 Total'!$A$10:$A$109,0))</f>
        <v>0</v>
      </c>
      <c r="BO65" s="309">
        <f t="shared" si="1"/>
        <v>1.4932494767399048E-2</v>
      </c>
    </row>
    <row r="66" spans="1:67" x14ac:dyDescent="0.25">
      <c r="A66" s="11" t="s">
        <v>84</v>
      </c>
      <c r="B66" s="311">
        <f>IF(BO9=0,'DEPR Table 1 Total'!$U$98,BO66)</f>
        <v>1.4932494767399048E-2</v>
      </c>
      <c r="C66" s="308">
        <f>C9*INDEX('DEPR Table 1 Total'!$U$10:$U$109,MATCH(C$5,'DEPR Table 1 Total'!$A$10:$A$109,0))</f>
        <v>0</v>
      </c>
      <c r="D66" s="308">
        <f>D9*INDEX('DEPR Table 1 Total'!$U$10:$U$109,MATCH(D$5,'DEPR Table 1 Total'!$A$10:$A$109,0))</f>
        <v>0</v>
      </c>
      <c r="E66" s="308">
        <f>E9*INDEX('DEPR Table 1 Total'!$U$10:$U$109,MATCH(E$5,'DEPR Table 1 Total'!$A$10:$A$109,0))</f>
        <v>0</v>
      </c>
      <c r="F66" s="308">
        <f>F9*INDEX('DEPR Table 1 Total'!$U$10:$U$109,MATCH(F$5,'DEPR Table 1 Total'!$A$10:$A$109,0))</f>
        <v>0</v>
      </c>
      <c r="G66" s="308">
        <f>G9*INDEX('DEPR Table 1 Total'!$U$10:$U$109,MATCH(G$5,'DEPR Table 1 Total'!$A$10:$A$109,0))</f>
        <v>0</v>
      </c>
      <c r="H66" s="308">
        <f>H9*INDEX('DEPR Table 1 Total'!$U$10:$U$109,MATCH(H$5,'DEPR Table 1 Total'!$A$10:$A$109,0))</f>
        <v>0</v>
      </c>
      <c r="I66" s="308">
        <f>I9*INDEX('DEPR Table 1 Total'!$U$10:$U$109,MATCH(I$5,'DEPR Table 1 Total'!$A$10:$A$109,0))</f>
        <v>0</v>
      </c>
      <c r="J66" s="308">
        <f>J9*INDEX('DEPR Table 1 Total'!$U$10:$U$109,MATCH(J$5,'DEPR Table 1 Total'!$A$10:$A$109,0))</f>
        <v>0</v>
      </c>
      <c r="K66" s="308">
        <f>K9*INDEX('DEPR Table 1 Total'!$U$10:$U$109,MATCH(K$5,'DEPR Table 1 Total'!$A$10:$A$109,0))</f>
        <v>0</v>
      </c>
      <c r="L66" s="308">
        <f>L9*INDEX('DEPR Table 1 Total'!$U$10:$U$109,MATCH(L$5,'DEPR Table 1 Total'!$A$10:$A$109,0))</f>
        <v>0</v>
      </c>
      <c r="M66" s="308">
        <f>M9*INDEX('DEPR Table 1 Total'!$U$10:$U$109,MATCH(M$5,'DEPR Table 1 Total'!$A$10:$A$109,0))</f>
        <v>0</v>
      </c>
      <c r="N66" s="308">
        <f>N9*INDEX('DEPR Table 1 Total'!$U$10:$U$109,MATCH(N$5,'DEPR Table 1 Total'!$A$10:$A$109,0))</f>
        <v>0</v>
      </c>
      <c r="O66" s="308">
        <f>O9*INDEX('DEPR Table 1 Total'!$U$10:$U$109,MATCH(O$5,'DEPR Table 1 Total'!$A$10:$A$109,0))</f>
        <v>0</v>
      </c>
      <c r="P66" s="308">
        <f>P9*INDEX('DEPR Table 1 Total'!$U$10:$U$109,MATCH(P$5,'DEPR Table 1 Total'!$A$10:$A$109,0))</f>
        <v>0</v>
      </c>
      <c r="Q66" s="308">
        <f>Q9*INDEX('DEPR Table 1 Total'!$U$10:$U$109,MATCH(Q$5,'DEPR Table 1 Total'!$A$10:$A$109,0))</f>
        <v>0</v>
      </c>
      <c r="R66" s="308">
        <f>R9*INDEX('DEPR Table 1 Total'!$U$10:$U$109,MATCH(R$5,'DEPR Table 1 Total'!$A$10:$A$109,0))</f>
        <v>0</v>
      </c>
      <c r="S66" s="308">
        <f>S9*INDEX('DEPR Table 1 Total'!$U$10:$U$109,MATCH(S$5,'DEPR Table 1 Total'!$A$10:$A$109,0))</f>
        <v>0</v>
      </c>
      <c r="T66" s="308">
        <f>T9*INDEX('DEPR Table 1 Total'!$U$10:$U$109,MATCH(T$5,'DEPR Table 1 Total'!$A$10:$A$109,0))</f>
        <v>0</v>
      </c>
      <c r="U66" s="308">
        <f>U9*INDEX('DEPR Table 1 Total'!$U$10:$U$109,MATCH(U$5,'DEPR Table 1 Total'!$A$10:$A$109,0))</f>
        <v>0</v>
      </c>
      <c r="V66" s="308">
        <f>V9*INDEX('DEPR Table 1 Total'!$U$10:$U$109,MATCH(V$5,'DEPR Table 1 Total'!$A$10:$A$109,0))</f>
        <v>0</v>
      </c>
      <c r="W66" s="308">
        <f>W9*INDEX('DEPR Table 1 Total'!$U$10:$U$109,MATCH(W$5,'DEPR Table 1 Total'!$A$10:$A$109,0))</f>
        <v>0</v>
      </c>
      <c r="X66" s="308">
        <f>X9*INDEX('DEPR Table 1 Total'!$U$10:$U$109,MATCH(X$5,'DEPR Table 1 Total'!$A$10:$A$109,0))</f>
        <v>0</v>
      </c>
      <c r="Y66" s="308">
        <f>Y9*INDEX('DEPR Table 1 Total'!$U$10:$U$109,MATCH(Y$5,'DEPR Table 1 Total'!$A$10:$A$109,0))</f>
        <v>0</v>
      </c>
      <c r="Z66" s="308">
        <f>Z9*INDEX('DEPR Table 1 Total'!$U$10:$U$109,MATCH(Z$5,'DEPR Table 1 Total'!$A$10:$A$109,0))</f>
        <v>0</v>
      </c>
      <c r="AA66" s="308">
        <f>AA9*INDEX('DEPR Table 1 Total'!$U$10:$U$109,MATCH(AA$5,'DEPR Table 1 Total'!$A$10:$A$109,0))</f>
        <v>1.2262627354119659E-2</v>
      </c>
      <c r="AB66" s="308">
        <f>AB9*INDEX('DEPR Table 1 Total'!$U$10:$U$109,MATCH(AB$5,'DEPR Table 1 Total'!$A$10:$A$109,0))</f>
        <v>1.4801180228947951E-3</v>
      </c>
      <c r="AC66" s="308">
        <f>AC9*INDEX('DEPR Table 1 Total'!$U$10:$U$109,MATCH(AC$5,'DEPR Table 1 Total'!$A$10:$A$109,0))</f>
        <v>0</v>
      </c>
      <c r="AD66" s="308">
        <f>AD9*INDEX('DEPR Table 1 Total'!$U$10:$U$109,MATCH(AD$5,'DEPR Table 1 Total'!$A$10:$A$109,0))</f>
        <v>0</v>
      </c>
      <c r="AE66" s="308">
        <f>AE9*INDEX('DEPR Table 1 Total'!$U$10:$U$109,MATCH(AE$5,'DEPR Table 1 Total'!$A$10:$A$109,0))</f>
        <v>0</v>
      </c>
      <c r="AF66" s="308">
        <f>AF9*INDEX('DEPR Table 1 Total'!$U$10:$U$109,MATCH(AF$5,'DEPR Table 1 Total'!$A$10:$A$109,0))</f>
        <v>0</v>
      </c>
      <c r="AG66" s="308">
        <f>AG9*INDEX('DEPR Table 1 Total'!$U$10:$U$109,MATCH(AG$5,'DEPR Table 1 Total'!$A$10:$A$109,0))</f>
        <v>0</v>
      </c>
      <c r="AH66" s="308">
        <f>AH9*INDEX('DEPR Table 1 Total'!$U$10:$U$109,MATCH(AH$5,'DEPR Table 1 Total'!$A$10:$A$109,0))</f>
        <v>0</v>
      </c>
      <c r="AI66" s="308">
        <f>AI9*INDEX('DEPR Table 1 Total'!$U$10:$U$109,MATCH(AI$5,'DEPR Table 1 Total'!$A$10:$A$109,0))</f>
        <v>0</v>
      </c>
      <c r="AJ66" s="308">
        <f>AJ9*INDEX('DEPR Table 1 Total'!$U$10:$U$109,MATCH(AJ$5,'DEPR Table 1 Total'!$A$10:$A$109,0))</f>
        <v>1.189749390384595E-3</v>
      </c>
      <c r="AK66" s="308">
        <f>AK9*INDEX('DEPR Table 1 Total'!$U$10:$U$109,MATCH(AK$5,'DEPR Table 1 Total'!$A$10:$A$109,0))</f>
        <v>0</v>
      </c>
      <c r="AL66" s="308">
        <f>AL9*INDEX('DEPR Table 1 Total'!$U$10:$U$109,MATCH(AL$5,'DEPR Table 1 Total'!$A$10:$A$109,0))</f>
        <v>0</v>
      </c>
      <c r="AM66" s="308">
        <f>AM9*INDEX('DEPR Table 1 Total'!$U$10:$U$109,MATCH(AM$5,'DEPR Table 1 Total'!$A$10:$A$109,0))</f>
        <v>0</v>
      </c>
      <c r="AN66" s="308">
        <f>AN9*INDEX('DEPR Table 1 Total'!$U$10:$U$109,MATCH(AN$5,'DEPR Table 1 Total'!$A$10:$A$109,0))</f>
        <v>0</v>
      </c>
      <c r="AO66" s="308">
        <f>AO9*INDEX('DEPR Table 1 Total'!$U$10:$U$109,MATCH(AO$5,'DEPR Table 1 Total'!$A$10:$A$109,0))</f>
        <v>0</v>
      </c>
      <c r="AP66" s="308">
        <f>AP9*INDEX('DEPR Table 1 Total'!$U$10:$U$109,MATCH(AP$5,'DEPR Table 1 Total'!$A$10:$A$109,0))</f>
        <v>0</v>
      </c>
      <c r="AQ66" s="308">
        <f>AQ9*INDEX('DEPR Table 1 Total'!$U$10:$U$109,MATCH(AQ$5,'DEPR Table 1 Total'!$A$10:$A$109,0))</f>
        <v>0</v>
      </c>
      <c r="AR66" s="308">
        <f>AR9*INDEX('DEPR Table 1 Total'!$U$10:$U$109,MATCH(AR$5,'DEPR Table 1 Total'!$A$10:$A$109,0))</f>
        <v>0</v>
      </c>
      <c r="AS66" s="308">
        <f>AS9*INDEX('DEPR Table 1 Total'!$U$10:$U$109,MATCH(AS$5,'DEPR Table 1 Total'!$A$10:$A$109,0))</f>
        <v>0</v>
      </c>
      <c r="AT66" s="308">
        <f>AT9*INDEX('DEPR Table 1 Total'!$U$10:$U$109,MATCH(AT$5,'DEPR Table 1 Total'!$A$10:$A$109,0))</f>
        <v>0</v>
      </c>
      <c r="AU66" s="308">
        <f>AU9*INDEX('DEPR Table 1 Total'!$U$10:$U$109,MATCH(AU$5,'DEPR Table 1 Total'!$A$10:$A$109,0))</f>
        <v>0</v>
      </c>
      <c r="AV66" s="308">
        <f>AV9*INDEX('DEPR Table 1 Total'!$U$10:$U$109,MATCH(AV$5,'DEPR Table 1 Total'!$A$10:$A$109,0))</f>
        <v>0</v>
      </c>
      <c r="AW66" s="308">
        <f>AW9*INDEX('DEPR Table 1 Total'!$U$10:$U$109,MATCH(AW$5,'DEPR Table 1 Total'!$A$10:$A$109,0))</f>
        <v>0</v>
      </c>
      <c r="AX66" s="308">
        <f>AX9*INDEX('DEPR Table 1 Total'!$U$10:$U$109,MATCH(AX$5,'DEPR Table 1 Total'!$A$10:$A$109,0))</f>
        <v>0</v>
      </c>
      <c r="AY66" s="308">
        <f>AY9*INDEX('DEPR Table 1 Total'!$U$10:$U$109,MATCH(AY$5,'DEPR Table 1 Total'!$A$10:$A$109,0))</f>
        <v>0</v>
      </c>
      <c r="AZ66" s="308">
        <f>AZ9*INDEX('DEPR Table 1 Total'!$U$10:$U$109,MATCH(AZ$5,'DEPR Table 1 Total'!$A$10:$A$109,0))</f>
        <v>0</v>
      </c>
      <c r="BA66" s="308">
        <f>BA9*INDEX('DEPR Table 1 Total'!$U$10:$U$109,MATCH(BA$5,'DEPR Table 1 Total'!$A$10:$A$109,0))</f>
        <v>0</v>
      </c>
      <c r="BB66" s="308">
        <f>BB9*INDEX('DEPR Table 1 Total'!$U$10:$U$109,MATCH(BB$5,'DEPR Table 1 Total'!$A$10:$A$109,0))</f>
        <v>0</v>
      </c>
      <c r="BC66" s="308">
        <f>BC9*INDEX('DEPR Table 1 Total'!$U$10:$U$109,MATCH(BC$5,'DEPR Table 1 Total'!$A$10:$A$109,0))</f>
        <v>0</v>
      </c>
      <c r="BD66" s="308">
        <f>BD9*INDEX('DEPR Table 1 Total'!$U$10:$U$109,MATCH(BD$5,'DEPR Table 1 Total'!$A$10:$A$109,0))</f>
        <v>0</v>
      </c>
      <c r="BE66" s="308">
        <f>BE9*INDEX('DEPR Table 1 Total'!$U$10:$U$109,MATCH(BE$5,'DEPR Table 1 Total'!$A$10:$A$109,0))</f>
        <v>0</v>
      </c>
      <c r="BF66" s="308">
        <f>BF9*INDEX('DEPR Table 1 Total'!$U$10:$U$109,MATCH(BF$5,'DEPR Table 1 Total'!$A$10:$A$109,0))</f>
        <v>0</v>
      </c>
      <c r="BG66" s="308">
        <f>BG9*INDEX('DEPR Table 1 Total'!$U$10:$U$109,MATCH(BG$5,'DEPR Table 1 Total'!$A$10:$A$109,0))</f>
        <v>0</v>
      </c>
      <c r="BH66" s="308">
        <f>BH9*INDEX('DEPR Table 1 Total'!$U$10:$U$109,MATCH(BH$5,'DEPR Table 1 Total'!$A$10:$A$109,0))</f>
        <v>0</v>
      </c>
      <c r="BI66" s="308">
        <f>BI9*INDEX('DEPR Table 1 Total'!$U$10:$U$109,MATCH(BI$5,'DEPR Table 1 Total'!$A$10:$A$109,0))</f>
        <v>0</v>
      </c>
      <c r="BJ66" s="308">
        <f>BJ9*INDEX('DEPR Table 1 Total'!$U$10:$U$109,MATCH(BJ$5,'DEPR Table 1 Total'!$A$10:$A$109,0))</f>
        <v>0</v>
      </c>
      <c r="BK66" s="308">
        <f>BK9*INDEX('DEPR Table 1 Total'!$U$10:$U$109,MATCH(BK$5,'DEPR Table 1 Total'!$A$10:$A$109,0))</f>
        <v>0</v>
      </c>
      <c r="BL66" s="308">
        <f>BL9*INDEX('DEPR Table 1 Total'!$U$10:$U$109,MATCH(BL$5,'DEPR Table 1 Total'!$A$10:$A$109,0))</f>
        <v>0</v>
      </c>
      <c r="BM66" s="308">
        <f>BM9*INDEX('DEPR Table 1 Total'!$U$10:$U$109,MATCH(BM$5,'DEPR Table 1 Total'!$A$10:$A$109,0))</f>
        <v>0</v>
      </c>
      <c r="BN66" s="308">
        <f>BN9*INDEX('DEPR Table 1 Total'!$U$10:$U$109,MATCH(BN$5,'DEPR Table 1 Total'!$A$10:$A$109,0))</f>
        <v>0</v>
      </c>
      <c r="BO66" s="309">
        <f t="shared" si="1"/>
        <v>1.4932494767399048E-2</v>
      </c>
    </row>
    <row r="67" spans="1:67" x14ac:dyDescent="0.25">
      <c r="A67" s="11" t="s">
        <v>85</v>
      </c>
      <c r="B67" s="311">
        <f>IF(BO10=0,'DEPR Table 1 Total'!$U$98,BO67)</f>
        <v>5.5266904674253825E-2</v>
      </c>
      <c r="C67" s="308">
        <f>C10*INDEX('DEPR Table 1 Total'!$U$10:$U$109,MATCH(C$5,'DEPR Table 1 Total'!$A$10:$A$109,0))</f>
        <v>0</v>
      </c>
      <c r="D67" s="308">
        <f>D10*INDEX('DEPR Table 1 Total'!$U$10:$U$109,MATCH(D$5,'DEPR Table 1 Total'!$A$10:$A$109,0))</f>
        <v>0</v>
      </c>
      <c r="E67" s="308">
        <f>E10*INDEX('DEPR Table 1 Total'!$U$10:$U$109,MATCH(E$5,'DEPR Table 1 Total'!$A$10:$A$109,0))</f>
        <v>0</v>
      </c>
      <c r="F67" s="308">
        <f>F10*INDEX('DEPR Table 1 Total'!$U$10:$U$109,MATCH(F$5,'DEPR Table 1 Total'!$A$10:$A$109,0))</f>
        <v>0</v>
      </c>
      <c r="G67" s="308">
        <f>G10*INDEX('DEPR Table 1 Total'!$U$10:$U$109,MATCH(G$5,'DEPR Table 1 Total'!$A$10:$A$109,0))</f>
        <v>0</v>
      </c>
      <c r="H67" s="308">
        <f>H10*INDEX('DEPR Table 1 Total'!$U$10:$U$109,MATCH(H$5,'DEPR Table 1 Total'!$A$10:$A$109,0))</f>
        <v>0</v>
      </c>
      <c r="I67" s="308">
        <f>I10*INDEX('DEPR Table 1 Total'!$U$10:$U$109,MATCH(I$5,'DEPR Table 1 Total'!$A$10:$A$109,0))</f>
        <v>0</v>
      </c>
      <c r="J67" s="308">
        <f>J10*INDEX('DEPR Table 1 Total'!$U$10:$U$109,MATCH(J$5,'DEPR Table 1 Total'!$A$10:$A$109,0))</f>
        <v>0</v>
      </c>
      <c r="K67" s="308">
        <f>K10*INDEX('DEPR Table 1 Total'!$U$10:$U$109,MATCH(K$5,'DEPR Table 1 Total'!$A$10:$A$109,0))</f>
        <v>0</v>
      </c>
      <c r="L67" s="308">
        <f>L10*INDEX('DEPR Table 1 Total'!$U$10:$U$109,MATCH(L$5,'DEPR Table 1 Total'!$A$10:$A$109,0))</f>
        <v>0</v>
      </c>
      <c r="M67" s="308">
        <f>M10*INDEX('DEPR Table 1 Total'!$U$10:$U$109,MATCH(M$5,'DEPR Table 1 Total'!$A$10:$A$109,0))</f>
        <v>0</v>
      </c>
      <c r="N67" s="308">
        <f>N10*INDEX('DEPR Table 1 Total'!$U$10:$U$109,MATCH(N$5,'DEPR Table 1 Total'!$A$10:$A$109,0))</f>
        <v>0</v>
      </c>
      <c r="O67" s="308">
        <f>O10*INDEX('DEPR Table 1 Total'!$U$10:$U$109,MATCH(O$5,'DEPR Table 1 Total'!$A$10:$A$109,0))</f>
        <v>0</v>
      </c>
      <c r="P67" s="308">
        <f>P10*INDEX('DEPR Table 1 Total'!$U$10:$U$109,MATCH(P$5,'DEPR Table 1 Total'!$A$10:$A$109,0))</f>
        <v>0</v>
      </c>
      <c r="Q67" s="308">
        <f>Q10*INDEX('DEPR Table 1 Total'!$U$10:$U$109,MATCH(Q$5,'DEPR Table 1 Total'!$A$10:$A$109,0))</f>
        <v>0</v>
      </c>
      <c r="R67" s="308">
        <f>R10*INDEX('DEPR Table 1 Total'!$U$10:$U$109,MATCH(R$5,'DEPR Table 1 Total'!$A$10:$A$109,0))</f>
        <v>0</v>
      </c>
      <c r="S67" s="308">
        <f>S10*INDEX('DEPR Table 1 Total'!$U$10:$U$109,MATCH(S$5,'DEPR Table 1 Total'!$A$10:$A$109,0))</f>
        <v>0</v>
      </c>
      <c r="T67" s="308">
        <f>T10*INDEX('DEPR Table 1 Total'!$U$10:$U$109,MATCH(T$5,'DEPR Table 1 Total'!$A$10:$A$109,0))</f>
        <v>0</v>
      </c>
      <c r="U67" s="308">
        <f>U10*INDEX('DEPR Table 1 Total'!$U$10:$U$109,MATCH(U$5,'DEPR Table 1 Total'!$A$10:$A$109,0))</f>
        <v>0</v>
      </c>
      <c r="V67" s="308">
        <f>V10*INDEX('DEPR Table 1 Total'!$U$10:$U$109,MATCH(V$5,'DEPR Table 1 Total'!$A$10:$A$109,0))</f>
        <v>0</v>
      </c>
      <c r="W67" s="308">
        <f>W10*INDEX('DEPR Table 1 Total'!$U$10:$U$109,MATCH(W$5,'DEPR Table 1 Total'!$A$10:$A$109,0))</f>
        <v>0</v>
      </c>
      <c r="X67" s="308">
        <f>X10*INDEX('DEPR Table 1 Total'!$U$10:$U$109,MATCH(X$5,'DEPR Table 1 Total'!$A$10:$A$109,0))</f>
        <v>0</v>
      </c>
      <c r="Y67" s="308">
        <f>Y10*INDEX('DEPR Table 1 Total'!$U$10:$U$109,MATCH(Y$5,'DEPR Table 1 Total'!$A$10:$A$109,0))</f>
        <v>0</v>
      </c>
      <c r="Z67" s="308">
        <f>Z10*INDEX('DEPR Table 1 Total'!$U$10:$U$109,MATCH(Z$5,'DEPR Table 1 Total'!$A$10:$A$109,0))</f>
        <v>0</v>
      </c>
      <c r="AA67" s="308">
        <f>AA10*INDEX('DEPR Table 1 Total'!$U$10:$U$109,MATCH(AA$5,'DEPR Table 1 Total'!$A$10:$A$109,0))</f>
        <v>1.36251415045774E-3</v>
      </c>
      <c r="AB67" s="308">
        <f>AB10*INDEX('DEPR Table 1 Total'!$U$10:$U$109,MATCH(AB$5,'DEPR Table 1 Total'!$A$10:$A$109,0))</f>
        <v>0</v>
      </c>
      <c r="AC67" s="308">
        <f>AC10*INDEX('DEPR Table 1 Total'!$U$10:$U$109,MATCH(AC$5,'DEPR Table 1 Total'!$A$10:$A$109,0))</f>
        <v>3.6058149668027166E-2</v>
      </c>
      <c r="AD67" s="308">
        <f>AD10*INDEX('DEPR Table 1 Total'!$U$10:$U$109,MATCH(AD$5,'DEPR Table 1 Total'!$A$10:$A$109,0))</f>
        <v>0</v>
      </c>
      <c r="AE67" s="308">
        <f>AE10*INDEX('DEPR Table 1 Total'!$U$10:$U$109,MATCH(AE$5,'DEPR Table 1 Total'!$A$10:$A$109,0))</f>
        <v>0</v>
      </c>
      <c r="AF67" s="308">
        <f>AF10*INDEX('DEPR Table 1 Total'!$U$10:$U$109,MATCH(AF$5,'DEPR Table 1 Total'!$A$10:$A$109,0))</f>
        <v>0</v>
      </c>
      <c r="AG67" s="308">
        <f>AG10*INDEX('DEPR Table 1 Total'!$U$10:$U$109,MATCH(AG$5,'DEPR Table 1 Total'!$A$10:$A$109,0))</f>
        <v>0</v>
      </c>
      <c r="AH67" s="308">
        <f>AH10*INDEX('DEPR Table 1 Total'!$U$10:$U$109,MATCH(AH$5,'DEPR Table 1 Total'!$A$10:$A$109,0))</f>
        <v>0</v>
      </c>
      <c r="AI67" s="308">
        <f>AI10*INDEX('DEPR Table 1 Total'!$U$10:$U$109,MATCH(AI$5,'DEPR Table 1 Total'!$A$10:$A$109,0))</f>
        <v>0</v>
      </c>
      <c r="AJ67" s="308">
        <f>AJ10*INDEX('DEPR Table 1 Total'!$U$10:$U$109,MATCH(AJ$5,'DEPR Table 1 Total'!$A$10:$A$109,0))</f>
        <v>1.7846240855768924E-2</v>
      </c>
      <c r="AK67" s="308">
        <f>AK10*INDEX('DEPR Table 1 Total'!$U$10:$U$109,MATCH(AK$5,'DEPR Table 1 Total'!$A$10:$A$109,0))</f>
        <v>0</v>
      </c>
      <c r="AL67" s="308">
        <f>AL10*INDEX('DEPR Table 1 Total'!$U$10:$U$109,MATCH(AL$5,'DEPR Table 1 Total'!$A$10:$A$109,0))</f>
        <v>0</v>
      </c>
      <c r="AM67" s="308">
        <f>AM10*INDEX('DEPR Table 1 Total'!$U$10:$U$109,MATCH(AM$5,'DEPR Table 1 Total'!$A$10:$A$109,0))</f>
        <v>0</v>
      </c>
      <c r="AN67" s="308">
        <f>AN10*INDEX('DEPR Table 1 Total'!$U$10:$U$109,MATCH(AN$5,'DEPR Table 1 Total'!$A$10:$A$109,0))</f>
        <v>0</v>
      </c>
      <c r="AO67" s="308">
        <f>AO10*INDEX('DEPR Table 1 Total'!$U$10:$U$109,MATCH(AO$5,'DEPR Table 1 Total'!$A$10:$A$109,0))</f>
        <v>0</v>
      </c>
      <c r="AP67" s="308">
        <f>AP10*INDEX('DEPR Table 1 Total'!$U$10:$U$109,MATCH(AP$5,'DEPR Table 1 Total'!$A$10:$A$109,0))</f>
        <v>0</v>
      </c>
      <c r="AQ67" s="308">
        <f>AQ10*INDEX('DEPR Table 1 Total'!$U$10:$U$109,MATCH(AQ$5,'DEPR Table 1 Total'!$A$10:$A$109,0))</f>
        <v>0</v>
      </c>
      <c r="AR67" s="308">
        <f>AR10*INDEX('DEPR Table 1 Total'!$U$10:$U$109,MATCH(AR$5,'DEPR Table 1 Total'!$A$10:$A$109,0))</f>
        <v>0</v>
      </c>
      <c r="AS67" s="308">
        <f>AS10*INDEX('DEPR Table 1 Total'!$U$10:$U$109,MATCH(AS$5,'DEPR Table 1 Total'!$A$10:$A$109,0))</f>
        <v>0</v>
      </c>
      <c r="AT67" s="308">
        <f>AT10*INDEX('DEPR Table 1 Total'!$U$10:$U$109,MATCH(AT$5,'DEPR Table 1 Total'!$A$10:$A$109,0))</f>
        <v>0</v>
      </c>
      <c r="AU67" s="308">
        <f>AU10*INDEX('DEPR Table 1 Total'!$U$10:$U$109,MATCH(AU$5,'DEPR Table 1 Total'!$A$10:$A$109,0))</f>
        <v>0</v>
      </c>
      <c r="AV67" s="308">
        <f>AV10*INDEX('DEPR Table 1 Total'!$U$10:$U$109,MATCH(AV$5,'DEPR Table 1 Total'!$A$10:$A$109,0))</f>
        <v>0</v>
      </c>
      <c r="AW67" s="308">
        <f>AW10*INDEX('DEPR Table 1 Total'!$U$10:$U$109,MATCH(AW$5,'DEPR Table 1 Total'!$A$10:$A$109,0))</f>
        <v>0</v>
      </c>
      <c r="AX67" s="308">
        <f>AX10*INDEX('DEPR Table 1 Total'!$U$10:$U$109,MATCH(AX$5,'DEPR Table 1 Total'!$A$10:$A$109,0))</f>
        <v>0</v>
      </c>
      <c r="AY67" s="308">
        <f>AY10*INDEX('DEPR Table 1 Total'!$U$10:$U$109,MATCH(AY$5,'DEPR Table 1 Total'!$A$10:$A$109,0))</f>
        <v>0</v>
      </c>
      <c r="AZ67" s="308">
        <f>AZ10*INDEX('DEPR Table 1 Total'!$U$10:$U$109,MATCH(AZ$5,'DEPR Table 1 Total'!$A$10:$A$109,0))</f>
        <v>0</v>
      </c>
      <c r="BA67" s="308">
        <f>BA10*INDEX('DEPR Table 1 Total'!$U$10:$U$109,MATCH(BA$5,'DEPR Table 1 Total'!$A$10:$A$109,0))</f>
        <v>0</v>
      </c>
      <c r="BB67" s="308">
        <f>BB10*INDEX('DEPR Table 1 Total'!$U$10:$U$109,MATCH(BB$5,'DEPR Table 1 Total'!$A$10:$A$109,0))</f>
        <v>0</v>
      </c>
      <c r="BC67" s="308">
        <f>BC10*INDEX('DEPR Table 1 Total'!$U$10:$U$109,MATCH(BC$5,'DEPR Table 1 Total'!$A$10:$A$109,0))</f>
        <v>0</v>
      </c>
      <c r="BD67" s="308">
        <f>BD10*INDEX('DEPR Table 1 Total'!$U$10:$U$109,MATCH(BD$5,'DEPR Table 1 Total'!$A$10:$A$109,0))</f>
        <v>0</v>
      </c>
      <c r="BE67" s="308">
        <f>BE10*INDEX('DEPR Table 1 Total'!$U$10:$U$109,MATCH(BE$5,'DEPR Table 1 Total'!$A$10:$A$109,0))</f>
        <v>0</v>
      </c>
      <c r="BF67" s="308">
        <f>BF10*INDEX('DEPR Table 1 Total'!$U$10:$U$109,MATCH(BF$5,'DEPR Table 1 Total'!$A$10:$A$109,0))</f>
        <v>0</v>
      </c>
      <c r="BG67" s="308">
        <f>BG10*INDEX('DEPR Table 1 Total'!$U$10:$U$109,MATCH(BG$5,'DEPR Table 1 Total'!$A$10:$A$109,0))</f>
        <v>0</v>
      </c>
      <c r="BH67" s="308">
        <f>BH10*INDEX('DEPR Table 1 Total'!$U$10:$U$109,MATCH(BH$5,'DEPR Table 1 Total'!$A$10:$A$109,0))</f>
        <v>0</v>
      </c>
      <c r="BI67" s="308">
        <f>BI10*INDEX('DEPR Table 1 Total'!$U$10:$U$109,MATCH(BI$5,'DEPR Table 1 Total'!$A$10:$A$109,0))</f>
        <v>0</v>
      </c>
      <c r="BJ67" s="308">
        <f>BJ10*INDEX('DEPR Table 1 Total'!$U$10:$U$109,MATCH(BJ$5,'DEPR Table 1 Total'!$A$10:$A$109,0))</f>
        <v>0</v>
      </c>
      <c r="BK67" s="308">
        <f>BK10*INDEX('DEPR Table 1 Total'!$U$10:$U$109,MATCH(BK$5,'DEPR Table 1 Total'!$A$10:$A$109,0))</f>
        <v>0</v>
      </c>
      <c r="BL67" s="308">
        <f>BL10*INDEX('DEPR Table 1 Total'!$U$10:$U$109,MATCH(BL$5,'DEPR Table 1 Total'!$A$10:$A$109,0))</f>
        <v>0</v>
      </c>
      <c r="BM67" s="308">
        <f>BM10*INDEX('DEPR Table 1 Total'!$U$10:$U$109,MATCH(BM$5,'DEPR Table 1 Total'!$A$10:$A$109,0))</f>
        <v>0</v>
      </c>
      <c r="BN67" s="308">
        <f>BN10*INDEX('DEPR Table 1 Total'!$U$10:$U$109,MATCH(BN$5,'DEPR Table 1 Total'!$A$10:$A$109,0))</f>
        <v>0</v>
      </c>
      <c r="BO67" s="309">
        <f t="shared" si="1"/>
        <v>5.5266904674253825E-2</v>
      </c>
    </row>
    <row r="68" spans="1:67" x14ac:dyDescent="0.25">
      <c r="A68" s="11" t="s">
        <v>86</v>
      </c>
      <c r="B68" s="311">
        <f>IF(BO11=0,'DEPR Table 1 Total'!$U$98,BO68)</f>
        <v>1.9727049286446099E-2</v>
      </c>
      <c r="C68" s="308">
        <f>C11*INDEX('DEPR Table 1 Total'!$U$10:$U$109,MATCH(C$5,'DEPR Table 1 Total'!$A$10:$A$109,0))</f>
        <v>0</v>
      </c>
      <c r="D68" s="308">
        <f>D11*INDEX('DEPR Table 1 Total'!$U$10:$U$109,MATCH(D$5,'DEPR Table 1 Total'!$A$10:$A$109,0))</f>
        <v>0</v>
      </c>
      <c r="E68" s="308">
        <f>E11*INDEX('DEPR Table 1 Total'!$U$10:$U$109,MATCH(E$5,'DEPR Table 1 Total'!$A$10:$A$109,0))</f>
        <v>0</v>
      </c>
      <c r="F68" s="308">
        <f>F11*INDEX('DEPR Table 1 Total'!$U$10:$U$109,MATCH(F$5,'DEPR Table 1 Total'!$A$10:$A$109,0))</f>
        <v>0</v>
      </c>
      <c r="G68" s="308">
        <f>G11*INDEX('DEPR Table 1 Total'!$U$10:$U$109,MATCH(G$5,'DEPR Table 1 Total'!$A$10:$A$109,0))</f>
        <v>0</v>
      </c>
      <c r="H68" s="308">
        <f>H11*INDEX('DEPR Table 1 Total'!$U$10:$U$109,MATCH(H$5,'DEPR Table 1 Total'!$A$10:$A$109,0))</f>
        <v>0</v>
      </c>
      <c r="I68" s="308">
        <f>I11*INDEX('DEPR Table 1 Total'!$U$10:$U$109,MATCH(I$5,'DEPR Table 1 Total'!$A$10:$A$109,0))</f>
        <v>0</v>
      </c>
      <c r="J68" s="308">
        <f>J11*INDEX('DEPR Table 1 Total'!$U$10:$U$109,MATCH(J$5,'DEPR Table 1 Total'!$A$10:$A$109,0))</f>
        <v>0</v>
      </c>
      <c r="K68" s="308">
        <f>K11*INDEX('DEPR Table 1 Total'!$U$10:$U$109,MATCH(K$5,'DEPR Table 1 Total'!$A$10:$A$109,0))</f>
        <v>0</v>
      </c>
      <c r="L68" s="308">
        <f>L11*INDEX('DEPR Table 1 Total'!$U$10:$U$109,MATCH(L$5,'DEPR Table 1 Total'!$A$10:$A$109,0))</f>
        <v>0</v>
      </c>
      <c r="M68" s="308">
        <f>M11*INDEX('DEPR Table 1 Total'!$U$10:$U$109,MATCH(M$5,'DEPR Table 1 Total'!$A$10:$A$109,0))</f>
        <v>0</v>
      </c>
      <c r="N68" s="308">
        <f>N11*INDEX('DEPR Table 1 Total'!$U$10:$U$109,MATCH(N$5,'DEPR Table 1 Total'!$A$10:$A$109,0))</f>
        <v>0</v>
      </c>
      <c r="O68" s="308">
        <f>O11*INDEX('DEPR Table 1 Total'!$U$10:$U$109,MATCH(O$5,'DEPR Table 1 Total'!$A$10:$A$109,0))</f>
        <v>0</v>
      </c>
      <c r="P68" s="308">
        <f>P11*INDEX('DEPR Table 1 Total'!$U$10:$U$109,MATCH(P$5,'DEPR Table 1 Total'!$A$10:$A$109,0))</f>
        <v>0</v>
      </c>
      <c r="Q68" s="308">
        <f>Q11*INDEX('DEPR Table 1 Total'!$U$10:$U$109,MATCH(Q$5,'DEPR Table 1 Total'!$A$10:$A$109,0))</f>
        <v>0</v>
      </c>
      <c r="R68" s="308">
        <f>R11*INDEX('DEPR Table 1 Total'!$U$10:$U$109,MATCH(R$5,'DEPR Table 1 Total'!$A$10:$A$109,0))</f>
        <v>0</v>
      </c>
      <c r="S68" s="308">
        <f>S11*INDEX('DEPR Table 1 Total'!$U$10:$U$109,MATCH(S$5,'DEPR Table 1 Total'!$A$10:$A$109,0))</f>
        <v>0</v>
      </c>
      <c r="T68" s="308">
        <f>T11*INDEX('DEPR Table 1 Total'!$U$10:$U$109,MATCH(T$5,'DEPR Table 1 Total'!$A$10:$A$109,0))</f>
        <v>0</v>
      </c>
      <c r="U68" s="308">
        <f>U11*INDEX('DEPR Table 1 Total'!$U$10:$U$109,MATCH(U$5,'DEPR Table 1 Total'!$A$10:$A$109,0))</f>
        <v>0</v>
      </c>
      <c r="V68" s="308">
        <f>V11*INDEX('DEPR Table 1 Total'!$U$10:$U$109,MATCH(V$5,'DEPR Table 1 Total'!$A$10:$A$109,0))</f>
        <v>0</v>
      </c>
      <c r="W68" s="308">
        <f>W11*INDEX('DEPR Table 1 Total'!$U$10:$U$109,MATCH(W$5,'DEPR Table 1 Total'!$A$10:$A$109,0))</f>
        <v>0</v>
      </c>
      <c r="X68" s="308">
        <f>X11*INDEX('DEPR Table 1 Total'!$U$10:$U$109,MATCH(X$5,'DEPR Table 1 Total'!$A$10:$A$109,0))</f>
        <v>0</v>
      </c>
      <c r="Y68" s="308">
        <f>Y11*INDEX('DEPR Table 1 Total'!$U$10:$U$109,MATCH(Y$5,'DEPR Table 1 Total'!$A$10:$A$109,0))</f>
        <v>0</v>
      </c>
      <c r="Z68" s="308">
        <f>Z11*INDEX('DEPR Table 1 Total'!$U$10:$U$109,MATCH(Z$5,'DEPR Table 1 Total'!$A$10:$A$109,0))</f>
        <v>0</v>
      </c>
      <c r="AA68" s="308">
        <f>AA11*INDEX('DEPR Table 1 Total'!$U$10:$U$109,MATCH(AA$5,'DEPR Table 1 Total'!$A$10:$A$109,0))</f>
        <v>5.4500566018309601E-3</v>
      </c>
      <c r="AB68" s="308">
        <f>AB11*INDEX('DEPR Table 1 Total'!$U$10:$U$109,MATCH(AB$5,'DEPR Table 1 Total'!$A$10:$A$109,0))</f>
        <v>0</v>
      </c>
      <c r="AC68" s="308">
        <f>AC11*INDEX('DEPR Table 1 Total'!$U$10:$U$109,MATCH(AC$5,'DEPR Table 1 Total'!$A$10:$A$109,0))</f>
        <v>0</v>
      </c>
      <c r="AD68" s="308">
        <f>AD11*INDEX('DEPR Table 1 Total'!$U$10:$U$109,MATCH(AD$5,'DEPR Table 1 Total'!$A$10:$A$109,0))</f>
        <v>0</v>
      </c>
      <c r="AE68" s="308">
        <f>AE11*INDEX('DEPR Table 1 Total'!$U$10:$U$109,MATCH(AE$5,'DEPR Table 1 Total'!$A$10:$A$109,0))</f>
        <v>0</v>
      </c>
      <c r="AF68" s="308">
        <f>AF11*INDEX('DEPR Table 1 Total'!$U$10:$U$109,MATCH(AF$5,'DEPR Table 1 Total'!$A$10:$A$109,0))</f>
        <v>0</v>
      </c>
      <c r="AG68" s="308">
        <f>AG11*INDEX('DEPR Table 1 Total'!$U$10:$U$109,MATCH(AG$5,'DEPR Table 1 Total'!$A$10:$A$109,0))</f>
        <v>0</v>
      </c>
      <c r="AH68" s="308">
        <f>AH11*INDEX('DEPR Table 1 Total'!$U$10:$U$109,MATCH(AH$5,'DEPR Table 1 Total'!$A$10:$A$109,0))</f>
        <v>0</v>
      </c>
      <c r="AI68" s="308">
        <f>AI11*INDEX('DEPR Table 1 Total'!$U$10:$U$109,MATCH(AI$5,'DEPR Table 1 Total'!$A$10:$A$109,0))</f>
        <v>0</v>
      </c>
      <c r="AJ68" s="308">
        <f>AJ11*INDEX('DEPR Table 1 Total'!$U$10:$U$109,MATCH(AJ$5,'DEPR Table 1 Total'!$A$10:$A$109,0))</f>
        <v>1.4276992684615139E-2</v>
      </c>
      <c r="AK68" s="308">
        <f>AK11*INDEX('DEPR Table 1 Total'!$U$10:$U$109,MATCH(AK$5,'DEPR Table 1 Total'!$A$10:$A$109,0))</f>
        <v>0</v>
      </c>
      <c r="AL68" s="308">
        <f>AL11*INDEX('DEPR Table 1 Total'!$U$10:$U$109,MATCH(AL$5,'DEPR Table 1 Total'!$A$10:$A$109,0))</f>
        <v>0</v>
      </c>
      <c r="AM68" s="308">
        <f>AM11*INDEX('DEPR Table 1 Total'!$U$10:$U$109,MATCH(AM$5,'DEPR Table 1 Total'!$A$10:$A$109,0))</f>
        <v>0</v>
      </c>
      <c r="AN68" s="308">
        <f>AN11*INDEX('DEPR Table 1 Total'!$U$10:$U$109,MATCH(AN$5,'DEPR Table 1 Total'!$A$10:$A$109,0))</f>
        <v>0</v>
      </c>
      <c r="AO68" s="308">
        <f>AO11*INDEX('DEPR Table 1 Total'!$U$10:$U$109,MATCH(AO$5,'DEPR Table 1 Total'!$A$10:$A$109,0))</f>
        <v>0</v>
      </c>
      <c r="AP68" s="308">
        <f>AP11*INDEX('DEPR Table 1 Total'!$U$10:$U$109,MATCH(AP$5,'DEPR Table 1 Total'!$A$10:$A$109,0))</f>
        <v>0</v>
      </c>
      <c r="AQ68" s="308">
        <f>AQ11*INDEX('DEPR Table 1 Total'!$U$10:$U$109,MATCH(AQ$5,'DEPR Table 1 Total'!$A$10:$A$109,0))</f>
        <v>0</v>
      </c>
      <c r="AR68" s="308">
        <f>AR11*INDEX('DEPR Table 1 Total'!$U$10:$U$109,MATCH(AR$5,'DEPR Table 1 Total'!$A$10:$A$109,0))</f>
        <v>0</v>
      </c>
      <c r="AS68" s="308">
        <f>AS11*INDEX('DEPR Table 1 Total'!$U$10:$U$109,MATCH(AS$5,'DEPR Table 1 Total'!$A$10:$A$109,0))</f>
        <v>0</v>
      </c>
      <c r="AT68" s="308">
        <f>AT11*INDEX('DEPR Table 1 Total'!$U$10:$U$109,MATCH(AT$5,'DEPR Table 1 Total'!$A$10:$A$109,0))</f>
        <v>0</v>
      </c>
      <c r="AU68" s="308">
        <f>AU11*INDEX('DEPR Table 1 Total'!$U$10:$U$109,MATCH(AU$5,'DEPR Table 1 Total'!$A$10:$A$109,0))</f>
        <v>0</v>
      </c>
      <c r="AV68" s="308">
        <f>AV11*INDEX('DEPR Table 1 Total'!$U$10:$U$109,MATCH(AV$5,'DEPR Table 1 Total'!$A$10:$A$109,0))</f>
        <v>0</v>
      </c>
      <c r="AW68" s="308">
        <f>AW11*INDEX('DEPR Table 1 Total'!$U$10:$U$109,MATCH(AW$5,'DEPR Table 1 Total'!$A$10:$A$109,0))</f>
        <v>0</v>
      </c>
      <c r="AX68" s="308">
        <f>AX11*INDEX('DEPR Table 1 Total'!$U$10:$U$109,MATCH(AX$5,'DEPR Table 1 Total'!$A$10:$A$109,0))</f>
        <v>0</v>
      </c>
      <c r="AY68" s="308">
        <f>AY11*INDEX('DEPR Table 1 Total'!$U$10:$U$109,MATCH(AY$5,'DEPR Table 1 Total'!$A$10:$A$109,0))</f>
        <v>0</v>
      </c>
      <c r="AZ68" s="308">
        <f>AZ11*INDEX('DEPR Table 1 Total'!$U$10:$U$109,MATCH(AZ$5,'DEPR Table 1 Total'!$A$10:$A$109,0))</f>
        <v>0</v>
      </c>
      <c r="BA68" s="308">
        <f>BA11*INDEX('DEPR Table 1 Total'!$U$10:$U$109,MATCH(BA$5,'DEPR Table 1 Total'!$A$10:$A$109,0))</f>
        <v>0</v>
      </c>
      <c r="BB68" s="308">
        <f>BB11*INDEX('DEPR Table 1 Total'!$U$10:$U$109,MATCH(BB$5,'DEPR Table 1 Total'!$A$10:$A$109,0))</f>
        <v>0</v>
      </c>
      <c r="BC68" s="308">
        <f>BC11*INDEX('DEPR Table 1 Total'!$U$10:$U$109,MATCH(BC$5,'DEPR Table 1 Total'!$A$10:$A$109,0))</f>
        <v>0</v>
      </c>
      <c r="BD68" s="308">
        <f>BD11*INDEX('DEPR Table 1 Total'!$U$10:$U$109,MATCH(BD$5,'DEPR Table 1 Total'!$A$10:$A$109,0))</f>
        <v>0</v>
      </c>
      <c r="BE68" s="308">
        <f>BE11*INDEX('DEPR Table 1 Total'!$U$10:$U$109,MATCH(BE$5,'DEPR Table 1 Total'!$A$10:$A$109,0))</f>
        <v>0</v>
      </c>
      <c r="BF68" s="308">
        <f>BF11*INDEX('DEPR Table 1 Total'!$U$10:$U$109,MATCH(BF$5,'DEPR Table 1 Total'!$A$10:$A$109,0))</f>
        <v>0</v>
      </c>
      <c r="BG68" s="308">
        <f>BG11*INDEX('DEPR Table 1 Total'!$U$10:$U$109,MATCH(BG$5,'DEPR Table 1 Total'!$A$10:$A$109,0))</f>
        <v>0</v>
      </c>
      <c r="BH68" s="308">
        <f>BH11*INDEX('DEPR Table 1 Total'!$U$10:$U$109,MATCH(BH$5,'DEPR Table 1 Total'!$A$10:$A$109,0))</f>
        <v>0</v>
      </c>
      <c r="BI68" s="308">
        <f>BI11*INDEX('DEPR Table 1 Total'!$U$10:$U$109,MATCH(BI$5,'DEPR Table 1 Total'!$A$10:$A$109,0))</f>
        <v>0</v>
      </c>
      <c r="BJ68" s="308">
        <f>BJ11*INDEX('DEPR Table 1 Total'!$U$10:$U$109,MATCH(BJ$5,'DEPR Table 1 Total'!$A$10:$A$109,0))</f>
        <v>0</v>
      </c>
      <c r="BK68" s="308">
        <f>BK11*INDEX('DEPR Table 1 Total'!$U$10:$U$109,MATCH(BK$5,'DEPR Table 1 Total'!$A$10:$A$109,0))</f>
        <v>0</v>
      </c>
      <c r="BL68" s="308">
        <f>BL11*INDEX('DEPR Table 1 Total'!$U$10:$U$109,MATCH(BL$5,'DEPR Table 1 Total'!$A$10:$A$109,0))</f>
        <v>0</v>
      </c>
      <c r="BM68" s="308">
        <f>BM11*INDEX('DEPR Table 1 Total'!$U$10:$U$109,MATCH(BM$5,'DEPR Table 1 Total'!$A$10:$A$109,0))</f>
        <v>0</v>
      </c>
      <c r="BN68" s="308">
        <f>BN11*INDEX('DEPR Table 1 Total'!$U$10:$U$109,MATCH(BN$5,'DEPR Table 1 Total'!$A$10:$A$109,0))</f>
        <v>0</v>
      </c>
      <c r="BO68" s="309">
        <f t="shared" si="1"/>
        <v>1.9727049286446099E-2</v>
      </c>
    </row>
    <row r="69" spans="1:67" x14ac:dyDescent="0.25">
      <c r="A69" s="11" t="s">
        <v>87</v>
      </c>
      <c r="B69" s="311">
        <f>IF(BO12=0,'DEPR Table 1 Total'!$U$98,BO69)</f>
        <v>0.11231876016081148</v>
      </c>
      <c r="C69" s="308">
        <f>C12*INDEX('DEPR Table 1 Total'!$U$10:$U$109,MATCH(C$5,'DEPR Table 1 Total'!$A$10:$A$109,0))</f>
        <v>0</v>
      </c>
      <c r="D69" s="308">
        <f>D12*INDEX('DEPR Table 1 Total'!$U$10:$U$109,MATCH(D$5,'DEPR Table 1 Total'!$A$10:$A$109,0))</f>
        <v>0</v>
      </c>
      <c r="E69" s="308">
        <f>E12*INDEX('DEPR Table 1 Total'!$U$10:$U$109,MATCH(E$5,'DEPR Table 1 Total'!$A$10:$A$109,0))</f>
        <v>0</v>
      </c>
      <c r="F69" s="308">
        <f>F12*INDEX('DEPR Table 1 Total'!$U$10:$U$109,MATCH(F$5,'DEPR Table 1 Total'!$A$10:$A$109,0))</f>
        <v>0</v>
      </c>
      <c r="G69" s="308">
        <f>G12*INDEX('DEPR Table 1 Total'!$U$10:$U$109,MATCH(G$5,'DEPR Table 1 Total'!$A$10:$A$109,0))</f>
        <v>0</v>
      </c>
      <c r="H69" s="308">
        <f>H12*INDEX('DEPR Table 1 Total'!$U$10:$U$109,MATCH(H$5,'DEPR Table 1 Total'!$A$10:$A$109,0))</f>
        <v>0</v>
      </c>
      <c r="I69" s="308">
        <f>I12*INDEX('DEPR Table 1 Total'!$U$10:$U$109,MATCH(I$5,'DEPR Table 1 Total'!$A$10:$A$109,0))</f>
        <v>0</v>
      </c>
      <c r="J69" s="308">
        <f>J12*INDEX('DEPR Table 1 Total'!$U$10:$U$109,MATCH(J$5,'DEPR Table 1 Total'!$A$10:$A$109,0))</f>
        <v>0</v>
      </c>
      <c r="K69" s="308">
        <f>K12*INDEX('DEPR Table 1 Total'!$U$10:$U$109,MATCH(K$5,'DEPR Table 1 Total'!$A$10:$A$109,0))</f>
        <v>0</v>
      </c>
      <c r="L69" s="308">
        <f>L12*INDEX('DEPR Table 1 Total'!$U$10:$U$109,MATCH(L$5,'DEPR Table 1 Total'!$A$10:$A$109,0))</f>
        <v>0</v>
      </c>
      <c r="M69" s="308">
        <f>M12*INDEX('DEPR Table 1 Total'!$U$10:$U$109,MATCH(M$5,'DEPR Table 1 Total'!$A$10:$A$109,0))</f>
        <v>0</v>
      </c>
      <c r="N69" s="308">
        <f>N12*INDEX('DEPR Table 1 Total'!$U$10:$U$109,MATCH(N$5,'DEPR Table 1 Total'!$A$10:$A$109,0))</f>
        <v>0</v>
      </c>
      <c r="O69" s="308">
        <f>O12*INDEX('DEPR Table 1 Total'!$U$10:$U$109,MATCH(O$5,'DEPR Table 1 Total'!$A$10:$A$109,0))</f>
        <v>0</v>
      </c>
      <c r="P69" s="308">
        <f>P12*INDEX('DEPR Table 1 Total'!$U$10:$U$109,MATCH(P$5,'DEPR Table 1 Total'!$A$10:$A$109,0))</f>
        <v>0</v>
      </c>
      <c r="Q69" s="308">
        <f>Q12*INDEX('DEPR Table 1 Total'!$U$10:$U$109,MATCH(Q$5,'DEPR Table 1 Total'!$A$10:$A$109,0))</f>
        <v>0</v>
      </c>
      <c r="R69" s="308">
        <f>R12*INDEX('DEPR Table 1 Total'!$U$10:$U$109,MATCH(R$5,'DEPR Table 1 Total'!$A$10:$A$109,0))</f>
        <v>0</v>
      </c>
      <c r="S69" s="308">
        <f>S12*INDEX('DEPR Table 1 Total'!$U$10:$U$109,MATCH(S$5,'DEPR Table 1 Total'!$A$10:$A$109,0))</f>
        <v>0</v>
      </c>
      <c r="T69" s="308">
        <f>T12*INDEX('DEPR Table 1 Total'!$U$10:$U$109,MATCH(T$5,'DEPR Table 1 Total'!$A$10:$A$109,0))</f>
        <v>0</v>
      </c>
      <c r="U69" s="308">
        <f>U12*INDEX('DEPR Table 1 Total'!$U$10:$U$109,MATCH(U$5,'DEPR Table 1 Total'!$A$10:$A$109,0))</f>
        <v>0</v>
      </c>
      <c r="V69" s="308">
        <f>V12*INDEX('DEPR Table 1 Total'!$U$10:$U$109,MATCH(V$5,'DEPR Table 1 Total'!$A$10:$A$109,0))</f>
        <v>0</v>
      </c>
      <c r="W69" s="308">
        <f>W12*INDEX('DEPR Table 1 Total'!$U$10:$U$109,MATCH(W$5,'DEPR Table 1 Total'!$A$10:$A$109,0))</f>
        <v>0</v>
      </c>
      <c r="X69" s="308">
        <f>X12*INDEX('DEPR Table 1 Total'!$U$10:$U$109,MATCH(X$5,'DEPR Table 1 Total'!$A$10:$A$109,0))</f>
        <v>0</v>
      </c>
      <c r="Y69" s="308">
        <f>Y12*INDEX('DEPR Table 1 Total'!$U$10:$U$109,MATCH(Y$5,'DEPR Table 1 Total'!$A$10:$A$109,0))</f>
        <v>0</v>
      </c>
      <c r="Z69" s="308">
        <f>Z12*INDEX('DEPR Table 1 Total'!$U$10:$U$109,MATCH(Z$5,'DEPR Table 1 Total'!$A$10:$A$109,0))</f>
        <v>0</v>
      </c>
      <c r="AA69" s="308">
        <f>AA12*INDEX('DEPR Table 1 Total'!$U$10:$U$109,MATCH(AA$5,'DEPR Table 1 Total'!$A$10:$A$109,0))</f>
        <v>1.36251415045774E-3</v>
      </c>
      <c r="AB69" s="308">
        <f>AB12*INDEX('DEPR Table 1 Total'!$U$10:$U$109,MATCH(AB$5,'DEPR Table 1 Total'!$A$10:$A$109,0))</f>
        <v>1.480118022894795E-2</v>
      </c>
      <c r="AC69" s="308">
        <f>AC12*INDEX('DEPR Table 1 Total'!$U$10:$U$109,MATCH(AC$5,'DEPR Table 1 Total'!$A$10:$A$109,0))</f>
        <v>9.6155065781405785E-2</v>
      </c>
      <c r="AD69" s="308">
        <f>AD12*INDEX('DEPR Table 1 Total'!$U$10:$U$109,MATCH(AD$5,'DEPR Table 1 Total'!$A$10:$A$109,0))</f>
        <v>0</v>
      </c>
      <c r="AE69" s="308">
        <f>AE12*INDEX('DEPR Table 1 Total'!$U$10:$U$109,MATCH(AE$5,'DEPR Table 1 Total'!$A$10:$A$109,0))</f>
        <v>0</v>
      </c>
      <c r="AF69" s="308">
        <f>AF12*INDEX('DEPR Table 1 Total'!$U$10:$U$109,MATCH(AF$5,'DEPR Table 1 Total'!$A$10:$A$109,0))</f>
        <v>0</v>
      </c>
      <c r="AG69" s="308">
        <f>AG12*INDEX('DEPR Table 1 Total'!$U$10:$U$109,MATCH(AG$5,'DEPR Table 1 Total'!$A$10:$A$109,0))</f>
        <v>0</v>
      </c>
      <c r="AH69" s="308">
        <f>AH12*INDEX('DEPR Table 1 Total'!$U$10:$U$109,MATCH(AH$5,'DEPR Table 1 Total'!$A$10:$A$109,0))</f>
        <v>0</v>
      </c>
      <c r="AI69" s="308">
        <f>AI12*INDEX('DEPR Table 1 Total'!$U$10:$U$109,MATCH(AI$5,'DEPR Table 1 Total'!$A$10:$A$109,0))</f>
        <v>0</v>
      </c>
      <c r="AJ69" s="308">
        <f>AJ12*INDEX('DEPR Table 1 Total'!$U$10:$U$109,MATCH(AJ$5,'DEPR Table 1 Total'!$A$10:$A$109,0))</f>
        <v>0</v>
      </c>
      <c r="AK69" s="308">
        <f>AK12*INDEX('DEPR Table 1 Total'!$U$10:$U$109,MATCH(AK$5,'DEPR Table 1 Total'!$A$10:$A$109,0))</f>
        <v>0</v>
      </c>
      <c r="AL69" s="308">
        <f>AL12*INDEX('DEPR Table 1 Total'!$U$10:$U$109,MATCH(AL$5,'DEPR Table 1 Total'!$A$10:$A$109,0))</f>
        <v>0</v>
      </c>
      <c r="AM69" s="308">
        <f>AM12*INDEX('DEPR Table 1 Total'!$U$10:$U$109,MATCH(AM$5,'DEPR Table 1 Total'!$A$10:$A$109,0))</f>
        <v>0</v>
      </c>
      <c r="AN69" s="308">
        <f>AN12*INDEX('DEPR Table 1 Total'!$U$10:$U$109,MATCH(AN$5,'DEPR Table 1 Total'!$A$10:$A$109,0))</f>
        <v>0</v>
      </c>
      <c r="AO69" s="308">
        <f>AO12*INDEX('DEPR Table 1 Total'!$U$10:$U$109,MATCH(AO$5,'DEPR Table 1 Total'!$A$10:$A$109,0))</f>
        <v>0</v>
      </c>
      <c r="AP69" s="308">
        <f>AP12*INDEX('DEPR Table 1 Total'!$U$10:$U$109,MATCH(AP$5,'DEPR Table 1 Total'!$A$10:$A$109,0))</f>
        <v>0</v>
      </c>
      <c r="AQ69" s="308">
        <f>AQ12*INDEX('DEPR Table 1 Total'!$U$10:$U$109,MATCH(AQ$5,'DEPR Table 1 Total'!$A$10:$A$109,0))</f>
        <v>0</v>
      </c>
      <c r="AR69" s="308">
        <f>AR12*INDEX('DEPR Table 1 Total'!$U$10:$U$109,MATCH(AR$5,'DEPR Table 1 Total'!$A$10:$A$109,0))</f>
        <v>0</v>
      </c>
      <c r="AS69" s="308">
        <f>AS12*INDEX('DEPR Table 1 Total'!$U$10:$U$109,MATCH(AS$5,'DEPR Table 1 Total'!$A$10:$A$109,0))</f>
        <v>0</v>
      </c>
      <c r="AT69" s="308">
        <f>AT12*INDEX('DEPR Table 1 Total'!$U$10:$U$109,MATCH(AT$5,'DEPR Table 1 Total'!$A$10:$A$109,0))</f>
        <v>0</v>
      </c>
      <c r="AU69" s="308">
        <f>AU12*INDEX('DEPR Table 1 Total'!$U$10:$U$109,MATCH(AU$5,'DEPR Table 1 Total'!$A$10:$A$109,0))</f>
        <v>0</v>
      </c>
      <c r="AV69" s="308">
        <f>AV12*INDEX('DEPR Table 1 Total'!$U$10:$U$109,MATCH(AV$5,'DEPR Table 1 Total'!$A$10:$A$109,0))</f>
        <v>0</v>
      </c>
      <c r="AW69" s="308">
        <f>AW12*INDEX('DEPR Table 1 Total'!$U$10:$U$109,MATCH(AW$5,'DEPR Table 1 Total'!$A$10:$A$109,0))</f>
        <v>0</v>
      </c>
      <c r="AX69" s="308">
        <f>AX12*INDEX('DEPR Table 1 Total'!$U$10:$U$109,MATCH(AX$5,'DEPR Table 1 Total'!$A$10:$A$109,0))</f>
        <v>0</v>
      </c>
      <c r="AY69" s="308">
        <f>AY12*INDEX('DEPR Table 1 Total'!$U$10:$U$109,MATCH(AY$5,'DEPR Table 1 Total'!$A$10:$A$109,0))</f>
        <v>0</v>
      </c>
      <c r="AZ69" s="308">
        <f>AZ12*INDEX('DEPR Table 1 Total'!$U$10:$U$109,MATCH(AZ$5,'DEPR Table 1 Total'!$A$10:$A$109,0))</f>
        <v>0</v>
      </c>
      <c r="BA69" s="308">
        <f>BA12*INDEX('DEPR Table 1 Total'!$U$10:$U$109,MATCH(BA$5,'DEPR Table 1 Total'!$A$10:$A$109,0))</f>
        <v>0</v>
      </c>
      <c r="BB69" s="308">
        <f>BB12*INDEX('DEPR Table 1 Total'!$U$10:$U$109,MATCH(BB$5,'DEPR Table 1 Total'!$A$10:$A$109,0))</f>
        <v>0</v>
      </c>
      <c r="BC69" s="308">
        <f>BC12*INDEX('DEPR Table 1 Total'!$U$10:$U$109,MATCH(BC$5,'DEPR Table 1 Total'!$A$10:$A$109,0))</f>
        <v>0</v>
      </c>
      <c r="BD69" s="308">
        <f>BD12*INDEX('DEPR Table 1 Total'!$U$10:$U$109,MATCH(BD$5,'DEPR Table 1 Total'!$A$10:$A$109,0))</f>
        <v>0</v>
      </c>
      <c r="BE69" s="308">
        <f>BE12*INDEX('DEPR Table 1 Total'!$U$10:$U$109,MATCH(BE$5,'DEPR Table 1 Total'!$A$10:$A$109,0))</f>
        <v>0</v>
      </c>
      <c r="BF69" s="308">
        <f>BF12*INDEX('DEPR Table 1 Total'!$U$10:$U$109,MATCH(BF$5,'DEPR Table 1 Total'!$A$10:$A$109,0))</f>
        <v>0</v>
      </c>
      <c r="BG69" s="308">
        <f>BG12*INDEX('DEPR Table 1 Total'!$U$10:$U$109,MATCH(BG$5,'DEPR Table 1 Total'!$A$10:$A$109,0))</f>
        <v>0</v>
      </c>
      <c r="BH69" s="308">
        <f>BH12*INDEX('DEPR Table 1 Total'!$U$10:$U$109,MATCH(BH$5,'DEPR Table 1 Total'!$A$10:$A$109,0))</f>
        <v>0</v>
      </c>
      <c r="BI69" s="308">
        <f>BI12*INDEX('DEPR Table 1 Total'!$U$10:$U$109,MATCH(BI$5,'DEPR Table 1 Total'!$A$10:$A$109,0))</f>
        <v>0</v>
      </c>
      <c r="BJ69" s="308">
        <f>BJ12*INDEX('DEPR Table 1 Total'!$U$10:$U$109,MATCH(BJ$5,'DEPR Table 1 Total'!$A$10:$A$109,0))</f>
        <v>0</v>
      </c>
      <c r="BK69" s="308">
        <f>BK12*INDEX('DEPR Table 1 Total'!$U$10:$U$109,MATCH(BK$5,'DEPR Table 1 Total'!$A$10:$A$109,0))</f>
        <v>0</v>
      </c>
      <c r="BL69" s="308">
        <f>BL12*INDEX('DEPR Table 1 Total'!$U$10:$U$109,MATCH(BL$5,'DEPR Table 1 Total'!$A$10:$A$109,0))</f>
        <v>0</v>
      </c>
      <c r="BM69" s="308">
        <f>BM12*INDEX('DEPR Table 1 Total'!$U$10:$U$109,MATCH(BM$5,'DEPR Table 1 Total'!$A$10:$A$109,0))</f>
        <v>0</v>
      </c>
      <c r="BN69" s="308">
        <f>BN12*INDEX('DEPR Table 1 Total'!$U$10:$U$109,MATCH(BN$5,'DEPR Table 1 Total'!$A$10:$A$109,0))</f>
        <v>0</v>
      </c>
      <c r="BO69" s="309">
        <f t="shared" si="1"/>
        <v>0.11231876016081148</v>
      </c>
    </row>
    <row r="70" spans="1:67" x14ac:dyDescent="0.25">
      <c r="A70" s="11" t="s">
        <v>88</v>
      </c>
      <c r="B70" s="311">
        <f>IF(BO13=0,'DEPR Table 1 Total'!$U$98,BO70)</f>
        <v>0.13339729056037333</v>
      </c>
      <c r="C70" s="308">
        <f>C13*INDEX('DEPR Table 1 Total'!$U$10:$U$109,MATCH(C$5,'DEPR Table 1 Total'!$A$10:$A$109,0))</f>
        <v>0</v>
      </c>
      <c r="D70" s="308">
        <f>D13*INDEX('DEPR Table 1 Total'!$U$10:$U$109,MATCH(D$5,'DEPR Table 1 Total'!$A$10:$A$109,0))</f>
        <v>0</v>
      </c>
      <c r="E70" s="308">
        <f>E13*INDEX('DEPR Table 1 Total'!$U$10:$U$109,MATCH(E$5,'DEPR Table 1 Total'!$A$10:$A$109,0))</f>
        <v>0</v>
      </c>
      <c r="F70" s="308">
        <f>F13*INDEX('DEPR Table 1 Total'!$U$10:$U$109,MATCH(F$5,'DEPR Table 1 Total'!$A$10:$A$109,0))</f>
        <v>0</v>
      </c>
      <c r="G70" s="308">
        <f>G13*INDEX('DEPR Table 1 Total'!$U$10:$U$109,MATCH(G$5,'DEPR Table 1 Total'!$A$10:$A$109,0))</f>
        <v>0</v>
      </c>
      <c r="H70" s="308">
        <f>H13*INDEX('DEPR Table 1 Total'!$U$10:$U$109,MATCH(H$5,'DEPR Table 1 Total'!$A$10:$A$109,0))</f>
        <v>0</v>
      </c>
      <c r="I70" s="308">
        <f>I13*INDEX('DEPR Table 1 Total'!$U$10:$U$109,MATCH(I$5,'DEPR Table 1 Total'!$A$10:$A$109,0))</f>
        <v>0</v>
      </c>
      <c r="J70" s="308">
        <f>J13*INDEX('DEPR Table 1 Total'!$U$10:$U$109,MATCH(J$5,'DEPR Table 1 Total'!$A$10:$A$109,0))</f>
        <v>0</v>
      </c>
      <c r="K70" s="308">
        <f>K13*INDEX('DEPR Table 1 Total'!$U$10:$U$109,MATCH(K$5,'DEPR Table 1 Total'!$A$10:$A$109,0))</f>
        <v>0</v>
      </c>
      <c r="L70" s="308">
        <f>L13*INDEX('DEPR Table 1 Total'!$U$10:$U$109,MATCH(L$5,'DEPR Table 1 Total'!$A$10:$A$109,0))</f>
        <v>0</v>
      </c>
      <c r="M70" s="308">
        <f>M13*INDEX('DEPR Table 1 Total'!$U$10:$U$109,MATCH(M$5,'DEPR Table 1 Total'!$A$10:$A$109,0))</f>
        <v>0</v>
      </c>
      <c r="N70" s="308">
        <f>N13*INDEX('DEPR Table 1 Total'!$U$10:$U$109,MATCH(N$5,'DEPR Table 1 Total'!$A$10:$A$109,0))</f>
        <v>0</v>
      </c>
      <c r="O70" s="308">
        <f>O13*INDEX('DEPR Table 1 Total'!$U$10:$U$109,MATCH(O$5,'DEPR Table 1 Total'!$A$10:$A$109,0))</f>
        <v>0</v>
      </c>
      <c r="P70" s="308">
        <f>P13*INDEX('DEPR Table 1 Total'!$U$10:$U$109,MATCH(P$5,'DEPR Table 1 Total'!$A$10:$A$109,0))</f>
        <v>0</v>
      </c>
      <c r="Q70" s="308">
        <f>Q13*INDEX('DEPR Table 1 Total'!$U$10:$U$109,MATCH(Q$5,'DEPR Table 1 Total'!$A$10:$A$109,0))</f>
        <v>0</v>
      </c>
      <c r="R70" s="308">
        <f>R13*INDEX('DEPR Table 1 Total'!$U$10:$U$109,MATCH(R$5,'DEPR Table 1 Total'!$A$10:$A$109,0))</f>
        <v>0</v>
      </c>
      <c r="S70" s="308">
        <f>S13*INDEX('DEPR Table 1 Total'!$U$10:$U$109,MATCH(S$5,'DEPR Table 1 Total'!$A$10:$A$109,0))</f>
        <v>0</v>
      </c>
      <c r="T70" s="308">
        <f>T13*INDEX('DEPR Table 1 Total'!$U$10:$U$109,MATCH(T$5,'DEPR Table 1 Total'!$A$10:$A$109,0))</f>
        <v>0</v>
      </c>
      <c r="U70" s="308">
        <f>U13*INDEX('DEPR Table 1 Total'!$U$10:$U$109,MATCH(U$5,'DEPR Table 1 Total'!$A$10:$A$109,0))</f>
        <v>0</v>
      </c>
      <c r="V70" s="308">
        <f>V13*INDEX('DEPR Table 1 Total'!$U$10:$U$109,MATCH(V$5,'DEPR Table 1 Total'!$A$10:$A$109,0))</f>
        <v>0</v>
      </c>
      <c r="W70" s="308">
        <f>W13*INDEX('DEPR Table 1 Total'!$U$10:$U$109,MATCH(W$5,'DEPR Table 1 Total'!$A$10:$A$109,0))</f>
        <v>0</v>
      </c>
      <c r="X70" s="308">
        <f>X13*INDEX('DEPR Table 1 Total'!$U$10:$U$109,MATCH(X$5,'DEPR Table 1 Total'!$A$10:$A$109,0))</f>
        <v>0</v>
      </c>
      <c r="Y70" s="308">
        <f>Y13*INDEX('DEPR Table 1 Total'!$U$10:$U$109,MATCH(Y$5,'DEPR Table 1 Total'!$A$10:$A$109,0))</f>
        <v>0</v>
      </c>
      <c r="Z70" s="308">
        <f>Z13*INDEX('DEPR Table 1 Total'!$U$10:$U$109,MATCH(Z$5,'DEPR Table 1 Total'!$A$10:$A$109,0))</f>
        <v>0</v>
      </c>
      <c r="AA70" s="308">
        <f>AA13*INDEX('DEPR Table 1 Total'!$U$10:$U$109,MATCH(AA$5,'DEPR Table 1 Total'!$A$10:$A$109,0))</f>
        <v>1.36251415045774E-3</v>
      </c>
      <c r="AB70" s="308">
        <f>AB13*INDEX('DEPR Table 1 Total'!$U$10:$U$109,MATCH(AB$5,'DEPR Table 1 Total'!$A$10:$A$109,0))</f>
        <v>1.1840944183158361E-2</v>
      </c>
      <c r="AC70" s="308">
        <f>AC13*INDEX('DEPR Table 1 Total'!$U$10:$U$109,MATCH(AC$5,'DEPR Table 1 Total'!$A$10:$A$109,0))</f>
        <v>0.12019383222675722</v>
      </c>
      <c r="AD70" s="308">
        <f>AD13*INDEX('DEPR Table 1 Total'!$U$10:$U$109,MATCH(AD$5,'DEPR Table 1 Total'!$A$10:$A$109,0))</f>
        <v>0</v>
      </c>
      <c r="AE70" s="308">
        <f>AE13*INDEX('DEPR Table 1 Total'!$U$10:$U$109,MATCH(AE$5,'DEPR Table 1 Total'!$A$10:$A$109,0))</f>
        <v>0</v>
      </c>
      <c r="AF70" s="308">
        <f>AF13*INDEX('DEPR Table 1 Total'!$U$10:$U$109,MATCH(AF$5,'DEPR Table 1 Total'!$A$10:$A$109,0))</f>
        <v>0</v>
      </c>
      <c r="AG70" s="308">
        <f>AG13*INDEX('DEPR Table 1 Total'!$U$10:$U$109,MATCH(AG$5,'DEPR Table 1 Total'!$A$10:$A$109,0))</f>
        <v>0</v>
      </c>
      <c r="AH70" s="308">
        <f>AH13*INDEX('DEPR Table 1 Total'!$U$10:$U$109,MATCH(AH$5,'DEPR Table 1 Total'!$A$10:$A$109,0))</f>
        <v>0</v>
      </c>
      <c r="AI70" s="308">
        <f>AI13*INDEX('DEPR Table 1 Total'!$U$10:$U$109,MATCH(AI$5,'DEPR Table 1 Total'!$A$10:$A$109,0))</f>
        <v>0</v>
      </c>
      <c r="AJ70" s="308">
        <f>AJ13*INDEX('DEPR Table 1 Total'!$U$10:$U$109,MATCH(AJ$5,'DEPR Table 1 Total'!$A$10:$A$109,0))</f>
        <v>0</v>
      </c>
      <c r="AK70" s="308">
        <f>AK13*INDEX('DEPR Table 1 Total'!$U$10:$U$109,MATCH(AK$5,'DEPR Table 1 Total'!$A$10:$A$109,0))</f>
        <v>0</v>
      </c>
      <c r="AL70" s="308">
        <f>AL13*INDEX('DEPR Table 1 Total'!$U$10:$U$109,MATCH(AL$5,'DEPR Table 1 Total'!$A$10:$A$109,0))</f>
        <v>0</v>
      </c>
      <c r="AM70" s="308">
        <f>AM13*INDEX('DEPR Table 1 Total'!$U$10:$U$109,MATCH(AM$5,'DEPR Table 1 Total'!$A$10:$A$109,0))</f>
        <v>0</v>
      </c>
      <c r="AN70" s="308">
        <f>AN13*INDEX('DEPR Table 1 Total'!$U$10:$U$109,MATCH(AN$5,'DEPR Table 1 Total'!$A$10:$A$109,0))</f>
        <v>0</v>
      </c>
      <c r="AO70" s="308">
        <f>AO13*INDEX('DEPR Table 1 Total'!$U$10:$U$109,MATCH(AO$5,'DEPR Table 1 Total'!$A$10:$A$109,0))</f>
        <v>0</v>
      </c>
      <c r="AP70" s="308">
        <f>AP13*INDEX('DEPR Table 1 Total'!$U$10:$U$109,MATCH(AP$5,'DEPR Table 1 Total'!$A$10:$A$109,0))</f>
        <v>0</v>
      </c>
      <c r="AQ70" s="308">
        <f>AQ13*INDEX('DEPR Table 1 Total'!$U$10:$U$109,MATCH(AQ$5,'DEPR Table 1 Total'!$A$10:$A$109,0))</f>
        <v>0</v>
      </c>
      <c r="AR70" s="308">
        <f>AR13*INDEX('DEPR Table 1 Total'!$U$10:$U$109,MATCH(AR$5,'DEPR Table 1 Total'!$A$10:$A$109,0))</f>
        <v>0</v>
      </c>
      <c r="AS70" s="308">
        <f>AS13*INDEX('DEPR Table 1 Total'!$U$10:$U$109,MATCH(AS$5,'DEPR Table 1 Total'!$A$10:$A$109,0))</f>
        <v>0</v>
      </c>
      <c r="AT70" s="308">
        <f>AT13*INDEX('DEPR Table 1 Total'!$U$10:$U$109,MATCH(AT$5,'DEPR Table 1 Total'!$A$10:$A$109,0))</f>
        <v>0</v>
      </c>
      <c r="AU70" s="308">
        <f>AU13*INDEX('DEPR Table 1 Total'!$U$10:$U$109,MATCH(AU$5,'DEPR Table 1 Total'!$A$10:$A$109,0))</f>
        <v>0</v>
      </c>
      <c r="AV70" s="308">
        <f>AV13*INDEX('DEPR Table 1 Total'!$U$10:$U$109,MATCH(AV$5,'DEPR Table 1 Total'!$A$10:$A$109,0))</f>
        <v>0</v>
      </c>
      <c r="AW70" s="308">
        <f>AW13*INDEX('DEPR Table 1 Total'!$U$10:$U$109,MATCH(AW$5,'DEPR Table 1 Total'!$A$10:$A$109,0))</f>
        <v>0</v>
      </c>
      <c r="AX70" s="308">
        <f>AX13*INDEX('DEPR Table 1 Total'!$U$10:$U$109,MATCH(AX$5,'DEPR Table 1 Total'!$A$10:$A$109,0))</f>
        <v>0</v>
      </c>
      <c r="AY70" s="308">
        <f>AY13*INDEX('DEPR Table 1 Total'!$U$10:$U$109,MATCH(AY$5,'DEPR Table 1 Total'!$A$10:$A$109,0))</f>
        <v>0</v>
      </c>
      <c r="AZ70" s="308">
        <f>AZ13*INDEX('DEPR Table 1 Total'!$U$10:$U$109,MATCH(AZ$5,'DEPR Table 1 Total'!$A$10:$A$109,0))</f>
        <v>0</v>
      </c>
      <c r="BA70" s="308">
        <f>BA13*INDEX('DEPR Table 1 Total'!$U$10:$U$109,MATCH(BA$5,'DEPR Table 1 Total'!$A$10:$A$109,0))</f>
        <v>0</v>
      </c>
      <c r="BB70" s="308">
        <f>BB13*INDEX('DEPR Table 1 Total'!$U$10:$U$109,MATCH(BB$5,'DEPR Table 1 Total'!$A$10:$A$109,0))</f>
        <v>0</v>
      </c>
      <c r="BC70" s="308">
        <f>BC13*INDEX('DEPR Table 1 Total'!$U$10:$U$109,MATCH(BC$5,'DEPR Table 1 Total'!$A$10:$A$109,0))</f>
        <v>0</v>
      </c>
      <c r="BD70" s="308">
        <f>BD13*INDEX('DEPR Table 1 Total'!$U$10:$U$109,MATCH(BD$5,'DEPR Table 1 Total'!$A$10:$A$109,0))</f>
        <v>0</v>
      </c>
      <c r="BE70" s="308">
        <f>BE13*INDEX('DEPR Table 1 Total'!$U$10:$U$109,MATCH(BE$5,'DEPR Table 1 Total'!$A$10:$A$109,0))</f>
        <v>0</v>
      </c>
      <c r="BF70" s="308">
        <f>BF13*INDEX('DEPR Table 1 Total'!$U$10:$U$109,MATCH(BF$5,'DEPR Table 1 Total'!$A$10:$A$109,0))</f>
        <v>0</v>
      </c>
      <c r="BG70" s="308">
        <f>BG13*INDEX('DEPR Table 1 Total'!$U$10:$U$109,MATCH(BG$5,'DEPR Table 1 Total'!$A$10:$A$109,0))</f>
        <v>0</v>
      </c>
      <c r="BH70" s="308">
        <f>BH13*INDEX('DEPR Table 1 Total'!$U$10:$U$109,MATCH(BH$5,'DEPR Table 1 Total'!$A$10:$A$109,0))</f>
        <v>0</v>
      </c>
      <c r="BI70" s="308">
        <f>BI13*INDEX('DEPR Table 1 Total'!$U$10:$U$109,MATCH(BI$5,'DEPR Table 1 Total'!$A$10:$A$109,0))</f>
        <v>0</v>
      </c>
      <c r="BJ70" s="308">
        <f>BJ13*INDEX('DEPR Table 1 Total'!$U$10:$U$109,MATCH(BJ$5,'DEPR Table 1 Total'!$A$10:$A$109,0))</f>
        <v>0</v>
      </c>
      <c r="BK70" s="308">
        <f>BK13*INDEX('DEPR Table 1 Total'!$U$10:$U$109,MATCH(BK$5,'DEPR Table 1 Total'!$A$10:$A$109,0))</f>
        <v>0</v>
      </c>
      <c r="BL70" s="308">
        <f>BL13*INDEX('DEPR Table 1 Total'!$U$10:$U$109,MATCH(BL$5,'DEPR Table 1 Total'!$A$10:$A$109,0))</f>
        <v>0</v>
      </c>
      <c r="BM70" s="308">
        <f>BM13*INDEX('DEPR Table 1 Total'!$U$10:$U$109,MATCH(BM$5,'DEPR Table 1 Total'!$A$10:$A$109,0))</f>
        <v>0</v>
      </c>
      <c r="BN70" s="308">
        <f>BN13*INDEX('DEPR Table 1 Total'!$U$10:$U$109,MATCH(BN$5,'DEPR Table 1 Total'!$A$10:$A$109,0))</f>
        <v>0</v>
      </c>
      <c r="BO70" s="309">
        <f t="shared" si="1"/>
        <v>0.13339729056037333</v>
      </c>
    </row>
    <row r="71" spans="1:67" x14ac:dyDescent="0.25">
      <c r="A71" s="11" t="s">
        <v>89</v>
      </c>
      <c r="B71" s="311">
        <f>IF(BO14=0,'DEPR Table 1 Total'!$U$98,BO71)</f>
        <v>0.24038766445351445</v>
      </c>
      <c r="C71" s="308">
        <f>C14*INDEX('DEPR Table 1 Total'!$U$10:$U$109,MATCH(C$5,'DEPR Table 1 Total'!$A$10:$A$109,0))</f>
        <v>0</v>
      </c>
      <c r="D71" s="308">
        <f>D14*INDEX('DEPR Table 1 Total'!$U$10:$U$109,MATCH(D$5,'DEPR Table 1 Total'!$A$10:$A$109,0))</f>
        <v>0</v>
      </c>
      <c r="E71" s="308">
        <f>E14*INDEX('DEPR Table 1 Total'!$U$10:$U$109,MATCH(E$5,'DEPR Table 1 Total'!$A$10:$A$109,0))</f>
        <v>0</v>
      </c>
      <c r="F71" s="308">
        <f>F14*INDEX('DEPR Table 1 Total'!$U$10:$U$109,MATCH(F$5,'DEPR Table 1 Total'!$A$10:$A$109,0))</f>
        <v>0</v>
      </c>
      <c r="G71" s="308">
        <f>G14*INDEX('DEPR Table 1 Total'!$U$10:$U$109,MATCH(G$5,'DEPR Table 1 Total'!$A$10:$A$109,0))</f>
        <v>0</v>
      </c>
      <c r="H71" s="308">
        <f>H14*INDEX('DEPR Table 1 Total'!$U$10:$U$109,MATCH(H$5,'DEPR Table 1 Total'!$A$10:$A$109,0))</f>
        <v>0</v>
      </c>
      <c r="I71" s="308">
        <f>I14*INDEX('DEPR Table 1 Total'!$U$10:$U$109,MATCH(I$5,'DEPR Table 1 Total'!$A$10:$A$109,0))</f>
        <v>0</v>
      </c>
      <c r="J71" s="308">
        <f>J14*INDEX('DEPR Table 1 Total'!$U$10:$U$109,MATCH(J$5,'DEPR Table 1 Total'!$A$10:$A$109,0))</f>
        <v>0</v>
      </c>
      <c r="K71" s="308">
        <f>K14*INDEX('DEPR Table 1 Total'!$U$10:$U$109,MATCH(K$5,'DEPR Table 1 Total'!$A$10:$A$109,0))</f>
        <v>0</v>
      </c>
      <c r="L71" s="308">
        <f>L14*INDEX('DEPR Table 1 Total'!$U$10:$U$109,MATCH(L$5,'DEPR Table 1 Total'!$A$10:$A$109,0))</f>
        <v>0</v>
      </c>
      <c r="M71" s="308">
        <f>M14*INDEX('DEPR Table 1 Total'!$U$10:$U$109,MATCH(M$5,'DEPR Table 1 Total'!$A$10:$A$109,0))</f>
        <v>0</v>
      </c>
      <c r="N71" s="308">
        <f>N14*INDEX('DEPR Table 1 Total'!$U$10:$U$109,MATCH(N$5,'DEPR Table 1 Total'!$A$10:$A$109,0))</f>
        <v>0</v>
      </c>
      <c r="O71" s="308">
        <f>O14*INDEX('DEPR Table 1 Total'!$U$10:$U$109,MATCH(O$5,'DEPR Table 1 Total'!$A$10:$A$109,0))</f>
        <v>0</v>
      </c>
      <c r="P71" s="308">
        <f>P14*INDEX('DEPR Table 1 Total'!$U$10:$U$109,MATCH(P$5,'DEPR Table 1 Total'!$A$10:$A$109,0))</f>
        <v>0</v>
      </c>
      <c r="Q71" s="308">
        <f>Q14*INDEX('DEPR Table 1 Total'!$U$10:$U$109,MATCH(Q$5,'DEPR Table 1 Total'!$A$10:$A$109,0))</f>
        <v>0</v>
      </c>
      <c r="R71" s="308">
        <f>R14*INDEX('DEPR Table 1 Total'!$U$10:$U$109,MATCH(R$5,'DEPR Table 1 Total'!$A$10:$A$109,0))</f>
        <v>0</v>
      </c>
      <c r="S71" s="308">
        <f>S14*INDEX('DEPR Table 1 Total'!$U$10:$U$109,MATCH(S$5,'DEPR Table 1 Total'!$A$10:$A$109,0))</f>
        <v>0</v>
      </c>
      <c r="T71" s="308">
        <f>T14*INDEX('DEPR Table 1 Total'!$U$10:$U$109,MATCH(T$5,'DEPR Table 1 Total'!$A$10:$A$109,0))</f>
        <v>0</v>
      </c>
      <c r="U71" s="308">
        <f>U14*INDEX('DEPR Table 1 Total'!$U$10:$U$109,MATCH(U$5,'DEPR Table 1 Total'!$A$10:$A$109,0))</f>
        <v>0</v>
      </c>
      <c r="V71" s="308">
        <f>V14*INDEX('DEPR Table 1 Total'!$U$10:$U$109,MATCH(V$5,'DEPR Table 1 Total'!$A$10:$A$109,0))</f>
        <v>0</v>
      </c>
      <c r="W71" s="308">
        <f>W14*INDEX('DEPR Table 1 Total'!$U$10:$U$109,MATCH(W$5,'DEPR Table 1 Total'!$A$10:$A$109,0))</f>
        <v>0</v>
      </c>
      <c r="X71" s="308">
        <f>X14*INDEX('DEPR Table 1 Total'!$U$10:$U$109,MATCH(X$5,'DEPR Table 1 Total'!$A$10:$A$109,0))</f>
        <v>0</v>
      </c>
      <c r="Y71" s="308">
        <f>Y14*INDEX('DEPR Table 1 Total'!$U$10:$U$109,MATCH(Y$5,'DEPR Table 1 Total'!$A$10:$A$109,0))</f>
        <v>0</v>
      </c>
      <c r="Z71" s="308">
        <f>Z14*INDEX('DEPR Table 1 Total'!$U$10:$U$109,MATCH(Z$5,'DEPR Table 1 Total'!$A$10:$A$109,0))</f>
        <v>0</v>
      </c>
      <c r="AA71" s="308">
        <f>AA14*INDEX('DEPR Table 1 Total'!$U$10:$U$109,MATCH(AA$5,'DEPR Table 1 Total'!$A$10:$A$109,0))</f>
        <v>0</v>
      </c>
      <c r="AB71" s="308">
        <f>AB14*INDEX('DEPR Table 1 Total'!$U$10:$U$109,MATCH(AB$5,'DEPR Table 1 Total'!$A$10:$A$109,0))</f>
        <v>0</v>
      </c>
      <c r="AC71" s="308">
        <f>AC14*INDEX('DEPR Table 1 Total'!$U$10:$U$109,MATCH(AC$5,'DEPR Table 1 Total'!$A$10:$A$109,0))</f>
        <v>0.24038766445351445</v>
      </c>
      <c r="AD71" s="308">
        <f>AD14*INDEX('DEPR Table 1 Total'!$U$10:$U$109,MATCH(AD$5,'DEPR Table 1 Total'!$A$10:$A$109,0))</f>
        <v>0</v>
      </c>
      <c r="AE71" s="308">
        <f>AE14*INDEX('DEPR Table 1 Total'!$U$10:$U$109,MATCH(AE$5,'DEPR Table 1 Total'!$A$10:$A$109,0))</f>
        <v>0</v>
      </c>
      <c r="AF71" s="308">
        <f>AF14*INDEX('DEPR Table 1 Total'!$U$10:$U$109,MATCH(AF$5,'DEPR Table 1 Total'!$A$10:$A$109,0))</f>
        <v>0</v>
      </c>
      <c r="AG71" s="308">
        <f>AG14*INDEX('DEPR Table 1 Total'!$U$10:$U$109,MATCH(AG$5,'DEPR Table 1 Total'!$A$10:$A$109,0))</f>
        <v>0</v>
      </c>
      <c r="AH71" s="308">
        <f>AH14*INDEX('DEPR Table 1 Total'!$U$10:$U$109,MATCH(AH$5,'DEPR Table 1 Total'!$A$10:$A$109,0))</f>
        <v>0</v>
      </c>
      <c r="AI71" s="308">
        <f>AI14*INDEX('DEPR Table 1 Total'!$U$10:$U$109,MATCH(AI$5,'DEPR Table 1 Total'!$A$10:$A$109,0))</f>
        <v>0</v>
      </c>
      <c r="AJ71" s="308">
        <f>AJ14*INDEX('DEPR Table 1 Total'!$U$10:$U$109,MATCH(AJ$5,'DEPR Table 1 Total'!$A$10:$A$109,0))</f>
        <v>0</v>
      </c>
      <c r="AK71" s="308">
        <f>AK14*INDEX('DEPR Table 1 Total'!$U$10:$U$109,MATCH(AK$5,'DEPR Table 1 Total'!$A$10:$A$109,0))</f>
        <v>0</v>
      </c>
      <c r="AL71" s="308">
        <f>AL14*INDEX('DEPR Table 1 Total'!$U$10:$U$109,MATCH(AL$5,'DEPR Table 1 Total'!$A$10:$A$109,0))</f>
        <v>0</v>
      </c>
      <c r="AM71" s="308">
        <f>AM14*INDEX('DEPR Table 1 Total'!$U$10:$U$109,MATCH(AM$5,'DEPR Table 1 Total'!$A$10:$A$109,0))</f>
        <v>0</v>
      </c>
      <c r="AN71" s="308">
        <f>AN14*INDEX('DEPR Table 1 Total'!$U$10:$U$109,MATCH(AN$5,'DEPR Table 1 Total'!$A$10:$A$109,0))</f>
        <v>0</v>
      </c>
      <c r="AO71" s="308">
        <f>AO14*INDEX('DEPR Table 1 Total'!$U$10:$U$109,MATCH(AO$5,'DEPR Table 1 Total'!$A$10:$A$109,0))</f>
        <v>0</v>
      </c>
      <c r="AP71" s="308">
        <f>AP14*INDEX('DEPR Table 1 Total'!$U$10:$U$109,MATCH(AP$5,'DEPR Table 1 Total'!$A$10:$A$109,0))</f>
        <v>0</v>
      </c>
      <c r="AQ71" s="308">
        <f>AQ14*INDEX('DEPR Table 1 Total'!$U$10:$U$109,MATCH(AQ$5,'DEPR Table 1 Total'!$A$10:$A$109,0))</f>
        <v>0</v>
      </c>
      <c r="AR71" s="308">
        <f>AR14*INDEX('DEPR Table 1 Total'!$U$10:$U$109,MATCH(AR$5,'DEPR Table 1 Total'!$A$10:$A$109,0))</f>
        <v>0</v>
      </c>
      <c r="AS71" s="308">
        <f>AS14*INDEX('DEPR Table 1 Total'!$U$10:$U$109,MATCH(AS$5,'DEPR Table 1 Total'!$A$10:$A$109,0))</f>
        <v>0</v>
      </c>
      <c r="AT71" s="308">
        <f>AT14*INDEX('DEPR Table 1 Total'!$U$10:$U$109,MATCH(AT$5,'DEPR Table 1 Total'!$A$10:$A$109,0))</f>
        <v>0</v>
      </c>
      <c r="AU71" s="308">
        <f>AU14*INDEX('DEPR Table 1 Total'!$U$10:$U$109,MATCH(AU$5,'DEPR Table 1 Total'!$A$10:$A$109,0))</f>
        <v>0</v>
      </c>
      <c r="AV71" s="308">
        <f>AV14*INDEX('DEPR Table 1 Total'!$U$10:$U$109,MATCH(AV$5,'DEPR Table 1 Total'!$A$10:$A$109,0))</f>
        <v>0</v>
      </c>
      <c r="AW71" s="308">
        <f>AW14*INDEX('DEPR Table 1 Total'!$U$10:$U$109,MATCH(AW$5,'DEPR Table 1 Total'!$A$10:$A$109,0))</f>
        <v>0</v>
      </c>
      <c r="AX71" s="308">
        <f>AX14*INDEX('DEPR Table 1 Total'!$U$10:$U$109,MATCH(AX$5,'DEPR Table 1 Total'!$A$10:$A$109,0))</f>
        <v>0</v>
      </c>
      <c r="AY71" s="308">
        <f>AY14*INDEX('DEPR Table 1 Total'!$U$10:$U$109,MATCH(AY$5,'DEPR Table 1 Total'!$A$10:$A$109,0))</f>
        <v>0</v>
      </c>
      <c r="AZ71" s="308">
        <f>AZ14*INDEX('DEPR Table 1 Total'!$U$10:$U$109,MATCH(AZ$5,'DEPR Table 1 Total'!$A$10:$A$109,0))</f>
        <v>0</v>
      </c>
      <c r="BA71" s="308">
        <f>BA14*INDEX('DEPR Table 1 Total'!$U$10:$U$109,MATCH(BA$5,'DEPR Table 1 Total'!$A$10:$A$109,0))</f>
        <v>0</v>
      </c>
      <c r="BB71" s="308">
        <f>BB14*INDEX('DEPR Table 1 Total'!$U$10:$U$109,MATCH(BB$5,'DEPR Table 1 Total'!$A$10:$A$109,0))</f>
        <v>0</v>
      </c>
      <c r="BC71" s="308">
        <f>BC14*INDEX('DEPR Table 1 Total'!$U$10:$U$109,MATCH(BC$5,'DEPR Table 1 Total'!$A$10:$A$109,0))</f>
        <v>0</v>
      </c>
      <c r="BD71" s="308">
        <f>BD14*INDEX('DEPR Table 1 Total'!$U$10:$U$109,MATCH(BD$5,'DEPR Table 1 Total'!$A$10:$A$109,0))</f>
        <v>0</v>
      </c>
      <c r="BE71" s="308">
        <f>BE14*INDEX('DEPR Table 1 Total'!$U$10:$U$109,MATCH(BE$5,'DEPR Table 1 Total'!$A$10:$A$109,0))</f>
        <v>0</v>
      </c>
      <c r="BF71" s="308">
        <f>BF14*INDEX('DEPR Table 1 Total'!$U$10:$U$109,MATCH(BF$5,'DEPR Table 1 Total'!$A$10:$A$109,0))</f>
        <v>0</v>
      </c>
      <c r="BG71" s="308">
        <f>BG14*INDEX('DEPR Table 1 Total'!$U$10:$U$109,MATCH(BG$5,'DEPR Table 1 Total'!$A$10:$A$109,0))</f>
        <v>0</v>
      </c>
      <c r="BH71" s="308">
        <f>BH14*INDEX('DEPR Table 1 Total'!$U$10:$U$109,MATCH(BH$5,'DEPR Table 1 Total'!$A$10:$A$109,0))</f>
        <v>0</v>
      </c>
      <c r="BI71" s="308">
        <f>BI14*INDEX('DEPR Table 1 Total'!$U$10:$U$109,MATCH(BI$5,'DEPR Table 1 Total'!$A$10:$A$109,0))</f>
        <v>0</v>
      </c>
      <c r="BJ71" s="308">
        <f>BJ14*INDEX('DEPR Table 1 Total'!$U$10:$U$109,MATCH(BJ$5,'DEPR Table 1 Total'!$A$10:$A$109,0))</f>
        <v>0</v>
      </c>
      <c r="BK71" s="308">
        <f>BK14*INDEX('DEPR Table 1 Total'!$U$10:$U$109,MATCH(BK$5,'DEPR Table 1 Total'!$A$10:$A$109,0))</f>
        <v>0</v>
      </c>
      <c r="BL71" s="308">
        <f>BL14*INDEX('DEPR Table 1 Total'!$U$10:$U$109,MATCH(BL$5,'DEPR Table 1 Total'!$A$10:$A$109,0))</f>
        <v>0</v>
      </c>
      <c r="BM71" s="308">
        <f>BM14*INDEX('DEPR Table 1 Total'!$U$10:$U$109,MATCH(BM$5,'DEPR Table 1 Total'!$A$10:$A$109,0))</f>
        <v>0</v>
      </c>
      <c r="BN71" s="308">
        <f>BN14*INDEX('DEPR Table 1 Total'!$U$10:$U$109,MATCH(BN$5,'DEPR Table 1 Total'!$A$10:$A$109,0))</f>
        <v>0</v>
      </c>
      <c r="BO71" s="309">
        <f t="shared" si="1"/>
        <v>0.24038766445351445</v>
      </c>
    </row>
    <row r="72" spans="1:67" x14ac:dyDescent="0.25">
      <c r="A72" s="11" t="s">
        <v>90</v>
      </c>
      <c r="B72" s="311">
        <f>IF(BO15=0,'DEPR Table 1 Total'!$U$98,BO72)</f>
        <v>0.24038766445351445</v>
      </c>
      <c r="C72" s="308">
        <f>C15*INDEX('DEPR Table 1 Total'!$U$10:$U$109,MATCH(C$5,'DEPR Table 1 Total'!$A$10:$A$109,0))</f>
        <v>0</v>
      </c>
      <c r="D72" s="308">
        <f>D15*INDEX('DEPR Table 1 Total'!$U$10:$U$109,MATCH(D$5,'DEPR Table 1 Total'!$A$10:$A$109,0))</f>
        <v>0</v>
      </c>
      <c r="E72" s="308">
        <f>E15*INDEX('DEPR Table 1 Total'!$U$10:$U$109,MATCH(E$5,'DEPR Table 1 Total'!$A$10:$A$109,0))</f>
        <v>0</v>
      </c>
      <c r="F72" s="308">
        <f>F15*INDEX('DEPR Table 1 Total'!$U$10:$U$109,MATCH(F$5,'DEPR Table 1 Total'!$A$10:$A$109,0))</f>
        <v>0</v>
      </c>
      <c r="G72" s="308">
        <f>G15*INDEX('DEPR Table 1 Total'!$U$10:$U$109,MATCH(G$5,'DEPR Table 1 Total'!$A$10:$A$109,0))</f>
        <v>0</v>
      </c>
      <c r="H72" s="308">
        <f>H15*INDEX('DEPR Table 1 Total'!$U$10:$U$109,MATCH(H$5,'DEPR Table 1 Total'!$A$10:$A$109,0))</f>
        <v>0</v>
      </c>
      <c r="I72" s="308">
        <f>I15*INDEX('DEPR Table 1 Total'!$U$10:$U$109,MATCH(I$5,'DEPR Table 1 Total'!$A$10:$A$109,0))</f>
        <v>0</v>
      </c>
      <c r="J72" s="308">
        <f>J15*INDEX('DEPR Table 1 Total'!$U$10:$U$109,MATCH(J$5,'DEPR Table 1 Total'!$A$10:$A$109,0))</f>
        <v>0</v>
      </c>
      <c r="K72" s="308">
        <f>K15*INDEX('DEPR Table 1 Total'!$U$10:$U$109,MATCH(K$5,'DEPR Table 1 Total'!$A$10:$A$109,0))</f>
        <v>0</v>
      </c>
      <c r="L72" s="308">
        <f>L15*INDEX('DEPR Table 1 Total'!$U$10:$U$109,MATCH(L$5,'DEPR Table 1 Total'!$A$10:$A$109,0))</f>
        <v>0</v>
      </c>
      <c r="M72" s="308">
        <f>M15*INDEX('DEPR Table 1 Total'!$U$10:$U$109,MATCH(M$5,'DEPR Table 1 Total'!$A$10:$A$109,0))</f>
        <v>0</v>
      </c>
      <c r="N72" s="308">
        <f>N15*INDEX('DEPR Table 1 Total'!$U$10:$U$109,MATCH(N$5,'DEPR Table 1 Total'!$A$10:$A$109,0))</f>
        <v>0</v>
      </c>
      <c r="O72" s="308">
        <f>O15*INDEX('DEPR Table 1 Total'!$U$10:$U$109,MATCH(O$5,'DEPR Table 1 Total'!$A$10:$A$109,0))</f>
        <v>0</v>
      </c>
      <c r="P72" s="308">
        <f>P15*INDEX('DEPR Table 1 Total'!$U$10:$U$109,MATCH(P$5,'DEPR Table 1 Total'!$A$10:$A$109,0))</f>
        <v>0</v>
      </c>
      <c r="Q72" s="308">
        <f>Q15*INDEX('DEPR Table 1 Total'!$U$10:$U$109,MATCH(Q$5,'DEPR Table 1 Total'!$A$10:$A$109,0))</f>
        <v>0</v>
      </c>
      <c r="R72" s="308">
        <f>R15*INDEX('DEPR Table 1 Total'!$U$10:$U$109,MATCH(R$5,'DEPR Table 1 Total'!$A$10:$A$109,0))</f>
        <v>0</v>
      </c>
      <c r="S72" s="308">
        <f>S15*INDEX('DEPR Table 1 Total'!$U$10:$U$109,MATCH(S$5,'DEPR Table 1 Total'!$A$10:$A$109,0))</f>
        <v>0</v>
      </c>
      <c r="T72" s="308">
        <f>T15*INDEX('DEPR Table 1 Total'!$U$10:$U$109,MATCH(T$5,'DEPR Table 1 Total'!$A$10:$A$109,0))</f>
        <v>0</v>
      </c>
      <c r="U72" s="308">
        <f>U15*INDEX('DEPR Table 1 Total'!$U$10:$U$109,MATCH(U$5,'DEPR Table 1 Total'!$A$10:$A$109,0))</f>
        <v>0</v>
      </c>
      <c r="V72" s="308">
        <f>V15*INDEX('DEPR Table 1 Total'!$U$10:$U$109,MATCH(V$5,'DEPR Table 1 Total'!$A$10:$A$109,0))</f>
        <v>0</v>
      </c>
      <c r="W72" s="308">
        <f>W15*INDEX('DEPR Table 1 Total'!$U$10:$U$109,MATCH(W$5,'DEPR Table 1 Total'!$A$10:$A$109,0))</f>
        <v>0</v>
      </c>
      <c r="X72" s="308">
        <f>X15*INDEX('DEPR Table 1 Total'!$U$10:$U$109,MATCH(X$5,'DEPR Table 1 Total'!$A$10:$A$109,0))</f>
        <v>0</v>
      </c>
      <c r="Y72" s="308">
        <f>Y15*INDEX('DEPR Table 1 Total'!$U$10:$U$109,MATCH(Y$5,'DEPR Table 1 Total'!$A$10:$A$109,0))</f>
        <v>0</v>
      </c>
      <c r="Z72" s="308">
        <f>Z15*INDEX('DEPR Table 1 Total'!$U$10:$U$109,MATCH(Z$5,'DEPR Table 1 Total'!$A$10:$A$109,0))</f>
        <v>0</v>
      </c>
      <c r="AA72" s="308">
        <f>AA15*INDEX('DEPR Table 1 Total'!$U$10:$U$109,MATCH(AA$5,'DEPR Table 1 Total'!$A$10:$A$109,0))</f>
        <v>0</v>
      </c>
      <c r="AB72" s="308">
        <f>AB15*INDEX('DEPR Table 1 Total'!$U$10:$U$109,MATCH(AB$5,'DEPR Table 1 Total'!$A$10:$A$109,0))</f>
        <v>0</v>
      </c>
      <c r="AC72" s="308">
        <f>AC15*INDEX('DEPR Table 1 Total'!$U$10:$U$109,MATCH(AC$5,'DEPR Table 1 Total'!$A$10:$A$109,0))</f>
        <v>0.24038766445351445</v>
      </c>
      <c r="AD72" s="308">
        <f>AD15*INDEX('DEPR Table 1 Total'!$U$10:$U$109,MATCH(AD$5,'DEPR Table 1 Total'!$A$10:$A$109,0))</f>
        <v>0</v>
      </c>
      <c r="AE72" s="308">
        <f>AE15*INDEX('DEPR Table 1 Total'!$U$10:$U$109,MATCH(AE$5,'DEPR Table 1 Total'!$A$10:$A$109,0))</f>
        <v>0</v>
      </c>
      <c r="AF72" s="308">
        <f>AF15*INDEX('DEPR Table 1 Total'!$U$10:$U$109,MATCH(AF$5,'DEPR Table 1 Total'!$A$10:$A$109,0))</f>
        <v>0</v>
      </c>
      <c r="AG72" s="308">
        <f>AG15*INDEX('DEPR Table 1 Total'!$U$10:$U$109,MATCH(AG$5,'DEPR Table 1 Total'!$A$10:$A$109,0))</f>
        <v>0</v>
      </c>
      <c r="AH72" s="308">
        <f>AH15*INDEX('DEPR Table 1 Total'!$U$10:$U$109,MATCH(AH$5,'DEPR Table 1 Total'!$A$10:$A$109,0))</f>
        <v>0</v>
      </c>
      <c r="AI72" s="308">
        <f>AI15*INDEX('DEPR Table 1 Total'!$U$10:$U$109,MATCH(AI$5,'DEPR Table 1 Total'!$A$10:$A$109,0))</f>
        <v>0</v>
      </c>
      <c r="AJ72" s="308">
        <f>AJ15*INDEX('DEPR Table 1 Total'!$U$10:$U$109,MATCH(AJ$5,'DEPR Table 1 Total'!$A$10:$A$109,0))</f>
        <v>0</v>
      </c>
      <c r="AK72" s="308">
        <f>AK15*INDEX('DEPR Table 1 Total'!$U$10:$U$109,MATCH(AK$5,'DEPR Table 1 Total'!$A$10:$A$109,0))</f>
        <v>0</v>
      </c>
      <c r="AL72" s="308">
        <f>AL15*INDEX('DEPR Table 1 Total'!$U$10:$U$109,MATCH(AL$5,'DEPR Table 1 Total'!$A$10:$A$109,0))</f>
        <v>0</v>
      </c>
      <c r="AM72" s="308">
        <f>AM15*INDEX('DEPR Table 1 Total'!$U$10:$U$109,MATCH(AM$5,'DEPR Table 1 Total'!$A$10:$A$109,0))</f>
        <v>0</v>
      </c>
      <c r="AN72" s="308">
        <f>AN15*INDEX('DEPR Table 1 Total'!$U$10:$U$109,MATCH(AN$5,'DEPR Table 1 Total'!$A$10:$A$109,0))</f>
        <v>0</v>
      </c>
      <c r="AO72" s="308">
        <f>AO15*INDEX('DEPR Table 1 Total'!$U$10:$U$109,MATCH(AO$5,'DEPR Table 1 Total'!$A$10:$A$109,0))</f>
        <v>0</v>
      </c>
      <c r="AP72" s="308">
        <f>AP15*INDEX('DEPR Table 1 Total'!$U$10:$U$109,MATCH(AP$5,'DEPR Table 1 Total'!$A$10:$A$109,0))</f>
        <v>0</v>
      </c>
      <c r="AQ72" s="308">
        <f>AQ15*INDEX('DEPR Table 1 Total'!$U$10:$U$109,MATCH(AQ$5,'DEPR Table 1 Total'!$A$10:$A$109,0))</f>
        <v>0</v>
      </c>
      <c r="AR72" s="308">
        <f>AR15*INDEX('DEPR Table 1 Total'!$U$10:$U$109,MATCH(AR$5,'DEPR Table 1 Total'!$A$10:$A$109,0))</f>
        <v>0</v>
      </c>
      <c r="AS72" s="308">
        <f>AS15*INDEX('DEPR Table 1 Total'!$U$10:$U$109,MATCH(AS$5,'DEPR Table 1 Total'!$A$10:$A$109,0))</f>
        <v>0</v>
      </c>
      <c r="AT72" s="308">
        <f>AT15*INDEX('DEPR Table 1 Total'!$U$10:$U$109,MATCH(AT$5,'DEPR Table 1 Total'!$A$10:$A$109,0))</f>
        <v>0</v>
      </c>
      <c r="AU72" s="308">
        <f>AU15*INDEX('DEPR Table 1 Total'!$U$10:$U$109,MATCH(AU$5,'DEPR Table 1 Total'!$A$10:$A$109,0))</f>
        <v>0</v>
      </c>
      <c r="AV72" s="308">
        <f>AV15*INDEX('DEPR Table 1 Total'!$U$10:$U$109,MATCH(AV$5,'DEPR Table 1 Total'!$A$10:$A$109,0))</f>
        <v>0</v>
      </c>
      <c r="AW72" s="308">
        <f>AW15*INDEX('DEPR Table 1 Total'!$U$10:$U$109,MATCH(AW$5,'DEPR Table 1 Total'!$A$10:$A$109,0))</f>
        <v>0</v>
      </c>
      <c r="AX72" s="308">
        <f>AX15*INDEX('DEPR Table 1 Total'!$U$10:$U$109,MATCH(AX$5,'DEPR Table 1 Total'!$A$10:$A$109,0))</f>
        <v>0</v>
      </c>
      <c r="AY72" s="308">
        <f>AY15*INDEX('DEPR Table 1 Total'!$U$10:$U$109,MATCH(AY$5,'DEPR Table 1 Total'!$A$10:$A$109,0))</f>
        <v>0</v>
      </c>
      <c r="AZ72" s="308">
        <f>AZ15*INDEX('DEPR Table 1 Total'!$U$10:$U$109,MATCH(AZ$5,'DEPR Table 1 Total'!$A$10:$A$109,0))</f>
        <v>0</v>
      </c>
      <c r="BA72" s="308">
        <f>BA15*INDEX('DEPR Table 1 Total'!$U$10:$U$109,MATCH(BA$5,'DEPR Table 1 Total'!$A$10:$A$109,0))</f>
        <v>0</v>
      </c>
      <c r="BB72" s="308">
        <f>BB15*INDEX('DEPR Table 1 Total'!$U$10:$U$109,MATCH(BB$5,'DEPR Table 1 Total'!$A$10:$A$109,0))</f>
        <v>0</v>
      </c>
      <c r="BC72" s="308">
        <f>BC15*INDEX('DEPR Table 1 Total'!$U$10:$U$109,MATCH(BC$5,'DEPR Table 1 Total'!$A$10:$A$109,0))</f>
        <v>0</v>
      </c>
      <c r="BD72" s="308">
        <f>BD15*INDEX('DEPR Table 1 Total'!$U$10:$U$109,MATCH(BD$5,'DEPR Table 1 Total'!$A$10:$A$109,0))</f>
        <v>0</v>
      </c>
      <c r="BE72" s="308">
        <f>BE15*INDEX('DEPR Table 1 Total'!$U$10:$U$109,MATCH(BE$5,'DEPR Table 1 Total'!$A$10:$A$109,0))</f>
        <v>0</v>
      </c>
      <c r="BF72" s="308">
        <f>BF15*INDEX('DEPR Table 1 Total'!$U$10:$U$109,MATCH(BF$5,'DEPR Table 1 Total'!$A$10:$A$109,0))</f>
        <v>0</v>
      </c>
      <c r="BG72" s="308">
        <f>BG15*INDEX('DEPR Table 1 Total'!$U$10:$U$109,MATCH(BG$5,'DEPR Table 1 Total'!$A$10:$A$109,0))</f>
        <v>0</v>
      </c>
      <c r="BH72" s="308">
        <f>BH15*INDEX('DEPR Table 1 Total'!$U$10:$U$109,MATCH(BH$5,'DEPR Table 1 Total'!$A$10:$A$109,0))</f>
        <v>0</v>
      </c>
      <c r="BI72" s="308">
        <f>BI15*INDEX('DEPR Table 1 Total'!$U$10:$U$109,MATCH(BI$5,'DEPR Table 1 Total'!$A$10:$A$109,0))</f>
        <v>0</v>
      </c>
      <c r="BJ72" s="308">
        <f>BJ15*INDEX('DEPR Table 1 Total'!$U$10:$U$109,MATCH(BJ$5,'DEPR Table 1 Total'!$A$10:$A$109,0))</f>
        <v>0</v>
      </c>
      <c r="BK72" s="308">
        <f>BK15*INDEX('DEPR Table 1 Total'!$U$10:$U$109,MATCH(BK$5,'DEPR Table 1 Total'!$A$10:$A$109,0))</f>
        <v>0</v>
      </c>
      <c r="BL72" s="308">
        <f>BL15*INDEX('DEPR Table 1 Total'!$U$10:$U$109,MATCH(BL$5,'DEPR Table 1 Total'!$A$10:$A$109,0))</f>
        <v>0</v>
      </c>
      <c r="BM72" s="308">
        <f>BM15*INDEX('DEPR Table 1 Total'!$U$10:$U$109,MATCH(BM$5,'DEPR Table 1 Total'!$A$10:$A$109,0))</f>
        <v>0</v>
      </c>
      <c r="BN72" s="308">
        <f>BN15*INDEX('DEPR Table 1 Total'!$U$10:$U$109,MATCH(BN$5,'DEPR Table 1 Total'!$A$10:$A$109,0))</f>
        <v>0</v>
      </c>
      <c r="BO72" s="309">
        <f t="shared" si="1"/>
        <v>0.24038766445351445</v>
      </c>
    </row>
    <row r="73" spans="1:67" x14ac:dyDescent="0.25">
      <c r="A73" s="11" t="s">
        <v>91</v>
      </c>
      <c r="B73" s="311">
        <f>IF(BO16=0,'DEPR Table 1 Total'!$U$98,BO73)</f>
        <v>0.24038766445351445</v>
      </c>
      <c r="C73" s="308">
        <f>C16*INDEX('DEPR Table 1 Total'!$U$10:$U$109,MATCH(C$5,'DEPR Table 1 Total'!$A$10:$A$109,0))</f>
        <v>0</v>
      </c>
      <c r="D73" s="308">
        <f>D16*INDEX('DEPR Table 1 Total'!$U$10:$U$109,MATCH(D$5,'DEPR Table 1 Total'!$A$10:$A$109,0))</f>
        <v>0</v>
      </c>
      <c r="E73" s="308">
        <f>E16*INDEX('DEPR Table 1 Total'!$U$10:$U$109,MATCH(E$5,'DEPR Table 1 Total'!$A$10:$A$109,0))</f>
        <v>0</v>
      </c>
      <c r="F73" s="308">
        <f>F16*INDEX('DEPR Table 1 Total'!$U$10:$U$109,MATCH(F$5,'DEPR Table 1 Total'!$A$10:$A$109,0))</f>
        <v>0</v>
      </c>
      <c r="G73" s="308">
        <f>G16*INDEX('DEPR Table 1 Total'!$U$10:$U$109,MATCH(G$5,'DEPR Table 1 Total'!$A$10:$A$109,0))</f>
        <v>0</v>
      </c>
      <c r="H73" s="308">
        <f>H16*INDEX('DEPR Table 1 Total'!$U$10:$U$109,MATCH(H$5,'DEPR Table 1 Total'!$A$10:$A$109,0))</f>
        <v>0</v>
      </c>
      <c r="I73" s="308">
        <f>I16*INDEX('DEPR Table 1 Total'!$U$10:$U$109,MATCH(I$5,'DEPR Table 1 Total'!$A$10:$A$109,0))</f>
        <v>0</v>
      </c>
      <c r="J73" s="308">
        <f>J16*INDEX('DEPR Table 1 Total'!$U$10:$U$109,MATCH(J$5,'DEPR Table 1 Total'!$A$10:$A$109,0))</f>
        <v>0</v>
      </c>
      <c r="K73" s="308">
        <f>K16*INDEX('DEPR Table 1 Total'!$U$10:$U$109,MATCH(K$5,'DEPR Table 1 Total'!$A$10:$A$109,0))</f>
        <v>0</v>
      </c>
      <c r="L73" s="308">
        <f>L16*INDEX('DEPR Table 1 Total'!$U$10:$U$109,MATCH(L$5,'DEPR Table 1 Total'!$A$10:$A$109,0))</f>
        <v>0</v>
      </c>
      <c r="M73" s="308">
        <f>M16*INDEX('DEPR Table 1 Total'!$U$10:$U$109,MATCH(M$5,'DEPR Table 1 Total'!$A$10:$A$109,0))</f>
        <v>0</v>
      </c>
      <c r="N73" s="308">
        <f>N16*INDEX('DEPR Table 1 Total'!$U$10:$U$109,MATCH(N$5,'DEPR Table 1 Total'!$A$10:$A$109,0))</f>
        <v>0</v>
      </c>
      <c r="O73" s="308">
        <f>O16*INDEX('DEPR Table 1 Total'!$U$10:$U$109,MATCH(O$5,'DEPR Table 1 Total'!$A$10:$A$109,0))</f>
        <v>0</v>
      </c>
      <c r="P73" s="308">
        <f>P16*INDEX('DEPR Table 1 Total'!$U$10:$U$109,MATCH(P$5,'DEPR Table 1 Total'!$A$10:$A$109,0))</f>
        <v>0</v>
      </c>
      <c r="Q73" s="308">
        <f>Q16*INDEX('DEPR Table 1 Total'!$U$10:$U$109,MATCH(Q$5,'DEPR Table 1 Total'!$A$10:$A$109,0))</f>
        <v>0</v>
      </c>
      <c r="R73" s="308">
        <f>R16*INDEX('DEPR Table 1 Total'!$U$10:$U$109,MATCH(R$5,'DEPR Table 1 Total'!$A$10:$A$109,0))</f>
        <v>0</v>
      </c>
      <c r="S73" s="308">
        <f>S16*INDEX('DEPR Table 1 Total'!$U$10:$U$109,MATCH(S$5,'DEPR Table 1 Total'!$A$10:$A$109,0))</f>
        <v>0</v>
      </c>
      <c r="T73" s="308">
        <f>T16*INDEX('DEPR Table 1 Total'!$U$10:$U$109,MATCH(T$5,'DEPR Table 1 Total'!$A$10:$A$109,0))</f>
        <v>0</v>
      </c>
      <c r="U73" s="308">
        <f>U16*INDEX('DEPR Table 1 Total'!$U$10:$U$109,MATCH(U$5,'DEPR Table 1 Total'!$A$10:$A$109,0))</f>
        <v>0</v>
      </c>
      <c r="V73" s="308">
        <f>V16*INDEX('DEPR Table 1 Total'!$U$10:$U$109,MATCH(V$5,'DEPR Table 1 Total'!$A$10:$A$109,0))</f>
        <v>0</v>
      </c>
      <c r="W73" s="308">
        <f>W16*INDEX('DEPR Table 1 Total'!$U$10:$U$109,MATCH(W$5,'DEPR Table 1 Total'!$A$10:$A$109,0))</f>
        <v>0</v>
      </c>
      <c r="X73" s="308">
        <f>X16*INDEX('DEPR Table 1 Total'!$U$10:$U$109,MATCH(X$5,'DEPR Table 1 Total'!$A$10:$A$109,0))</f>
        <v>0</v>
      </c>
      <c r="Y73" s="308">
        <f>Y16*INDEX('DEPR Table 1 Total'!$U$10:$U$109,MATCH(Y$5,'DEPR Table 1 Total'!$A$10:$A$109,0))</f>
        <v>0</v>
      </c>
      <c r="Z73" s="308">
        <f>Z16*INDEX('DEPR Table 1 Total'!$U$10:$U$109,MATCH(Z$5,'DEPR Table 1 Total'!$A$10:$A$109,0))</f>
        <v>0</v>
      </c>
      <c r="AA73" s="308">
        <f>AA16*INDEX('DEPR Table 1 Total'!$U$10:$U$109,MATCH(AA$5,'DEPR Table 1 Total'!$A$10:$A$109,0))</f>
        <v>0</v>
      </c>
      <c r="AB73" s="308">
        <f>AB16*INDEX('DEPR Table 1 Total'!$U$10:$U$109,MATCH(AB$5,'DEPR Table 1 Total'!$A$10:$A$109,0))</f>
        <v>0</v>
      </c>
      <c r="AC73" s="308">
        <f>AC16*INDEX('DEPR Table 1 Total'!$U$10:$U$109,MATCH(AC$5,'DEPR Table 1 Total'!$A$10:$A$109,0))</f>
        <v>0.24038766445351445</v>
      </c>
      <c r="AD73" s="308">
        <f>AD16*INDEX('DEPR Table 1 Total'!$U$10:$U$109,MATCH(AD$5,'DEPR Table 1 Total'!$A$10:$A$109,0))</f>
        <v>0</v>
      </c>
      <c r="AE73" s="308">
        <f>AE16*INDEX('DEPR Table 1 Total'!$U$10:$U$109,MATCH(AE$5,'DEPR Table 1 Total'!$A$10:$A$109,0))</f>
        <v>0</v>
      </c>
      <c r="AF73" s="308">
        <f>AF16*INDEX('DEPR Table 1 Total'!$U$10:$U$109,MATCH(AF$5,'DEPR Table 1 Total'!$A$10:$A$109,0))</f>
        <v>0</v>
      </c>
      <c r="AG73" s="308">
        <f>AG16*INDEX('DEPR Table 1 Total'!$U$10:$U$109,MATCH(AG$5,'DEPR Table 1 Total'!$A$10:$A$109,0))</f>
        <v>0</v>
      </c>
      <c r="AH73" s="308">
        <f>AH16*INDEX('DEPR Table 1 Total'!$U$10:$U$109,MATCH(AH$5,'DEPR Table 1 Total'!$A$10:$A$109,0))</f>
        <v>0</v>
      </c>
      <c r="AI73" s="308">
        <f>AI16*INDEX('DEPR Table 1 Total'!$U$10:$U$109,MATCH(AI$5,'DEPR Table 1 Total'!$A$10:$A$109,0))</f>
        <v>0</v>
      </c>
      <c r="AJ73" s="308">
        <f>AJ16*INDEX('DEPR Table 1 Total'!$U$10:$U$109,MATCH(AJ$5,'DEPR Table 1 Total'!$A$10:$A$109,0))</f>
        <v>0</v>
      </c>
      <c r="AK73" s="308">
        <f>AK16*INDEX('DEPR Table 1 Total'!$U$10:$U$109,MATCH(AK$5,'DEPR Table 1 Total'!$A$10:$A$109,0))</f>
        <v>0</v>
      </c>
      <c r="AL73" s="308">
        <f>AL16*INDEX('DEPR Table 1 Total'!$U$10:$U$109,MATCH(AL$5,'DEPR Table 1 Total'!$A$10:$A$109,0))</f>
        <v>0</v>
      </c>
      <c r="AM73" s="308">
        <f>AM16*INDEX('DEPR Table 1 Total'!$U$10:$U$109,MATCH(AM$5,'DEPR Table 1 Total'!$A$10:$A$109,0))</f>
        <v>0</v>
      </c>
      <c r="AN73" s="308">
        <f>AN16*INDEX('DEPR Table 1 Total'!$U$10:$U$109,MATCH(AN$5,'DEPR Table 1 Total'!$A$10:$A$109,0))</f>
        <v>0</v>
      </c>
      <c r="AO73" s="308">
        <f>AO16*INDEX('DEPR Table 1 Total'!$U$10:$U$109,MATCH(AO$5,'DEPR Table 1 Total'!$A$10:$A$109,0))</f>
        <v>0</v>
      </c>
      <c r="AP73" s="308">
        <f>AP16*INDEX('DEPR Table 1 Total'!$U$10:$U$109,MATCH(AP$5,'DEPR Table 1 Total'!$A$10:$A$109,0))</f>
        <v>0</v>
      </c>
      <c r="AQ73" s="308">
        <f>AQ16*INDEX('DEPR Table 1 Total'!$U$10:$U$109,MATCH(AQ$5,'DEPR Table 1 Total'!$A$10:$A$109,0))</f>
        <v>0</v>
      </c>
      <c r="AR73" s="308">
        <f>AR16*INDEX('DEPR Table 1 Total'!$U$10:$U$109,MATCH(AR$5,'DEPR Table 1 Total'!$A$10:$A$109,0))</f>
        <v>0</v>
      </c>
      <c r="AS73" s="308">
        <f>AS16*INDEX('DEPR Table 1 Total'!$U$10:$U$109,MATCH(AS$5,'DEPR Table 1 Total'!$A$10:$A$109,0))</f>
        <v>0</v>
      </c>
      <c r="AT73" s="308">
        <f>AT16*INDEX('DEPR Table 1 Total'!$U$10:$U$109,MATCH(AT$5,'DEPR Table 1 Total'!$A$10:$A$109,0))</f>
        <v>0</v>
      </c>
      <c r="AU73" s="308">
        <f>AU16*INDEX('DEPR Table 1 Total'!$U$10:$U$109,MATCH(AU$5,'DEPR Table 1 Total'!$A$10:$A$109,0))</f>
        <v>0</v>
      </c>
      <c r="AV73" s="308">
        <f>AV16*INDEX('DEPR Table 1 Total'!$U$10:$U$109,MATCH(AV$5,'DEPR Table 1 Total'!$A$10:$A$109,0))</f>
        <v>0</v>
      </c>
      <c r="AW73" s="308">
        <f>AW16*INDEX('DEPR Table 1 Total'!$U$10:$U$109,MATCH(AW$5,'DEPR Table 1 Total'!$A$10:$A$109,0))</f>
        <v>0</v>
      </c>
      <c r="AX73" s="308">
        <f>AX16*INDEX('DEPR Table 1 Total'!$U$10:$U$109,MATCH(AX$5,'DEPR Table 1 Total'!$A$10:$A$109,0))</f>
        <v>0</v>
      </c>
      <c r="AY73" s="308">
        <f>AY16*INDEX('DEPR Table 1 Total'!$U$10:$U$109,MATCH(AY$5,'DEPR Table 1 Total'!$A$10:$A$109,0))</f>
        <v>0</v>
      </c>
      <c r="AZ73" s="308">
        <f>AZ16*INDEX('DEPR Table 1 Total'!$U$10:$U$109,MATCH(AZ$5,'DEPR Table 1 Total'!$A$10:$A$109,0))</f>
        <v>0</v>
      </c>
      <c r="BA73" s="308">
        <f>BA16*INDEX('DEPR Table 1 Total'!$U$10:$U$109,MATCH(BA$5,'DEPR Table 1 Total'!$A$10:$A$109,0))</f>
        <v>0</v>
      </c>
      <c r="BB73" s="308">
        <f>BB16*INDEX('DEPR Table 1 Total'!$U$10:$U$109,MATCH(BB$5,'DEPR Table 1 Total'!$A$10:$A$109,0))</f>
        <v>0</v>
      </c>
      <c r="BC73" s="308">
        <f>BC16*INDEX('DEPR Table 1 Total'!$U$10:$U$109,MATCH(BC$5,'DEPR Table 1 Total'!$A$10:$A$109,0))</f>
        <v>0</v>
      </c>
      <c r="BD73" s="308">
        <f>BD16*INDEX('DEPR Table 1 Total'!$U$10:$U$109,MATCH(BD$5,'DEPR Table 1 Total'!$A$10:$A$109,0))</f>
        <v>0</v>
      </c>
      <c r="BE73" s="308">
        <f>BE16*INDEX('DEPR Table 1 Total'!$U$10:$U$109,MATCH(BE$5,'DEPR Table 1 Total'!$A$10:$A$109,0))</f>
        <v>0</v>
      </c>
      <c r="BF73" s="308">
        <f>BF16*INDEX('DEPR Table 1 Total'!$U$10:$U$109,MATCH(BF$5,'DEPR Table 1 Total'!$A$10:$A$109,0))</f>
        <v>0</v>
      </c>
      <c r="BG73" s="308">
        <f>BG16*INDEX('DEPR Table 1 Total'!$U$10:$U$109,MATCH(BG$5,'DEPR Table 1 Total'!$A$10:$A$109,0))</f>
        <v>0</v>
      </c>
      <c r="BH73" s="308">
        <f>BH16*INDEX('DEPR Table 1 Total'!$U$10:$U$109,MATCH(BH$5,'DEPR Table 1 Total'!$A$10:$A$109,0))</f>
        <v>0</v>
      </c>
      <c r="BI73" s="308">
        <f>BI16*INDEX('DEPR Table 1 Total'!$U$10:$U$109,MATCH(BI$5,'DEPR Table 1 Total'!$A$10:$A$109,0))</f>
        <v>0</v>
      </c>
      <c r="BJ73" s="308">
        <f>BJ16*INDEX('DEPR Table 1 Total'!$U$10:$U$109,MATCH(BJ$5,'DEPR Table 1 Total'!$A$10:$A$109,0))</f>
        <v>0</v>
      </c>
      <c r="BK73" s="308">
        <f>BK16*INDEX('DEPR Table 1 Total'!$U$10:$U$109,MATCH(BK$5,'DEPR Table 1 Total'!$A$10:$A$109,0))</f>
        <v>0</v>
      </c>
      <c r="BL73" s="308">
        <f>BL16*INDEX('DEPR Table 1 Total'!$U$10:$U$109,MATCH(BL$5,'DEPR Table 1 Total'!$A$10:$A$109,0))</f>
        <v>0</v>
      </c>
      <c r="BM73" s="308">
        <f>BM16*INDEX('DEPR Table 1 Total'!$U$10:$U$109,MATCH(BM$5,'DEPR Table 1 Total'!$A$10:$A$109,0))</f>
        <v>0</v>
      </c>
      <c r="BN73" s="308">
        <f>BN16*INDEX('DEPR Table 1 Total'!$U$10:$U$109,MATCH(BN$5,'DEPR Table 1 Total'!$A$10:$A$109,0))</f>
        <v>0</v>
      </c>
      <c r="BO73" s="309">
        <f t="shared" si="1"/>
        <v>0.24038766445351445</v>
      </c>
    </row>
    <row r="74" spans="1:67" x14ac:dyDescent="0.25">
      <c r="A74" s="11" t="s">
        <v>92</v>
      </c>
      <c r="B74" s="311">
        <f>IF(BO17=0,'DEPR Table 1 Total'!$U$98,BO74)</f>
        <v>0.16954860819241171</v>
      </c>
      <c r="C74" s="308">
        <f>C17*INDEX('DEPR Table 1 Total'!$U$10:$U$109,MATCH(C$5,'DEPR Table 1 Total'!$A$10:$A$109,0))</f>
        <v>0</v>
      </c>
      <c r="D74" s="308">
        <f>D17*INDEX('DEPR Table 1 Total'!$U$10:$U$109,MATCH(D$5,'DEPR Table 1 Total'!$A$10:$A$109,0))</f>
        <v>0</v>
      </c>
      <c r="E74" s="308">
        <f>E17*INDEX('DEPR Table 1 Total'!$U$10:$U$109,MATCH(E$5,'DEPR Table 1 Total'!$A$10:$A$109,0))</f>
        <v>0</v>
      </c>
      <c r="F74" s="308">
        <f>F17*INDEX('DEPR Table 1 Total'!$U$10:$U$109,MATCH(F$5,'DEPR Table 1 Total'!$A$10:$A$109,0))</f>
        <v>0</v>
      </c>
      <c r="G74" s="308">
        <f>G17*INDEX('DEPR Table 1 Total'!$U$10:$U$109,MATCH(G$5,'DEPR Table 1 Total'!$A$10:$A$109,0))</f>
        <v>0</v>
      </c>
      <c r="H74" s="308">
        <f>H17*INDEX('DEPR Table 1 Total'!$U$10:$U$109,MATCH(H$5,'DEPR Table 1 Total'!$A$10:$A$109,0))</f>
        <v>0</v>
      </c>
      <c r="I74" s="308">
        <f>I17*INDEX('DEPR Table 1 Total'!$U$10:$U$109,MATCH(I$5,'DEPR Table 1 Total'!$A$10:$A$109,0))</f>
        <v>0</v>
      </c>
      <c r="J74" s="308">
        <f>J17*INDEX('DEPR Table 1 Total'!$U$10:$U$109,MATCH(J$5,'DEPR Table 1 Total'!$A$10:$A$109,0))</f>
        <v>0</v>
      </c>
      <c r="K74" s="308">
        <f>K17*INDEX('DEPR Table 1 Total'!$U$10:$U$109,MATCH(K$5,'DEPR Table 1 Total'!$A$10:$A$109,0))</f>
        <v>0</v>
      </c>
      <c r="L74" s="308">
        <f>L17*INDEX('DEPR Table 1 Total'!$U$10:$U$109,MATCH(L$5,'DEPR Table 1 Total'!$A$10:$A$109,0))</f>
        <v>0</v>
      </c>
      <c r="M74" s="308">
        <f>M17*INDEX('DEPR Table 1 Total'!$U$10:$U$109,MATCH(M$5,'DEPR Table 1 Total'!$A$10:$A$109,0))</f>
        <v>0</v>
      </c>
      <c r="N74" s="308">
        <f>N17*INDEX('DEPR Table 1 Total'!$U$10:$U$109,MATCH(N$5,'DEPR Table 1 Total'!$A$10:$A$109,0))</f>
        <v>0</v>
      </c>
      <c r="O74" s="308">
        <f>O17*INDEX('DEPR Table 1 Total'!$U$10:$U$109,MATCH(O$5,'DEPR Table 1 Total'!$A$10:$A$109,0))</f>
        <v>0</v>
      </c>
      <c r="P74" s="308">
        <f>P17*INDEX('DEPR Table 1 Total'!$U$10:$U$109,MATCH(P$5,'DEPR Table 1 Total'!$A$10:$A$109,0))</f>
        <v>0</v>
      </c>
      <c r="Q74" s="308">
        <f>Q17*INDEX('DEPR Table 1 Total'!$U$10:$U$109,MATCH(Q$5,'DEPR Table 1 Total'!$A$10:$A$109,0))</f>
        <v>0</v>
      </c>
      <c r="R74" s="308">
        <f>R17*INDEX('DEPR Table 1 Total'!$U$10:$U$109,MATCH(R$5,'DEPR Table 1 Total'!$A$10:$A$109,0))</f>
        <v>0</v>
      </c>
      <c r="S74" s="308">
        <f>S17*INDEX('DEPR Table 1 Total'!$U$10:$U$109,MATCH(S$5,'DEPR Table 1 Total'!$A$10:$A$109,0))</f>
        <v>0</v>
      </c>
      <c r="T74" s="308">
        <f>T17*INDEX('DEPR Table 1 Total'!$U$10:$U$109,MATCH(T$5,'DEPR Table 1 Total'!$A$10:$A$109,0))</f>
        <v>0</v>
      </c>
      <c r="U74" s="308">
        <f>U17*INDEX('DEPR Table 1 Total'!$U$10:$U$109,MATCH(U$5,'DEPR Table 1 Total'!$A$10:$A$109,0))</f>
        <v>0</v>
      </c>
      <c r="V74" s="308">
        <f>V17*INDEX('DEPR Table 1 Total'!$U$10:$U$109,MATCH(V$5,'DEPR Table 1 Total'!$A$10:$A$109,0))</f>
        <v>0</v>
      </c>
      <c r="W74" s="308">
        <f>W17*INDEX('DEPR Table 1 Total'!$U$10:$U$109,MATCH(W$5,'DEPR Table 1 Total'!$A$10:$A$109,0))</f>
        <v>0</v>
      </c>
      <c r="X74" s="308">
        <f>X17*INDEX('DEPR Table 1 Total'!$U$10:$U$109,MATCH(X$5,'DEPR Table 1 Total'!$A$10:$A$109,0))</f>
        <v>0</v>
      </c>
      <c r="Y74" s="308">
        <f>Y17*INDEX('DEPR Table 1 Total'!$U$10:$U$109,MATCH(Y$5,'DEPR Table 1 Total'!$A$10:$A$109,0))</f>
        <v>0</v>
      </c>
      <c r="Z74" s="308">
        <f>Z17*INDEX('DEPR Table 1 Total'!$U$10:$U$109,MATCH(Z$5,'DEPR Table 1 Total'!$A$10:$A$109,0))</f>
        <v>0</v>
      </c>
      <c r="AA74" s="308">
        <f>AA17*INDEX('DEPR Table 1 Total'!$U$10:$U$109,MATCH(AA$5,'DEPR Table 1 Total'!$A$10:$A$109,0))</f>
        <v>0</v>
      </c>
      <c r="AB74" s="308">
        <f>AB17*INDEX('DEPR Table 1 Total'!$U$10:$U$109,MATCH(AB$5,'DEPR Table 1 Total'!$A$10:$A$109,0))</f>
        <v>0</v>
      </c>
      <c r="AC74" s="308">
        <f>AC17*INDEX('DEPR Table 1 Total'!$U$10:$U$109,MATCH(AC$5,'DEPR Table 1 Total'!$A$10:$A$109,0))</f>
        <v>0</v>
      </c>
      <c r="AD74" s="308">
        <f>AD17*INDEX('DEPR Table 1 Total'!$U$10:$U$109,MATCH(AD$5,'DEPR Table 1 Total'!$A$10:$A$109,0))</f>
        <v>0</v>
      </c>
      <c r="AE74" s="308">
        <f>AE17*INDEX('DEPR Table 1 Total'!$U$10:$U$109,MATCH(AE$5,'DEPR Table 1 Total'!$A$10:$A$109,0))</f>
        <v>0</v>
      </c>
      <c r="AF74" s="308">
        <f>AF17*INDEX('DEPR Table 1 Total'!$U$10:$U$109,MATCH(AF$5,'DEPR Table 1 Total'!$A$10:$A$109,0))</f>
        <v>0</v>
      </c>
      <c r="AG74" s="308">
        <f>AG17*INDEX('DEPR Table 1 Total'!$U$10:$U$109,MATCH(AG$5,'DEPR Table 1 Total'!$A$10:$A$109,0))</f>
        <v>0</v>
      </c>
      <c r="AH74" s="308">
        <f>AH17*INDEX('DEPR Table 1 Total'!$U$10:$U$109,MATCH(AH$5,'DEPR Table 1 Total'!$A$10:$A$109,0))</f>
        <v>0</v>
      </c>
      <c r="AI74" s="308">
        <f>AI17*INDEX('DEPR Table 1 Total'!$U$10:$U$109,MATCH(AI$5,'DEPR Table 1 Total'!$A$10:$A$109,0))</f>
        <v>0</v>
      </c>
      <c r="AJ74" s="308">
        <f>AJ17*INDEX('DEPR Table 1 Total'!$U$10:$U$109,MATCH(AJ$5,'DEPR Table 1 Total'!$A$10:$A$109,0))</f>
        <v>0</v>
      </c>
      <c r="AK74" s="308">
        <f>AK17*INDEX('DEPR Table 1 Total'!$U$10:$U$109,MATCH(AK$5,'DEPR Table 1 Total'!$A$10:$A$109,0))</f>
        <v>0</v>
      </c>
      <c r="AL74" s="308">
        <f>AL17*INDEX('DEPR Table 1 Total'!$U$10:$U$109,MATCH(AL$5,'DEPR Table 1 Total'!$A$10:$A$109,0))</f>
        <v>0</v>
      </c>
      <c r="AM74" s="308">
        <f>AM17*INDEX('DEPR Table 1 Total'!$U$10:$U$109,MATCH(AM$5,'DEPR Table 1 Total'!$A$10:$A$109,0))</f>
        <v>0</v>
      </c>
      <c r="AN74" s="308">
        <f>AN17*INDEX('DEPR Table 1 Total'!$U$10:$U$109,MATCH(AN$5,'DEPR Table 1 Total'!$A$10:$A$109,0))</f>
        <v>0</v>
      </c>
      <c r="AO74" s="308">
        <f>AO17*INDEX('DEPR Table 1 Total'!$U$10:$U$109,MATCH(AO$5,'DEPR Table 1 Total'!$A$10:$A$109,0))</f>
        <v>0</v>
      </c>
      <c r="AP74" s="308">
        <f>AP17*INDEX('DEPR Table 1 Total'!$U$10:$U$109,MATCH(AP$5,'DEPR Table 1 Total'!$A$10:$A$109,0))</f>
        <v>0.16954860819241171</v>
      </c>
      <c r="AQ74" s="308">
        <f>AQ17*INDEX('DEPR Table 1 Total'!$U$10:$U$109,MATCH(AQ$5,'DEPR Table 1 Total'!$A$10:$A$109,0))</f>
        <v>0</v>
      </c>
      <c r="AR74" s="308">
        <f>AR17*INDEX('DEPR Table 1 Total'!$U$10:$U$109,MATCH(AR$5,'DEPR Table 1 Total'!$A$10:$A$109,0))</f>
        <v>0</v>
      </c>
      <c r="AS74" s="308">
        <f>AS17*INDEX('DEPR Table 1 Total'!$U$10:$U$109,MATCH(AS$5,'DEPR Table 1 Total'!$A$10:$A$109,0))</f>
        <v>0</v>
      </c>
      <c r="AT74" s="308">
        <f>AT17*INDEX('DEPR Table 1 Total'!$U$10:$U$109,MATCH(AT$5,'DEPR Table 1 Total'!$A$10:$A$109,0))</f>
        <v>0</v>
      </c>
      <c r="AU74" s="308">
        <f>AU17*INDEX('DEPR Table 1 Total'!$U$10:$U$109,MATCH(AU$5,'DEPR Table 1 Total'!$A$10:$A$109,0))</f>
        <v>0</v>
      </c>
      <c r="AV74" s="308">
        <f>AV17*INDEX('DEPR Table 1 Total'!$U$10:$U$109,MATCH(AV$5,'DEPR Table 1 Total'!$A$10:$A$109,0))</f>
        <v>0</v>
      </c>
      <c r="AW74" s="308">
        <f>AW17*INDEX('DEPR Table 1 Total'!$U$10:$U$109,MATCH(AW$5,'DEPR Table 1 Total'!$A$10:$A$109,0))</f>
        <v>0</v>
      </c>
      <c r="AX74" s="308">
        <f>AX17*INDEX('DEPR Table 1 Total'!$U$10:$U$109,MATCH(AX$5,'DEPR Table 1 Total'!$A$10:$A$109,0))</f>
        <v>0</v>
      </c>
      <c r="AY74" s="308">
        <f>AY17*INDEX('DEPR Table 1 Total'!$U$10:$U$109,MATCH(AY$5,'DEPR Table 1 Total'!$A$10:$A$109,0))</f>
        <v>0</v>
      </c>
      <c r="AZ74" s="308">
        <f>AZ17*INDEX('DEPR Table 1 Total'!$U$10:$U$109,MATCH(AZ$5,'DEPR Table 1 Total'!$A$10:$A$109,0))</f>
        <v>0</v>
      </c>
      <c r="BA74" s="308">
        <f>BA17*INDEX('DEPR Table 1 Total'!$U$10:$U$109,MATCH(BA$5,'DEPR Table 1 Total'!$A$10:$A$109,0))</f>
        <v>0</v>
      </c>
      <c r="BB74" s="308">
        <f>BB17*INDEX('DEPR Table 1 Total'!$U$10:$U$109,MATCH(BB$5,'DEPR Table 1 Total'!$A$10:$A$109,0))</f>
        <v>0</v>
      </c>
      <c r="BC74" s="308">
        <f>BC17*INDEX('DEPR Table 1 Total'!$U$10:$U$109,MATCH(BC$5,'DEPR Table 1 Total'!$A$10:$A$109,0))</f>
        <v>0</v>
      </c>
      <c r="BD74" s="308">
        <f>BD17*INDEX('DEPR Table 1 Total'!$U$10:$U$109,MATCH(BD$5,'DEPR Table 1 Total'!$A$10:$A$109,0))</f>
        <v>0</v>
      </c>
      <c r="BE74" s="308">
        <f>BE17*INDEX('DEPR Table 1 Total'!$U$10:$U$109,MATCH(BE$5,'DEPR Table 1 Total'!$A$10:$A$109,0))</f>
        <v>0</v>
      </c>
      <c r="BF74" s="308">
        <f>BF17*INDEX('DEPR Table 1 Total'!$U$10:$U$109,MATCH(BF$5,'DEPR Table 1 Total'!$A$10:$A$109,0))</f>
        <v>0</v>
      </c>
      <c r="BG74" s="308">
        <f>BG17*INDEX('DEPR Table 1 Total'!$U$10:$U$109,MATCH(BG$5,'DEPR Table 1 Total'!$A$10:$A$109,0))</f>
        <v>0</v>
      </c>
      <c r="BH74" s="308">
        <f>BH17*INDEX('DEPR Table 1 Total'!$U$10:$U$109,MATCH(BH$5,'DEPR Table 1 Total'!$A$10:$A$109,0))</f>
        <v>0</v>
      </c>
      <c r="BI74" s="308">
        <f>BI17*INDEX('DEPR Table 1 Total'!$U$10:$U$109,MATCH(BI$5,'DEPR Table 1 Total'!$A$10:$A$109,0))</f>
        <v>0</v>
      </c>
      <c r="BJ74" s="308">
        <f>BJ17*INDEX('DEPR Table 1 Total'!$U$10:$U$109,MATCH(BJ$5,'DEPR Table 1 Total'!$A$10:$A$109,0))</f>
        <v>0</v>
      </c>
      <c r="BK74" s="308">
        <f>BK17*INDEX('DEPR Table 1 Total'!$U$10:$U$109,MATCH(BK$5,'DEPR Table 1 Total'!$A$10:$A$109,0))</f>
        <v>0</v>
      </c>
      <c r="BL74" s="308">
        <f>BL17*INDEX('DEPR Table 1 Total'!$U$10:$U$109,MATCH(BL$5,'DEPR Table 1 Total'!$A$10:$A$109,0))</f>
        <v>0</v>
      </c>
      <c r="BM74" s="308">
        <f>BM17*INDEX('DEPR Table 1 Total'!$U$10:$U$109,MATCH(BM$5,'DEPR Table 1 Total'!$A$10:$A$109,0))</f>
        <v>0</v>
      </c>
      <c r="BN74" s="308">
        <f>BN17*INDEX('DEPR Table 1 Total'!$U$10:$U$109,MATCH(BN$5,'DEPR Table 1 Total'!$A$10:$A$109,0))</f>
        <v>0</v>
      </c>
      <c r="BO74" s="309">
        <f t="shared" si="1"/>
        <v>0.16954860819241171</v>
      </c>
    </row>
    <row r="75" spans="1:67" x14ac:dyDescent="0.25">
      <c r="A75" s="11" t="s">
        <v>93</v>
      </c>
      <c r="B75" s="311">
        <f>IF(BO18=0,'DEPR Table 1 Total'!$U$98,BO75)</f>
        <v>8.4448243966877889E-2</v>
      </c>
      <c r="C75" s="308">
        <f>C18*INDEX('DEPR Table 1 Total'!$U$10:$U$109,MATCH(C$5,'DEPR Table 1 Total'!$A$10:$A$109,0))</f>
        <v>0</v>
      </c>
      <c r="D75" s="308">
        <f>D18*INDEX('DEPR Table 1 Total'!$U$10:$U$109,MATCH(D$5,'DEPR Table 1 Total'!$A$10:$A$109,0))</f>
        <v>0</v>
      </c>
      <c r="E75" s="308">
        <f>E18*INDEX('DEPR Table 1 Total'!$U$10:$U$109,MATCH(E$5,'DEPR Table 1 Total'!$A$10:$A$109,0))</f>
        <v>0</v>
      </c>
      <c r="F75" s="308">
        <f>F18*INDEX('DEPR Table 1 Total'!$U$10:$U$109,MATCH(F$5,'DEPR Table 1 Total'!$A$10:$A$109,0))</f>
        <v>0</v>
      </c>
      <c r="G75" s="308">
        <f>G18*INDEX('DEPR Table 1 Total'!$U$10:$U$109,MATCH(G$5,'DEPR Table 1 Total'!$A$10:$A$109,0))</f>
        <v>7.2302665684032749E-3</v>
      </c>
      <c r="H75" s="308">
        <f>H18*INDEX('DEPR Table 1 Total'!$U$10:$U$109,MATCH(H$5,'DEPR Table 1 Total'!$A$10:$A$109,0))</f>
        <v>0</v>
      </c>
      <c r="I75" s="308">
        <f>I18*INDEX('DEPR Table 1 Total'!$U$10:$U$109,MATCH(I$5,'DEPR Table 1 Total'!$A$10:$A$109,0))</f>
        <v>0</v>
      </c>
      <c r="J75" s="308">
        <f>J18*INDEX('DEPR Table 1 Total'!$U$10:$U$109,MATCH(J$5,'DEPR Table 1 Total'!$A$10:$A$109,0))</f>
        <v>0</v>
      </c>
      <c r="K75" s="308">
        <f>K18*INDEX('DEPR Table 1 Total'!$U$10:$U$109,MATCH(K$5,'DEPR Table 1 Total'!$A$10:$A$109,0))</f>
        <v>0</v>
      </c>
      <c r="L75" s="308">
        <f>L18*INDEX('DEPR Table 1 Total'!$U$10:$U$109,MATCH(L$5,'DEPR Table 1 Total'!$A$10:$A$109,0))</f>
        <v>0</v>
      </c>
      <c r="M75" s="308">
        <f>M18*INDEX('DEPR Table 1 Total'!$U$10:$U$109,MATCH(M$5,'DEPR Table 1 Total'!$A$10:$A$109,0))</f>
        <v>0</v>
      </c>
      <c r="N75" s="308">
        <f>N18*INDEX('DEPR Table 1 Total'!$U$10:$U$109,MATCH(N$5,'DEPR Table 1 Total'!$A$10:$A$109,0))</f>
        <v>0</v>
      </c>
      <c r="O75" s="308">
        <f>O18*INDEX('DEPR Table 1 Total'!$U$10:$U$109,MATCH(O$5,'DEPR Table 1 Total'!$A$10:$A$109,0))</f>
        <v>0</v>
      </c>
      <c r="P75" s="308">
        <f>P18*INDEX('DEPR Table 1 Total'!$U$10:$U$109,MATCH(P$5,'DEPR Table 1 Total'!$A$10:$A$109,0))</f>
        <v>0</v>
      </c>
      <c r="Q75" s="308">
        <f>Q18*INDEX('DEPR Table 1 Total'!$U$10:$U$109,MATCH(Q$5,'DEPR Table 1 Total'!$A$10:$A$109,0))</f>
        <v>0</v>
      </c>
      <c r="R75" s="308">
        <f>R18*INDEX('DEPR Table 1 Total'!$U$10:$U$109,MATCH(R$5,'DEPR Table 1 Total'!$A$10:$A$109,0))</f>
        <v>0</v>
      </c>
      <c r="S75" s="308">
        <f>S18*INDEX('DEPR Table 1 Total'!$U$10:$U$109,MATCH(S$5,'DEPR Table 1 Total'!$A$10:$A$109,0))</f>
        <v>0</v>
      </c>
      <c r="T75" s="308">
        <f>T18*INDEX('DEPR Table 1 Total'!$U$10:$U$109,MATCH(T$5,'DEPR Table 1 Total'!$A$10:$A$109,0))</f>
        <v>0</v>
      </c>
      <c r="U75" s="308">
        <f>U18*INDEX('DEPR Table 1 Total'!$U$10:$U$109,MATCH(U$5,'DEPR Table 1 Total'!$A$10:$A$109,0))</f>
        <v>0</v>
      </c>
      <c r="V75" s="308">
        <f>V18*INDEX('DEPR Table 1 Total'!$U$10:$U$109,MATCH(V$5,'DEPR Table 1 Total'!$A$10:$A$109,0))</f>
        <v>0</v>
      </c>
      <c r="W75" s="308">
        <f>W18*INDEX('DEPR Table 1 Total'!$U$10:$U$109,MATCH(W$5,'DEPR Table 1 Total'!$A$10:$A$109,0))</f>
        <v>0</v>
      </c>
      <c r="X75" s="308">
        <f>X18*INDEX('DEPR Table 1 Total'!$U$10:$U$109,MATCH(X$5,'DEPR Table 1 Total'!$A$10:$A$109,0))</f>
        <v>0</v>
      </c>
      <c r="Y75" s="308">
        <f>Y18*INDEX('DEPR Table 1 Total'!$U$10:$U$109,MATCH(Y$5,'DEPR Table 1 Total'!$A$10:$A$109,0))</f>
        <v>0</v>
      </c>
      <c r="Z75" s="308">
        <f>Z18*INDEX('DEPR Table 1 Total'!$U$10:$U$109,MATCH(Z$5,'DEPR Table 1 Total'!$A$10:$A$109,0))</f>
        <v>0</v>
      </c>
      <c r="AA75" s="308">
        <f>AA18*INDEX('DEPR Table 1 Total'!$U$10:$U$109,MATCH(AA$5,'DEPR Table 1 Total'!$A$10:$A$109,0))</f>
        <v>0</v>
      </c>
      <c r="AB75" s="308">
        <f>AB18*INDEX('DEPR Table 1 Total'!$U$10:$U$109,MATCH(AB$5,'DEPR Table 1 Total'!$A$10:$A$109,0))</f>
        <v>0</v>
      </c>
      <c r="AC75" s="308">
        <f>AC18*INDEX('DEPR Table 1 Total'!$U$10:$U$109,MATCH(AC$5,'DEPR Table 1 Total'!$A$10:$A$109,0))</f>
        <v>0</v>
      </c>
      <c r="AD75" s="308">
        <f>AD18*INDEX('DEPR Table 1 Total'!$U$10:$U$109,MATCH(AD$5,'DEPR Table 1 Total'!$A$10:$A$109,0))</f>
        <v>0</v>
      </c>
      <c r="AE75" s="308">
        <f>AE18*INDEX('DEPR Table 1 Total'!$U$10:$U$109,MATCH(AE$5,'DEPR Table 1 Total'!$A$10:$A$109,0))</f>
        <v>0</v>
      </c>
      <c r="AF75" s="308">
        <f>AF18*INDEX('DEPR Table 1 Total'!$U$10:$U$109,MATCH(AF$5,'DEPR Table 1 Total'!$A$10:$A$109,0))</f>
        <v>0</v>
      </c>
      <c r="AG75" s="308">
        <f>AG18*INDEX('DEPR Table 1 Total'!$U$10:$U$109,MATCH(AG$5,'DEPR Table 1 Total'!$A$10:$A$109,0))</f>
        <v>0</v>
      </c>
      <c r="AH75" s="308">
        <f>AH18*INDEX('DEPR Table 1 Total'!$U$10:$U$109,MATCH(AH$5,'DEPR Table 1 Total'!$A$10:$A$109,0))</f>
        <v>0</v>
      </c>
      <c r="AI75" s="308">
        <f>AI18*INDEX('DEPR Table 1 Total'!$U$10:$U$109,MATCH(AI$5,'DEPR Table 1 Total'!$A$10:$A$109,0))</f>
        <v>0</v>
      </c>
      <c r="AJ75" s="308">
        <f>AJ18*INDEX('DEPR Table 1 Total'!$U$10:$U$109,MATCH(AJ$5,'DEPR Table 1 Total'!$A$10:$A$109,0))</f>
        <v>0</v>
      </c>
      <c r="AK75" s="308">
        <f>AK18*INDEX('DEPR Table 1 Total'!$U$10:$U$109,MATCH(AK$5,'DEPR Table 1 Total'!$A$10:$A$109,0))</f>
        <v>0</v>
      </c>
      <c r="AL75" s="308">
        <f>AL18*INDEX('DEPR Table 1 Total'!$U$10:$U$109,MATCH(AL$5,'DEPR Table 1 Total'!$A$10:$A$109,0))</f>
        <v>0</v>
      </c>
      <c r="AM75" s="308">
        <f>AM18*INDEX('DEPR Table 1 Total'!$U$10:$U$109,MATCH(AM$5,'DEPR Table 1 Total'!$A$10:$A$109,0))</f>
        <v>0</v>
      </c>
      <c r="AN75" s="308">
        <f>AN18*INDEX('DEPR Table 1 Total'!$U$10:$U$109,MATCH(AN$5,'DEPR Table 1 Total'!$A$10:$A$109,0))</f>
        <v>0</v>
      </c>
      <c r="AO75" s="308">
        <f>AO18*INDEX('DEPR Table 1 Total'!$U$10:$U$109,MATCH(AO$5,'DEPR Table 1 Total'!$A$10:$A$109,0))</f>
        <v>0</v>
      </c>
      <c r="AP75" s="308">
        <f>AP18*INDEX('DEPR Table 1 Total'!$U$10:$U$109,MATCH(AP$5,'DEPR Table 1 Total'!$A$10:$A$109,0))</f>
        <v>0</v>
      </c>
      <c r="AQ75" s="308">
        <f>AQ18*INDEX('DEPR Table 1 Total'!$U$10:$U$109,MATCH(AQ$5,'DEPR Table 1 Total'!$A$10:$A$109,0))</f>
        <v>0</v>
      </c>
      <c r="AR75" s="308">
        <f>AR18*INDEX('DEPR Table 1 Total'!$U$10:$U$109,MATCH(AR$5,'DEPR Table 1 Total'!$A$10:$A$109,0))</f>
        <v>0</v>
      </c>
      <c r="AS75" s="308">
        <f>AS18*INDEX('DEPR Table 1 Total'!$U$10:$U$109,MATCH(AS$5,'DEPR Table 1 Total'!$A$10:$A$109,0))</f>
        <v>0</v>
      </c>
      <c r="AT75" s="308">
        <f>AT18*INDEX('DEPR Table 1 Total'!$U$10:$U$109,MATCH(AT$5,'DEPR Table 1 Total'!$A$10:$A$109,0))</f>
        <v>0</v>
      </c>
      <c r="AU75" s="308">
        <f>AU18*INDEX('DEPR Table 1 Total'!$U$10:$U$109,MATCH(AU$5,'DEPR Table 1 Total'!$A$10:$A$109,0))</f>
        <v>0</v>
      </c>
      <c r="AV75" s="308">
        <f>AV18*INDEX('DEPR Table 1 Total'!$U$10:$U$109,MATCH(AV$5,'DEPR Table 1 Total'!$A$10:$A$109,0))</f>
        <v>0</v>
      </c>
      <c r="AW75" s="308">
        <f>AW18*INDEX('DEPR Table 1 Total'!$U$10:$U$109,MATCH(AW$5,'DEPR Table 1 Total'!$A$10:$A$109,0))</f>
        <v>0</v>
      </c>
      <c r="AX75" s="308">
        <f>AX18*INDEX('DEPR Table 1 Total'!$U$10:$U$109,MATCH(AX$5,'DEPR Table 1 Total'!$A$10:$A$109,0))</f>
        <v>0</v>
      </c>
      <c r="AY75" s="308">
        <f>AY18*INDEX('DEPR Table 1 Total'!$U$10:$U$109,MATCH(AY$5,'DEPR Table 1 Total'!$A$10:$A$109,0))</f>
        <v>0</v>
      </c>
      <c r="AZ75" s="308">
        <f>AZ18*INDEX('DEPR Table 1 Total'!$U$10:$U$109,MATCH(AZ$5,'DEPR Table 1 Total'!$A$10:$A$109,0))</f>
        <v>0</v>
      </c>
      <c r="BA75" s="308">
        <f>BA18*INDEX('DEPR Table 1 Total'!$U$10:$U$109,MATCH(BA$5,'DEPR Table 1 Total'!$A$10:$A$109,0))</f>
        <v>0</v>
      </c>
      <c r="BB75" s="308">
        <f>BB18*INDEX('DEPR Table 1 Total'!$U$10:$U$109,MATCH(BB$5,'DEPR Table 1 Total'!$A$10:$A$109,0))</f>
        <v>0</v>
      </c>
      <c r="BC75" s="308">
        <f>BC18*INDEX('DEPR Table 1 Total'!$U$10:$U$109,MATCH(BC$5,'DEPR Table 1 Total'!$A$10:$A$109,0))</f>
        <v>0</v>
      </c>
      <c r="BD75" s="308">
        <f>BD18*INDEX('DEPR Table 1 Total'!$U$10:$U$109,MATCH(BD$5,'DEPR Table 1 Total'!$A$10:$A$109,0))</f>
        <v>0</v>
      </c>
      <c r="BE75" s="308">
        <f>BE18*INDEX('DEPR Table 1 Total'!$U$10:$U$109,MATCH(BE$5,'DEPR Table 1 Total'!$A$10:$A$109,0))</f>
        <v>7.385734669346751E-2</v>
      </c>
      <c r="BF75" s="308">
        <f>BF18*INDEX('DEPR Table 1 Total'!$U$10:$U$109,MATCH(BF$5,'DEPR Table 1 Total'!$A$10:$A$109,0))</f>
        <v>0</v>
      </c>
      <c r="BG75" s="308">
        <f>BG18*INDEX('DEPR Table 1 Total'!$U$10:$U$109,MATCH(BG$5,'DEPR Table 1 Total'!$A$10:$A$109,0))</f>
        <v>3.3606307050071081E-3</v>
      </c>
      <c r="BH75" s="308">
        <f>BH18*INDEX('DEPR Table 1 Total'!$U$10:$U$109,MATCH(BH$5,'DEPR Table 1 Total'!$A$10:$A$109,0))</f>
        <v>0</v>
      </c>
      <c r="BI75" s="308">
        <f>BI18*INDEX('DEPR Table 1 Total'!$U$10:$U$109,MATCH(BI$5,'DEPR Table 1 Total'!$A$10:$A$109,0))</f>
        <v>0</v>
      </c>
      <c r="BJ75" s="308">
        <f>BJ18*INDEX('DEPR Table 1 Total'!$U$10:$U$109,MATCH(BJ$5,'DEPR Table 1 Total'!$A$10:$A$109,0))</f>
        <v>0</v>
      </c>
      <c r="BK75" s="308">
        <f>BK18*INDEX('DEPR Table 1 Total'!$U$10:$U$109,MATCH(BK$5,'DEPR Table 1 Total'!$A$10:$A$109,0))</f>
        <v>0</v>
      </c>
      <c r="BL75" s="308">
        <f>BL18*INDEX('DEPR Table 1 Total'!$U$10:$U$109,MATCH(BL$5,'DEPR Table 1 Total'!$A$10:$A$109,0))</f>
        <v>0</v>
      </c>
      <c r="BM75" s="308">
        <f>BM18*INDEX('DEPR Table 1 Total'!$U$10:$U$109,MATCH(BM$5,'DEPR Table 1 Total'!$A$10:$A$109,0))</f>
        <v>0</v>
      </c>
      <c r="BN75" s="308">
        <f>BN18*INDEX('DEPR Table 1 Total'!$U$10:$U$109,MATCH(BN$5,'DEPR Table 1 Total'!$A$10:$A$109,0))</f>
        <v>0</v>
      </c>
      <c r="BO75" s="309">
        <f t="shared" si="1"/>
        <v>8.4448243966877889E-2</v>
      </c>
    </row>
    <row r="76" spans="1:67" x14ac:dyDescent="0.25">
      <c r="A76" s="11" t="s">
        <v>94</v>
      </c>
      <c r="B76" s="311">
        <f>IF(BO19=0,'DEPR Table 1 Total'!$U$98,BO76)</f>
        <v>7.6879716181383326E-2</v>
      </c>
      <c r="C76" s="308">
        <f>C19*INDEX('DEPR Table 1 Total'!$U$10:$U$109,MATCH(C$5,'DEPR Table 1 Total'!$A$10:$A$109,0))</f>
        <v>0</v>
      </c>
      <c r="D76" s="308">
        <f>D19*INDEX('DEPR Table 1 Total'!$U$10:$U$109,MATCH(D$5,'DEPR Table 1 Total'!$A$10:$A$109,0))</f>
        <v>0</v>
      </c>
      <c r="E76" s="308">
        <f>E19*INDEX('DEPR Table 1 Total'!$U$10:$U$109,MATCH(E$5,'DEPR Table 1 Total'!$A$10:$A$109,0))</f>
        <v>0</v>
      </c>
      <c r="F76" s="308">
        <f>F19*INDEX('DEPR Table 1 Total'!$U$10:$U$109,MATCH(F$5,'DEPR Table 1 Total'!$A$10:$A$109,0))</f>
        <v>0</v>
      </c>
      <c r="G76" s="308">
        <f>G19*INDEX('DEPR Table 1 Total'!$U$10:$U$109,MATCH(G$5,'DEPR Table 1 Total'!$A$10:$A$109,0))</f>
        <v>1.6870621992940975E-2</v>
      </c>
      <c r="H76" s="308">
        <f>H19*INDEX('DEPR Table 1 Total'!$U$10:$U$109,MATCH(H$5,'DEPR Table 1 Total'!$A$10:$A$109,0))</f>
        <v>0</v>
      </c>
      <c r="I76" s="308">
        <f>I19*INDEX('DEPR Table 1 Total'!$U$10:$U$109,MATCH(I$5,'DEPR Table 1 Total'!$A$10:$A$109,0))</f>
        <v>0</v>
      </c>
      <c r="J76" s="308">
        <f>J19*INDEX('DEPR Table 1 Total'!$U$10:$U$109,MATCH(J$5,'DEPR Table 1 Total'!$A$10:$A$109,0))</f>
        <v>0</v>
      </c>
      <c r="K76" s="308">
        <f>K19*INDEX('DEPR Table 1 Total'!$U$10:$U$109,MATCH(K$5,'DEPR Table 1 Total'!$A$10:$A$109,0))</f>
        <v>0</v>
      </c>
      <c r="L76" s="308">
        <f>L19*INDEX('DEPR Table 1 Total'!$U$10:$U$109,MATCH(L$5,'DEPR Table 1 Total'!$A$10:$A$109,0))</f>
        <v>0</v>
      </c>
      <c r="M76" s="308">
        <f>M19*INDEX('DEPR Table 1 Total'!$U$10:$U$109,MATCH(M$5,'DEPR Table 1 Total'!$A$10:$A$109,0))</f>
        <v>0</v>
      </c>
      <c r="N76" s="308">
        <f>N19*INDEX('DEPR Table 1 Total'!$U$10:$U$109,MATCH(N$5,'DEPR Table 1 Total'!$A$10:$A$109,0))</f>
        <v>0</v>
      </c>
      <c r="O76" s="308">
        <f>O19*INDEX('DEPR Table 1 Total'!$U$10:$U$109,MATCH(O$5,'DEPR Table 1 Total'!$A$10:$A$109,0))</f>
        <v>0</v>
      </c>
      <c r="P76" s="308">
        <f>P19*INDEX('DEPR Table 1 Total'!$U$10:$U$109,MATCH(P$5,'DEPR Table 1 Total'!$A$10:$A$109,0))</f>
        <v>0</v>
      </c>
      <c r="Q76" s="308">
        <f>Q19*INDEX('DEPR Table 1 Total'!$U$10:$U$109,MATCH(Q$5,'DEPR Table 1 Total'!$A$10:$A$109,0))</f>
        <v>0</v>
      </c>
      <c r="R76" s="308">
        <f>R19*INDEX('DEPR Table 1 Total'!$U$10:$U$109,MATCH(R$5,'DEPR Table 1 Total'!$A$10:$A$109,0))</f>
        <v>0</v>
      </c>
      <c r="S76" s="308">
        <f>S19*INDEX('DEPR Table 1 Total'!$U$10:$U$109,MATCH(S$5,'DEPR Table 1 Total'!$A$10:$A$109,0))</f>
        <v>0</v>
      </c>
      <c r="T76" s="308">
        <f>T19*INDEX('DEPR Table 1 Total'!$U$10:$U$109,MATCH(T$5,'DEPR Table 1 Total'!$A$10:$A$109,0))</f>
        <v>0</v>
      </c>
      <c r="U76" s="308">
        <f>U19*INDEX('DEPR Table 1 Total'!$U$10:$U$109,MATCH(U$5,'DEPR Table 1 Total'!$A$10:$A$109,0))</f>
        <v>0</v>
      </c>
      <c r="V76" s="308">
        <f>V19*INDEX('DEPR Table 1 Total'!$U$10:$U$109,MATCH(V$5,'DEPR Table 1 Total'!$A$10:$A$109,0))</f>
        <v>0</v>
      </c>
      <c r="W76" s="308">
        <f>W19*INDEX('DEPR Table 1 Total'!$U$10:$U$109,MATCH(W$5,'DEPR Table 1 Total'!$A$10:$A$109,0))</f>
        <v>0</v>
      </c>
      <c r="X76" s="308">
        <f>X19*INDEX('DEPR Table 1 Total'!$U$10:$U$109,MATCH(X$5,'DEPR Table 1 Total'!$A$10:$A$109,0))</f>
        <v>0</v>
      </c>
      <c r="Y76" s="308">
        <f>Y19*INDEX('DEPR Table 1 Total'!$U$10:$U$109,MATCH(Y$5,'DEPR Table 1 Total'!$A$10:$A$109,0))</f>
        <v>0</v>
      </c>
      <c r="Z76" s="308">
        <f>Z19*INDEX('DEPR Table 1 Total'!$U$10:$U$109,MATCH(Z$5,'DEPR Table 1 Total'!$A$10:$A$109,0))</f>
        <v>0</v>
      </c>
      <c r="AA76" s="308">
        <f>AA19*INDEX('DEPR Table 1 Total'!$U$10:$U$109,MATCH(AA$5,'DEPR Table 1 Total'!$A$10:$A$109,0))</f>
        <v>0</v>
      </c>
      <c r="AB76" s="308">
        <f>AB19*INDEX('DEPR Table 1 Total'!$U$10:$U$109,MATCH(AB$5,'DEPR Table 1 Total'!$A$10:$A$109,0))</f>
        <v>0</v>
      </c>
      <c r="AC76" s="308">
        <f>AC19*INDEX('DEPR Table 1 Total'!$U$10:$U$109,MATCH(AC$5,'DEPR Table 1 Total'!$A$10:$A$109,0))</f>
        <v>0</v>
      </c>
      <c r="AD76" s="308">
        <f>AD19*INDEX('DEPR Table 1 Total'!$U$10:$U$109,MATCH(AD$5,'DEPR Table 1 Total'!$A$10:$A$109,0))</f>
        <v>0</v>
      </c>
      <c r="AE76" s="308">
        <f>AE19*INDEX('DEPR Table 1 Total'!$U$10:$U$109,MATCH(AE$5,'DEPR Table 1 Total'!$A$10:$A$109,0))</f>
        <v>0</v>
      </c>
      <c r="AF76" s="308">
        <f>AF19*INDEX('DEPR Table 1 Total'!$U$10:$U$109,MATCH(AF$5,'DEPR Table 1 Total'!$A$10:$A$109,0))</f>
        <v>0</v>
      </c>
      <c r="AG76" s="308">
        <f>AG19*INDEX('DEPR Table 1 Total'!$U$10:$U$109,MATCH(AG$5,'DEPR Table 1 Total'!$A$10:$A$109,0))</f>
        <v>0</v>
      </c>
      <c r="AH76" s="308">
        <f>AH19*INDEX('DEPR Table 1 Total'!$U$10:$U$109,MATCH(AH$5,'DEPR Table 1 Total'!$A$10:$A$109,0))</f>
        <v>0</v>
      </c>
      <c r="AI76" s="308">
        <f>AI19*INDEX('DEPR Table 1 Total'!$U$10:$U$109,MATCH(AI$5,'DEPR Table 1 Total'!$A$10:$A$109,0))</f>
        <v>0</v>
      </c>
      <c r="AJ76" s="308">
        <f>AJ19*INDEX('DEPR Table 1 Total'!$U$10:$U$109,MATCH(AJ$5,'DEPR Table 1 Total'!$A$10:$A$109,0))</f>
        <v>0</v>
      </c>
      <c r="AK76" s="308">
        <f>AK19*INDEX('DEPR Table 1 Total'!$U$10:$U$109,MATCH(AK$5,'DEPR Table 1 Total'!$A$10:$A$109,0))</f>
        <v>0</v>
      </c>
      <c r="AL76" s="308">
        <f>AL19*INDEX('DEPR Table 1 Total'!$U$10:$U$109,MATCH(AL$5,'DEPR Table 1 Total'!$A$10:$A$109,0))</f>
        <v>0</v>
      </c>
      <c r="AM76" s="308">
        <f>AM19*INDEX('DEPR Table 1 Total'!$U$10:$U$109,MATCH(AM$5,'DEPR Table 1 Total'!$A$10:$A$109,0))</f>
        <v>0</v>
      </c>
      <c r="AN76" s="308">
        <f>AN19*INDEX('DEPR Table 1 Total'!$U$10:$U$109,MATCH(AN$5,'DEPR Table 1 Total'!$A$10:$A$109,0))</f>
        <v>0</v>
      </c>
      <c r="AO76" s="308">
        <f>AO19*INDEX('DEPR Table 1 Total'!$U$10:$U$109,MATCH(AO$5,'DEPR Table 1 Total'!$A$10:$A$109,0))</f>
        <v>0</v>
      </c>
      <c r="AP76" s="308">
        <f>AP19*INDEX('DEPR Table 1 Total'!$U$10:$U$109,MATCH(AP$5,'DEPR Table 1 Total'!$A$10:$A$109,0))</f>
        <v>0</v>
      </c>
      <c r="AQ76" s="308">
        <f>AQ19*INDEX('DEPR Table 1 Total'!$U$10:$U$109,MATCH(AQ$5,'DEPR Table 1 Total'!$A$10:$A$109,0))</f>
        <v>0</v>
      </c>
      <c r="AR76" s="308">
        <f>AR19*INDEX('DEPR Table 1 Total'!$U$10:$U$109,MATCH(AR$5,'DEPR Table 1 Total'!$A$10:$A$109,0))</f>
        <v>0</v>
      </c>
      <c r="AS76" s="308">
        <f>AS19*INDEX('DEPR Table 1 Total'!$U$10:$U$109,MATCH(AS$5,'DEPR Table 1 Total'!$A$10:$A$109,0))</f>
        <v>0</v>
      </c>
      <c r="AT76" s="308">
        <f>AT19*INDEX('DEPR Table 1 Total'!$U$10:$U$109,MATCH(AT$5,'DEPR Table 1 Total'!$A$10:$A$109,0))</f>
        <v>0</v>
      </c>
      <c r="AU76" s="308">
        <f>AU19*INDEX('DEPR Table 1 Total'!$U$10:$U$109,MATCH(AU$5,'DEPR Table 1 Total'!$A$10:$A$109,0))</f>
        <v>0</v>
      </c>
      <c r="AV76" s="308">
        <f>AV19*INDEX('DEPR Table 1 Total'!$U$10:$U$109,MATCH(AV$5,'DEPR Table 1 Total'!$A$10:$A$109,0))</f>
        <v>0</v>
      </c>
      <c r="AW76" s="308">
        <f>AW19*INDEX('DEPR Table 1 Total'!$U$10:$U$109,MATCH(AW$5,'DEPR Table 1 Total'!$A$10:$A$109,0))</f>
        <v>0</v>
      </c>
      <c r="AX76" s="308">
        <f>AX19*INDEX('DEPR Table 1 Total'!$U$10:$U$109,MATCH(AX$5,'DEPR Table 1 Total'!$A$10:$A$109,0))</f>
        <v>0</v>
      </c>
      <c r="AY76" s="308">
        <f>AY19*INDEX('DEPR Table 1 Total'!$U$10:$U$109,MATCH(AY$5,'DEPR Table 1 Total'!$A$10:$A$109,0))</f>
        <v>0</v>
      </c>
      <c r="AZ76" s="308">
        <f>AZ19*INDEX('DEPR Table 1 Total'!$U$10:$U$109,MATCH(AZ$5,'DEPR Table 1 Total'!$A$10:$A$109,0))</f>
        <v>0</v>
      </c>
      <c r="BA76" s="308">
        <f>BA19*INDEX('DEPR Table 1 Total'!$U$10:$U$109,MATCH(BA$5,'DEPR Table 1 Total'!$A$10:$A$109,0))</f>
        <v>0</v>
      </c>
      <c r="BB76" s="308">
        <f>BB19*INDEX('DEPR Table 1 Total'!$U$10:$U$109,MATCH(BB$5,'DEPR Table 1 Total'!$A$10:$A$109,0))</f>
        <v>0</v>
      </c>
      <c r="BC76" s="308">
        <f>BC19*INDEX('DEPR Table 1 Total'!$U$10:$U$109,MATCH(BC$5,'DEPR Table 1 Total'!$A$10:$A$109,0))</f>
        <v>0</v>
      </c>
      <c r="BD76" s="308">
        <f>BD19*INDEX('DEPR Table 1 Total'!$U$10:$U$109,MATCH(BD$5,'DEPR Table 1 Total'!$A$10:$A$109,0))</f>
        <v>0</v>
      </c>
      <c r="BE76" s="308">
        <f>BE19*INDEX('DEPR Table 1 Total'!$U$10:$U$109,MATCH(BE$5,'DEPR Table 1 Total'!$A$10:$A$109,0))</f>
        <v>6.0009094188442351E-2</v>
      </c>
      <c r="BF76" s="308">
        <f>BF19*INDEX('DEPR Table 1 Total'!$U$10:$U$109,MATCH(BF$5,'DEPR Table 1 Total'!$A$10:$A$109,0))</f>
        <v>0</v>
      </c>
      <c r="BG76" s="308">
        <f>BG19*INDEX('DEPR Table 1 Total'!$U$10:$U$109,MATCH(BG$5,'DEPR Table 1 Total'!$A$10:$A$109,0))</f>
        <v>0</v>
      </c>
      <c r="BH76" s="308">
        <f>BH19*INDEX('DEPR Table 1 Total'!$U$10:$U$109,MATCH(BH$5,'DEPR Table 1 Total'!$A$10:$A$109,0))</f>
        <v>0</v>
      </c>
      <c r="BI76" s="308">
        <f>BI19*INDEX('DEPR Table 1 Total'!$U$10:$U$109,MATCH(BI$5,'DEPR Table 1 Total'!$A$10:$A$109,0))</f>
        <v>0</v>
      </c>
      <c r="BJ76" s="308">
        <f>BJ19*INDEX('DEPR Table 1 Total'!$U$10:$U$109,MATCH(BJ$5,'DEPR Table 1 Total'!$A$10:$A$109,0))</f>
        <v>0</v>
      </c>
      <c r="BK76" s="308">
        <f>BK19*INDEX('DEPR Table 1 Total'!$U$10:$U$109,MATCH(BK$5,'DEPR Table 1 Total'!$A$10:$A$109,0))</f>
        <v>0</v>
      </c>
      <c r="BL76" s="308">
        <f>BL19*INDEX('DEPR Table 1 Total'!$U$10:$U$109,MATCH(BL$5,'DEPR Table 1 Total'!$A$10:$A$109,0))</f>
        <v>0</v>
      </c>
      <c r="BM76" s="308">
        <f>BM19*INDEX('DEPR Table 1 Total'!$U$10:$U$109,MATCH(BM$5,'DEPR Table 1 Total'!$A$10:$A$109,0))</f>
        <v>0</v>
      </c>
      <c r="BN76" s="308">
        <f>BN19*INDEX('DEPR Table 1 Total'!$U$10:$U$109,MATCH(BN$5,'DEPR Table 1 Total'!$A$10:$A$109,0))</f>
        <v>0</v>
      </c>
      <c r="BO76" s="309">
        <f t="shared" si="1"/>
        <v>7.6879716181383326E-2</v>
      </c>
    </row>
    <row r="77" spans="1:67" x14ac:dyDescent="0.25">
      <c r="A77" s="11" t="s">
        <v>95</v>
      </c>
      <c r="B77" s="311">
        <f>IF(BO20=0,'DEPR Table 1 Total'!$U$98,BO77)</f>
        <v>5.1597449272897403E-2</v>
      </c>
      <c r="C77" s="308">
        <f>C20*INDEX('DEPR Table 1 Total'!$U$10:$U$109,MATCH(C$5,'DEPR Table 1 Total'!$A$10:$A$109,0))</f>
        <v>0</v>
      </c>
      <c r="D77" s="308">
        <f>D20*INDEX('DEPR Table 1 Total'!$U$10:$U$109,MATCH(D$5,'DEPR Table 1 Total'!$A$10:$A$109,0))</f>
        <v>0</v>
      </c>
      <c r="E77" s="308">
        <f>E20*INDEX('DEPR Table 1 Total'!$U$10:$U$109,MATCH(E$5,'DEPR Table 1 Total'!$A$10:$A$109,0))</f>
        <v>0</v>
      </c>
      <c r="F77" s="308">
        <f>F20*INDEX('DEPR Table 1 Total'!$U$10:$U$109,MATCH(F$5,'DEPR Table 1 Total'!$A$10:$A$109,0))</f>
        <v>0</v>
      </c>
      <c r="G77" s="308">
        <f>G20*INDEX('DEPR Table 1 Total'!$U$10:$U$109,MATCH(G$5,'DEPR Table 1 Total'!$A$10:$A$109,0))</f>
        <v>3.1331155129747525E-2</v>
      </c>
      <c r="H77" s="308">
        <f>H20*INDEX('DEPR Table 1 Total'!$U$10:$U$109,MATCH(H$5,'DEPR Table 1 Total'!$A$10:$A$109,0))</f>
        <v>0</v>
      </c>
      <c r="I77" s="308">
        <f>I20*INDEX('DEPR Table 1 Total'!$U$10:$U$109,MATCH(I$5,'DEPR Table 1 Total'!$A$10:$A$109,0))</f>
        <v>0</v>
      </c>
      <c r="J77" s="308">
        <f>J20*INDEX('DEPR Table 1 Total'!$U$10:$U$109,MATCH(J$5,'DEPR Table 1 Total'!$A$10:$A$109,0))</f>
        <v>0</v>
      </c>
      <c r="K77" s="308">
        <f>K20*INDEX('DEPR Table 1 Total'!$U$10:$U$109,MATCH(K$5,'DEPR Table 1 Total'!$A$10:$A$109,0))</f>
        <v>0</v>
      </c>
      <c r="L77" s="308">
        <f>L20*INDEX('DEPR Table 1 Total'!$U$10:$U$109,MATCH(L$5,'DEPR Table 1 Total'!$A$10:$A$109,0))</f>
        <v>0</v>
      </c>
      <c r="M77" s="308">
        <f>M20*INDEX('DEPR Table 1 Total'!$U$10:$U$109,MATCH(M$5,'DEPR Table 1 Total'!$A$10:$A$109,0))</f>
        <v>0</v>
      </c>
      <c r="N77" s="308">
        <f>N20*INDEX('DEPR Table 1 Total'!$U$10:$U$109,MATCH(N$5,'DEPR Table 1 Total'!$A$10:$A$109,0))</f>
        <v>0</v>
      </c>
      <c r="O77" s="308">
        <f>O20*INDEX('DEPR Table 1 Total'!$U$10:$U$109,MATCH(O$5,'DEPR Table 1 Total'!$A$10:$A$109,0))</f>
        <v>0</v>
      </c>
      <c r="P77" s="308">
        <f>P20*INDEX('DEPR Table 1 Total'!$U$10:$U$109,MATCH(P$5,'DEPR Table 1 Total'!$A$10:$A$109,0))</f>
        <v>0</v>
      </c>
      <c r="Q77" s="308">
        <f>Q20*INDEX('DEPR Table 1 Total'!$U$10:$U$109,MATCH(Q$5,'DEPR Table 1 Total'!$A$10:$A$109,0))</f>
        <v>0</v>
      </c>
      <c r="R77" s="308">
        <f>R20*INDEX('DEPR Table 1 Total'!$U$10:$U$109,MATCH(R$5,'DEPR Table 1 Total'!$A$10:$A$109,0))</f>
        <v>0</v>
      </c>
      <c r="S77" s="308">
        <f>S20*INDEX('DEPR Table 1 Total'!$U$10:$U$109,MATCH(S$5,'DEPR Table 1 Total'!$A$10:$A$109,0))</f>
        <v>0</v>
      </c>
      <c r="T77" s="308">
        <f>T20*INDEX('DEPR Table 1 Total'!$U$10:$U$109,MATCH(T$5,'DEPR Table 1 Total'!$A$10:$A$109,0))</f>
        <v>0</v>
      </c>
      <c r="U77" s="308">
        <f>U20*INDEX('DEPR Table 1 Total'!$U$10:$U$109,MATCH(U$5,'DEPR Table 1 Total'!$A$10:$A$109,0))</f>
        <v>0</v>
      </c>
      <c r="V77" s="308">
        <f>V20*INDEX('DEPR Table 1 Total'!$U$10:$U$109,MATCH(V$5,'DEPR Table 1 Total'!$A$10:$A$109,0))</f>
        <v>0</v>
      </c>
      <c r="W77" s="308">
        <f>W20*INDEX('DEPR Table 1 Total'!$U$10:$U$109,MATCH(W$5,'DEPR Table 1 Total'!$A$10:$A$109,0))</f>
        <v>0</v>
      </c>
      <c r="X77" s="308">
        <f>X20*INDEX('DEPR Table 1 Total'!$U$10:$U$109,MATCH(X$5,'DEPR Table 1 Total'!$A$10:$A$109,0))</f>
        <v>0</v>
      </c>
      <c r="Y77" s="308">
        <f>Y20*INDEX('DEPR Table 1 Total'!$U$10:$U$109,MATCH(Y$5,'DEPR Table 1 Total'!$A$10:$A$109,0))</f>
        <v>0</v>
      </c>
      <c r="Z77" s="308">
        <f>Z20*INDEX('DEPR Table 1 Total'!$U$10:$U$109,MATCH(Z$5,'DEPR Table 1 Total'!$A$10:$A$109,0))</f>
        <v>0</v>
      </c>
      <c r="AA77" s="308">
        <f>AA20*INDEX('DEPR Table 1 Total'!$U$10:$U$109,MATCH(AA$5,'DEPR Table 1 Total'!$A$10:$A$109,0))</f>
        <v>0</v>
      </c>
      <c r="AB77" s="308">
        <f>AB20*INDEX('DEPR Table 1 Total'!$U$10:$U$109,MATCH(AB$5,'DEPR Table 1 Total'!$A$10:$A$109,0))</f>
        <v>0</v>
      </c>
      <c r="AC77" s="308">
        <f>AC20*INDEX('DEPR Table 1 Total'!$U$10:$U$109,MATCH(AC$5,'DEPR Table 1 Total'!$A$10:$A$109,0))</f>
        <v>0</v>
      </c>
      <c r="AD77" s="308">
        <f>AD20*INDEX('DEPR Table 1 Total'!$U$10:$U$109,MATCH(AD$5,'DEPR Table 1 Total'!$A$10:$A$109,0))</f>
        <v>0</v>
      </c>
      <c r="AE77" s="308">
        <f>AE20*INDEX('DEPR Table 1 Total'!$U$10:$U$109,MATCH(AE$5,'DEPR Table 1 Total'!$A$10:$A$109,0))</f>
        <v>0</v>
      </c>
      <c r="AF77" s="308">
        <f>AF20*INDEX('DEPR Table 1 Total'!$U$10:$U$109,MATCH(AF$5,'DEPR Table 1 Total'!$A$10:$A$109,0))</f>
        <v>0</v>
      </c>
      <c r="AG77" s="308">
        <f>AG20*INDEX('DEPR Table 1 Total'!$U$10:$U$109,MATCH(AG$5,'DEPR Table 1 Total'!$A$10:$A$109,0))</f>
        <v>0</v>
      </c>
      <c r="AH77" s="308">
        <f>AH20*INDEX('DEPR Table 1 Total'!$U$10:$U$109,MATCH(AH$5,'DEPR Table 1 Total'!$A$10:$A$109,0))</f>
        <v>0</v>
      </c>
      <c r="AI77" s="308">
        <f>AI20*INDEX('DEPR Table 1 Total'!$U$10:$U$109,MATCH(AI$5,'DEPR Table 1 Total'!$A$10:$A$109,0))</f>
        <v>0</v>
      </c>
      <c r="AJ77" s="308">
        <f>AJ20*INDEX('DEPR Table 1 Total'!$U$10:$U$109,MATCH(AJ$5,'DEPR Table 1 Total'!$A$10:$A$109,0))</f>
        <v>0</v>
      </c>
      <c r="AK77" s="308">
        <f>AK20*INDEX('DEPR Table 1 Total'!$U$10:$U$109,MATCH(AK$5,'DEPR Table 1 Total'!$A$10:$A$109,0))</f>
        <v>0</v>
      </c>
      <c r="AL77" s="308">
        <f>AL20*INDEX('DEPR Table 1 Total'!$U$10:$U$109,MATCH(AL$5,'DEPR Table 1 Total'!$A$10:$A$109,0))</f>
        <v>0</v>
      </c>
      <c r="AM77" s="308">
        <f>AM20*INDEX('DEPR Table 1 Total'!$U$10:$U$109,MATCH(AM$5,'DEPR Table 1 Total'!$A$10:$A$109,0))</f>
        <v>0</v>
      </c>
      <c r="AN77" s="308">
        <f>AN20*INDEX('DEPR Table 1 Total'!$U$10:$U$109,MATCH(AN$5,'DEPR Table 1 Total'!$A$10:$A$109,0))</f>
        <v>0</v>
      </c>
      <c r="AO77" s="308">
        <f>AO20*INDEX('DEPR Table 1 Total'!$U$10:$U$109,MATCH(AO$5,'DEPR Table 1 Total'!$A$10:$A$109,0))</f>
        <v>0</v>
      </c>
      <c r="AP77" s="308">
        <f>AP20*INDEX('DEPR Table 1 Total'!$U$10:$U$109,MATCH(AP$5,'DEPR Table 1 Total'!$A$10:$A$109,0))</f>
        <v>0</v>
      </c>
      <c r="AQ77" s="308">
        <f>AQ20*INDEX('DEPR Table 1 Total'!$U$10:$U$109,MATCH(AQ$5,'DEPR Table 1 Total'!$A$10:$A$109,0))</f>
        <v>0</v>
      </c>
      <c r="AR77" s="308">
        <f>AR20*INDEX('DEPR Table 1 Total'!$U$10:$U$109,MATCH(AR$5,'DEPR Table 1 Total'!$A$10:$A$109,0))</f>
        <v>0</v>
      </c>
      <c r="AS77" s="308">
        <f>AS20*INDEX('DEPR Table 1 Total'!$U$10:$U$109,MATCH(AS$5,'DEPR Table 1 Total'!$A$10:$A$109,0))</f>
        <v>0</v>
      </c>
      <c r="AT77" s="308">
        <f>AT20*INDEX('DEPR Table 1 Total'!$U$10:$U$109,MATCH(AT$5,'DEPR Table 1 Total'!$A$10:$A$109,0))</f>
        <v>0</v>
      </c>
      <c r="AU77" s="308">
        <f>AU20*INDEX('DEPR Table 1 Total'!$U$10:$U$109,MATCH(AU$5,'DEPR Table 1 Total'!$A$10:$A$109,0))</f>
        <v>2.0266294143149878E-2</v>
      </c>
      <c r="AV77" s="308">
        <f>AV20*INDEX('DEPR Table 1 Total'!$U$10:$U$109,MATCH(AV$5,'DEPR Table 1 Total'!$A$10:$A$109,0))</f>
        <v>0</v>
      </c>
      <c r="AW77" s="308">
        <f>AW20*INDEX('DEPR Table 1 Total'!$U$10:$U$109,MATCH(AW$5,'DEPR Table 1 Total'!$A$10:$A$109,0))</f>
        <v>0</v>
      </c>
      <c r="AX77" s="308">
        <f>AX20*INDEX('DEPR Table 1 Total'!$U$10:$U$109,MATCH(AX$5,'DEPR Table 1 Total'!$A$10:$A$109,0))</f>
        <v>0</v>
      </c>
      <c r="AY77" s="308">
        <f>AY20*INDEX('DEPR Table 1 Total'!$U$10:$U$109,MATCH(AY$5,'DEPR Table 1 Total'!$A$10:$A$109,0))</f>
        <v>0</v>
      </c>
      <c r="AZ77" s="308">
        <f>AZ20*INDEX('DEPR Table 1 Total'!$U$10:$U$109,MATCH(AZ$5,'DEPR Table 1 Total'!$A$10:$A$109,0))</f>
        <v>0</v>
      </c>
      <c r="BA77" s="308">
        <f>BA20*INDEX('DEPR Table 1 Total'!$U$10:$U$109,MATCH(BA$5,'DEPR Table 1 Total'!$A$10:$A$109,0))</f>
        <v>0</v>
      </c>
      <c r="BB77" s="308">
        <f>BB20*INDEX('DEPR Table 1 Total'!$U$10:$U$109,MATCH(BB$5,'DEPR Table 1 Total'!$A$10:$A$109,0))</f>
        <v>0</v>
      </c>
      <c r="BC77" s="308">
        <f>BC20*INDEX('DEPR Table 1 Total'!$U$10:$U$109,MATCH(BC$5,'DEPR Table 1 Total'!$A$10:$A$109,0))</f>
        <v>0</v>
      </c>
      <c r="BD77" s="308">
        <f>BD20*INDEX('DEPR Table 1 Total'!$U$10:$U$109,MATCH(BD$5,'DEPR Table 1 Total'!$A$10:$A$109,0))</f>
        <v>0</v>
      </c>
      <c r="BE77" s="308">
        <f>BE20*INDEX('DEPR Table 1 Total'!$U$10:$U$109,MATCH(BE$5,'DEPR Table 1 Total'!$A$10:$A$109,0))</f>
        <v>0</v>
      </c>
      <c r="BF77" s="308">
        <f>BF20*INDEX('DEPR Table 1 Total'!$U$10:$U$109,MATCH(BF$5,'DEPR Table 1 Total'!$A$10:$A$109,0))</f>
        <v>0</v>
      </c>
      <c r="BG77" s="308">
        <f>BG20*INDEX('DEPR Table 1 Total'!$U$10:$U$109,MATCH(BG$5,'DEPR Table 1 Total'!$A$10:$A$109,0))</f>
        <v>0</v>
      </c>
      <c r="BH77" s="308">
        <f>BH20*INDEX('DEPR Table 1 Total'!$U$10:$U$109,MATCH(BH$5,'DEPR Table 1 Total'!$A$10:$A$109,0))</f>
        <v>0</v>
      </c>
      <c r="BI77" s="308">
        <f>BI20*INDEX('DEPR Table 1 Total'!$U$10:$U$109,MATCH(BI$5,'DEPR Table 1 Total'!$A$10:$A$109,0))</f>
        <v>0</v>
      </c>
      <c r="BJ77" s="308">
        <f>BJ20*INDEX('DEPR Table 1 Total'!$U$10:$U$109,MATCH(BJ$5,'DEPR Table 1 Total'!$A$10:$A$109,0))</f>
        <v>0</v>
      </c>
      <c r="BK77" s="308">
        <f>BK20*INDEX('DEPR Table 1 Total'!$U$10:$U$109,MATCH(BK$5,'DEPR Table 1 Total'!$A$10:$A$109,0))</f>
        <v>0</v>
      </c>
      <c r="BL77" s="308">
        <f>BL20*INDEX('DEPR Table 1 Total'!$U$10:$U$109,MATCH(BL$5,'DEPR Table 1 Total'!$A$10:$A$109,0))</f>
        <v>0</v>
      </c>
      <c r="BM77" s="308">
        <f>BM20*INDEX('DEPR Table 1 Total'!$U$10:$U$109,MATCH(BM$5,'DEPR Table 1 Total'!$A$10:$A$109,0))</f>
        <v>0</v>
      </c>
      <c r="BN77" s="308">
        <f>BN20*INDEX('DEPR Table 1 Total'!$U$10:$U$109,MATCH(BN$5,'DEPR Table 1 Total'!$A$10:$A$109,0))</f>
        <v>0</v>
      </c>
      <c r="BO77" s="309">
        <f t="shared" si="1"/>
        <v>5.1597449272897403E-2</v>
      </c>
    </row>
    <row r="78" spans="1:67" x14ac:dyDescent="0.25">
      <c r="A78" s="11" t="s">
        <v>96</v>
      </c>
      <c r="B78" s="311">
        <f>IF(BO21=0,'DEPR Table 1 Total'!$U$98,BO78)</f>
        <v>4.5285942347771654E-2</v>
      </c>
      <c r="C78" s="308">
        <f>C21*INDEX('DEPR Table 1 Total'!$U$10:$U$109,MATCH(C$5,'DEPR Table 1 Total'!$A$10:$A$109,0))</f>
        <v>0</v>
      </c>
      <c r="D78" s="308">
        <f>D21*INDEX('DEPR Table 1 Total'!$U$10:$U$109,MATCH(D$5,'DEPR Table 1 Total'!$A$10:$A$109,0))</f>
        <v>0</v>
      </c>
      <c r="E78" s="308">
        <f>E21*INDEX('DEPR Table 1 Total'!$U$10:$U$109,MATCH(E$5,'DEPR Table 1 Total'!$A$10:$A$109,0))</f>
        <v>0</v>
      </c>
      <c r="F78" s="308">
        <f>F21*INDEX('DEPR Table 1 Total'!$U$10:$U$109,MATCH(F$5,'DEPR Table 1 Total'!$A$10:$A$109,0))</f>
        <v>0</v>
      </c>
      <c r="G78" s="308">
        <f>G21*INDEX('DEPR Table 1 Total'!$U$10:$U$109,MATCH(G$5,'DEPR Table 1 Total'!$A$10:$A$109,0))</f>
        <v>0</v>
      </c>
      <c r="H78" s="308">
        <f>H21*INDEX('DEPR Table 1 Total'!$U$10:$U$109,MATCH(H$5,'DEPR Table 1 Total'!$A$10:$A$109,0))</f>
        <v>0</v>
      </c>
      <c r="I78" s="308">
        <f>I21*INDEX('DEPR Table 1 Total'!$U$10:$U$109,MATCH(I$5,'DEPR Table 1 Total'!$A$10:$A$109,0))</f>
        <v>0</v>
      </c>
      <c r="J78" s="308">
        <f>J21*INDEX('DEPR Table 1 Total'!$U$10:$U$109,MATCH(J$5,'DEPR Table 1 Total'!$A$10:$A$109,0))</f>
        <v>0</v>
      </c>
      <c r="K78" s="308">
        <f>K21*INDEX('DEPR Table 1 Total'!$U$10:$U$109,MATCH(K$5,'DEPR Table 1 Total'!$A$10:$A$109,0))</f>
        <v>0</v>
      </c>
      <c r="L78" s="308">
        <f>L21*INDEX('DEPR Table 1 Total'!$U$10:$U$109,MATCH(L$5,'DEPR Table 1 Total'!$A$10:$A$109,0))</f>
        <v>0</v>
      </c>
      <c r="M78" s="308">
        <f>M21*INDEX('DEPR Table 1 Total'!$U$10:$U$109,MATCH(M$5,'DEPR Table 1 Total'!$A$10:$A$109,0))</f>
        <v>0</v>
      </c>
      <c r="N78" s="308">
        <f>N21*INDEX('DEPR Table 1 Total'!$U$10:$U$109,MATCH(N$5,'DEPR Table 1 Total'!$A$10:$A$109,0))</f>
        <v>0</v>
      </c>
      <c r="O78" s="308">
        <f>O21*INDEX('DEPR Table 1 Total'!$U$10:$U$109,MATCH(O$5,'DEPR Table 1 Total'!$A$10:$A$109,0))</f>
        <v>0</v>
      </c>
      <c r="P78" s="308">
        <f>P21*INDEX('DEPR Table 1 Total'!$U$10:$U$109,MATCH(P$5,'DEPR Table 1 Total'!$A$10:$A$109,0))</f>
        <v>0</v>
      </c>
      <c r="Q78" s="308">
        <f>Q21*INDEX('DEPR Table 1 Total'!$U$10:$U$109,MATCH(Q$5,'DEPR Table 1 Total'!$A$10:$A$109,0))</f>
        <v>0</v>
      </c>
      <c r="R78" s="308">
        <f>R21*INDEX('DEPR Table 1 Total'!$U$10:$U$109,MATCH(R$5,'DEPR Table 1 Total'!$A$10:$A$109,0))</f>
        <v>0</v>
      </c>
      <c r="S78" s="308">
        <f>S21*INDEX('DEPR Table 1 Total'!$U$10:$U$109,MATCH(S$5,'DEPR Table 1 Total'!$A$10:$A$109,0))</f>
        <v>0</v>
      </c>
      <c r="T78" s="308">
        <f>T21*INDEX('DEPR Table 1 Total'!$U$10:$U$109,MATCH(T$5,'DEPR Table 1 Total'!$A$10:$A$109,0))</f>
        <v>0</v>
      </c>
      <c r="U78" s="308">
        <f>U21*INDEX('DEPR Table 1 Total'!$U$10:$U$109,MATCH(U$5,'DEPR Table 1 Total'!$A$10:$A$109,0))</f>
        <v>0</v>
      </c>
      <c r="V78" s="308">
        <f>V21*INDEX('DEPR Table 1 Total'!$U$10:$U$109,MATCH(V$5,'DEPR Table 1 Total'!$A$10:$A$109,0))</f>
        <v>0</v>
      </c>
      <c r="W78" s="308">
        <f>W21*INDEX('DEPR Table 1 Total'!$U$10:$U$109,MATCH(W$5,'DEPR Table 1 Total'!$A$10:$A$109,0))</f>
        <v>0</v>
      </c>
      <c r="X78" s="308">
        <f>X21*INDEX('DEPR Table 1 Total'!$U$10:$U$109,MATCH(X$5,'DEPR Table 1 Total'!$A$10:$A$109,0))</f>
        <v>0</v>
      </c>
      <c r="Y78" s="308">
        <f>Y21*INDEX('DEPR Table 1 Total'!$U$10:$U$109,MATCH(Y$5,'DEPR Table 1 Total'!$A$10:$A$109,0))</f>
        <v>0</v>
      </c>
      <c r="Z78" s="308">
        <f>Z21*INDEX('DEPR Table 1 Total'!$U$10:$U$109,MATCH(Z$5,'DEPR Table 1 Total'!$A$10:$A$109,0))</f>
        <v>0</v>
      </c>
      <c r="AA78" s="308">
        <f>AA21*INDEX('DEPR Table 1 Total'!$U$10:$U$109,MATCH(AA$5,'DEPR Table 1 Total'!$A$10:$A$109,0))</f>
        <v>0</v>
      </c>
      <c r="AB78" s="308">
        <f>AB21*INDEX('DEPR Table 1 Total'!$U$10:$U$109,MATCH(AB$5,'DEPR Table 1 Total'!$A$10:$A$109,0))</f>
        <v>0</v>
      </c>
      <c r="AC78" s="308">
        <f>AC21*INDEX('DEPR Table 1 Total'!$U$10:$U$109,MATCH(AC$5,'DEPR Table 1 Total'!$A$10:$A$109,0))</f>
        <v>0</v>
      </c>
      <c r="AD78" s="308">
        <f>AD21*INDEX('DEPR Table 1 Total'!$U$10:$U$109,MATCH(AD$5,'DEPR Table 1 Total'!$A$10:$A$109,0))</f>
        <v>0</v>
      </c>
      <c r="AE78" s="308">
        <f>AE21*INDEX('DEPR Table 1 Total'!$U$10:$U$109,MATCH(AE$5,'DEPR Table 1 Total'!$A$10:$A$109,0))</f>
        <v>0</v>
      </c>
      <c r="AF78" s="308">
        <f>AF21*INDEX('DEPR Table 1 Total'!$U$10:$U$109,MATCH(AF$5,'DEPR Table 1 Total'!$A$10:$A$109,0))</f>
        <v>0</v>
      </c>
      <c r="AG78" s="308">
        <f>AG21*INDEX('DEPR Table 1 Total'!$U$10:$U$109,MATCH(AG$5,'DEPR Table 1 Total'!$A$10:$A$109,0))</f>
        <v>0</v>
      </c>
      <c r="AH78" s="308">
        <f>AH21*INDEX('DEPR Table 1 Total'!$U$10:$U$109,MATCH(AH$5,'DEPR Table 1 Total'!$A$10:$A$109,0))</f>
        <v>0</v>
      </c>
      <c r="AI78" s="308">
        <f>AI21*INDEX('DEPR Table 1 Total'!$U$10:$U$109,MATCH(AI$5,'DEPR Table 1 Total'!$A$10:$A$109,0))</f>
        <v>0</v>
      </c>
      <c r="AJ78" s="308">
        <f>AJ21*INDEX('DEPR Table 1 Total'!$U$10:$U$109,MATCH(AJ$5,'DEPR Table 1 Total'!$A$10:$A$109,0))</f>
        <v>0</v>
      </c>
      <c r="AK78" s="308">
        <f>AK21*INDEX('DEPR Table 1 Total'!$U$10:$U$109,MATCH(AK$5,'DEPR Table 1 Total'!$A$10:$A$109,0))</f>
        <v>0</v>
      </c>
      <c r="AL78" s="308">
        <f>AL21*INDEX('DEPR Table 1 Total'!$U$10:$U$109,MATCH(AL$5,'DEPR Table 1 Total'!$A$10:$A$109,0))</f>
        <v>0</v>
      </c>
      <c r="AM78" s="308">
        <f>AM21*INDEX('DEPR Table 1 Total'!$U$10:$U$109,MATCH(AM$5,'DEPR Table 1 Total'!$A$10:$A$109,0))</f>
        <v>0</v>
      </c>
      <c r="AN78" s="308">
        <f>AN21*INDEX('DEPR Table 1 Total'!$U$10:$U$109,MATCH(AN$5,'DEPR Table 1 Total'!$A$10:$A$109,0))</f>
        <v>0</v>
      </c>
      <c r="AO78" s="308">
        <f>AO21*INDEX('DEPR Table 1 Total'!$U$10:$U$109,MATCH(AO$5,'DEPR Table 1 Total'!$A$10:$A$109,0))</f>
        <v>0</v>
      </c>
      <c r="AP78" s="308">
        <f>AP21*INDEX('DEPR Table 1 Total'!$U$10:$U$109,MATCH(AP$5,'DEPR Table 1 Total'!$A$10:$A$109,0))</f>
        <v>0</v>
      </c>
      <c r="AQ78" s="308">
        <f>AQ21*INDEX('DEPR Table 1 Total'!$U$10:$U$109,MATCH(AQ$5,'DEPR Table 1 Total'!$A$10:$A$109,0))</f>
        <v>0</v>
      </c>
      <c r="AR78" s="308">
        <f>AR21*INDEX('DEPR Table 1 Total'!$U$10:$U$109,MATCH(AR$5,'DEPR Table 1 Total'!$A$10:$A$109,0))</f>
        <v>0</v>
      </c>
      <c r="AS78" s="308">
        <f>AS21*INDEX('DEPR Table 1 Total'!$U$10:$U$109,MATCH(AS$5,'DEPR Table 1 Total'!$A$10:$A$109,0))</f>
        <v>0</v>
      </c>
      <c r="AT78" s="308">
        <f>AT21*INDEX('DEPR Table 1 Total'!$U$10:$U$109,MATCH(AT$5,'DEPR Table 1 Total'!$A$10:$A$109,0))</f>
        <v>0</v>
      </c>
      <c r="AU78" s="308">
        <f>AU21*INDEX('DEPR Table 1 Total'!$U$10:$U$109,MATCH(AU$5,'DEPR Table 1 Total'!$A$10:$A$109,0))</f>
        <v>0</v>
      </c>
      <c r="AV78" s="308">
        <f>AV21*INDEX('DEPR Table 1 Total'!$U$10:$U$109,MATCH(AV$5,'DEPR Table 1 Total'!$A$10:$A$109,0))</f>
        <v>2.4773376433339385E-2</v>
      </c>
      <c r="AW78" s="308">
        <f>AW21*INDEX('DEPR Table 1 Total'!$U$10:$U$109,MATCH(AW$5,'DEPR Table 1 Total'!$A$10:$A$109,0))</f>
        <v>2.1770447036948009E-2</v>
      </c>
      <c r="AX78" s="308">
        <f>AX21*INDEX('DEPR Table 1 Total'!$U$10:$U$109,MATCH(AX$5,'DEPR Table 1 Total'!$A$10:$A$109,0))</f>
        <v>1.8525013983626299E-3</v>
      </c>
      <c r="AY78" s="308">
        <f>AY21*INDEX('DEPR Table 1 Total'!$U$10:$U$109,MATCH(AY$5,'DEPR Table 1 Total'!$A$10:$A$109,0))</f>
        <v>-3.1103825208783601E-3</v>
      </c>
      <c r="AZ78" s="308">
        <f>AZ21*INDEX('DEPR Table 1 Total'!$U$10:$U$109,MATCH(AZ$5,'DEPR Table 1 Total'!$A$10:$A$109,0))</f>
        <v>0</v>
      </c>
      <c r="BA78" s="308">
        <f>BA21*INDEX('DEPR Table 1 Total'!$U$10:$U$109,MATCH(BA$5,'DEPR Table 1 Total'!$A$10:$A$109,0))</f>
        <v>0</v>
      </c>
      <c r="BB78" s="308">
        <f>BB21*INDEX('DEPR Table 1 Total'!$U$10:$U$109,MATCH(BB$5,'DEPR Table 1 Total'!$A$10:$A$109,0))</f>
        <v>0</v>
      </c>
      <c r="BC78" s="308">
        <f>BC21*INDEX('DEPR Table 1 Total'!$U$10:$U$109,MATCH(BC$5,'DEPR Table 1 Total'!$A$10:$A$109,0))</f>
        <v>0</v>
      </c>
      <c r="BD78" s="308">
        <f>BD21*INDEX('DEPR Table 1 Total'!$U$10:$U$109,MATCH(BD$5,'DEPR Table 1 Total'!$A$10:$A$109,0))</f>
        <v>0</v>
      </c>
      <c r="BE78" s="308">
        <f>BE21*INDEX('DEPR Table 1 Total'!$U$10:$U$109,MATCH(BE$5,'DEPR Table 1 Total'!$A$10:$A$109,0))</f>
        <v>0</v>
      </c>
      <c r="BF78" s="308">
        <f>BF21*INDEX('DEPR Table 1 Total'!$U$10:$U$109,MATCH(BF$5,'DEPR Table 1 Total'!$A$10:$A$109,0))</f>
        <v>0</v>
      </c>
      <c r="BG78" s="308">
        <f>BG21*INDEX('DEPR Table 1 Total'!$U$10:$U$109,MATCH(BG$5,'DEPR Table 1 Total'!$A$10:$A$109,0))</f>
        <v>0</v>
      </c>
      <c r="BH78" s="308">
        <f>BH21*INDEX('DEPR Table 1 Total'!$U$10:$U$109,MATCH(BH$5,'DEPR Table 1 Total'!$A$10:$A$109,0))</f>
        <v>0</v>
      </c>
      <c r="BI78" s="308">
        <f>BI21*INDEX('DEPR Table 1 Total'!$U$10:$U$109,MATCH(BI$5,'DEPR Table 1 Total'!$A$10:$A$109,0))</f>
        <v>0</v>
      </c>
      <c r="BJ78" s="308">
        <f>BJ21*INDEX('DEPR Table 1 Total'!$U$10:$U$109,MATCH(BJ$5,'DEPR Table 1 Total'!$A$10:$A$109,0))</f>
        <v>0</v>
      </c>
      <c r="BK78" s="308">
        <f>BK21*INDEX('DEPR Table 1 Total'!$U$10:$U$109,MATCH(BK$5,'DEPR Table 1 Total'!$A$10:$A$109,0))</f>
        <v>0</v>
      </c>
      <c r="BL78" s="308">
        <f>BL21*INDEX('DEPR Table 1 Total'!$U$10:$U$109,MATCH(BL$5,'DEPR Table 1 Total'!$A$10:$A$109,0))</f>
        <v>0</v>
      </c>
      <c r="BM78" s="308">
        <f>BM21*INDEX('DEPR Table 1 Total'!$U$10:$U$109,MATCH(BM$5,'DEPR Table 1 Total'!$A$10:$A$109,0))</f>
        <v>0</v>
      </c>
      <c r="BN78" s="308">
        <f>BN21*INDEX('DEPR Table 1 Total'!$U$10:$U$109,MATCH(BN$5,'DEPR Table 1 Total'!$A$10:$A$109,0))</f>
        <v>0</v>
      </c>
      <c r="BO78" s="309">
        <f t="shared" si="1"/>
        <v>4.5285942347771654E-2</v>
      </c>
    </row>
    <row r="79" spans="1:67" x14ac:dyDescent="0.25">
      <c r="A79" s="11" t="s">
        <v>97</v>
      </c>
      <c r="B79" s="311">
        <f>IF(BO22=0,'DEPR Table 1 Total'!$U$98,BO79)</f>
        <v>5.4068867194653612E-2</v>
      </c>
      <c r="C79" s="308">
        <f>C22*INDEX('DEPR Table 1 Total'!$U$10:$U$109,MATCH(C$5,'DEPR Table 1 Total'!$A$10:$A$109,0))</f>
        <v>0</v>
      </c>
      <c r="D79" s="308">
        <f>D22*INDEX('DEPR Table 1 Total'!$U$10:$U$109,MATCH(D$5,'DEPR Table 1 Total'!$A$10:$A$109,0))</f>
        <v>0</v>
      </c>
      <c r="E79" s="308">
        <f>E22*INDEX('DEPR Table 1 Total'!$U$10:$U$109,MATCH(E$5,'DEPR Table 1 Total'!$A$10:$A$109,0))</f>
        <v>0</v>
      </c>
      <c r="F79" s="308">
        <f>F22*INDEX('DEPR Table 1 Total'!$U$10:$U$109,MATCH(F$5,'DEPR Table 1 Total'!$A$10:$A$109,0))</f>
        <v>0</v>
      </c>
      <c r="G79" s="308">
        <f>G22*INDEX('DEPR Table 1 Total'!$U$10:$U$109,MATCH(G$5,'DEPR Table 1 Total'!$A$10:$A$109,0))</f>
        <v>0</v>
      </c>
      <c r="H79" s="308">
        <f>H22*INDEX('DEPR Table 1 Total'!$U$10:$U$109,MATCH(H$5,'DEPR Table 1 Total'!$A$10:$A$109,0))</f>
        <v>0</v>
      </c>
      <c r="I79" s="308">
        <f>I22*INDEX('DEPR Table 1 Total'!$U$10:$U$109,MATCH(I$5,'DEPR Table 1 Total'!$A$10:$A$109,0))</f>
        <v>0</v>
      </c>
      <c r="J79" s="308">
        <f>J22*INDEX('DEPR Table 1 Total'!$U$10:$U$109,MATCH(J$5,'DEPR Table 1 Total'!$A$10:$A$109,0))</f>
        <v>0</v>
      </c>
      <c r="K79" s="308">
        <f>K22*INDEX('DEPR Table 1 Total'!$U$10:$U$109,MATCH(K$5,'DEPR Table 1 Total'!$A$10:$A$109,0))</f>
        <v>0</v>
      </c>
      <c r="L79" s="308">
        <f>L22*INDEX('DEPR Table 1 Total'!$U$10:$U$109,MATCH(L$5,'DEPR Table 1 Total'!$A$10:$A$109,0))</f>
        <v>0</v>
      </c>
      <c r="M79" s="308">
        <f>M22*INDEX('DEPR Table 1 Total'!$U$10:$U$109,MATCH(M$5,'DEPR Table 1 Total'!$A$10:$A$109,0))</f>
        <v>0</v>
      </c>
      <c r="N79" s="308">
        <f>N22*INDEX('DEPR Table 1 Total'!$U$10:$U$109,MATCH(N$5,'DEPR Table 1 Total'!$A$10:$A$109,0))</f>
        <v>0</v>
      </c>
      <c r="O79" s="308">
        <f>O22*INDEX('DEPR Table 1 Total'!$U$10:$U$109,MATCH(O$5,'DEPR Table 1 Total'!$A$10:$A$109,0))</f>
        <v>0</v>
      </c>
      <c r="P79" s="308">
        <f>P22*INDEX('DEPR Table 1 Total'!$U$10:$U$109,MATCH(P$5,'DEPR Table 1 Total'!$A$10:$A$109,0))</f>
        <v>0</v>
      </c>
      <c r="Q79" s="308">
        <f>Q22*INDEX('DEPR Table 1 Total'!$U$10:$U$109,MATCH(Q$5,'DEPR Table 1 Total'!$A$10:$A$109,0))</f>
        <v>0</v>
      </c>
      <c r="R79" s="308">
        <f>R22*INDEX('DEPR Table 1 Total'!$U$10:$U$109,MATCH(R$5,'DEPR Table 1 Total'!$A$10:$A$109,0))</f>
        <v>0</v>
      </c>
      <c r="S79" s="308">
        <f>S22*INDEX('DEPR Table 1 Total'!$U$10:$U$109,MATCH(S$5,'DEPR Table 1 Total'!$A$10:$A$109,0))</f>
        <v>0</v>
      </c>
      <c r="T79" s="308">
        <f>T22*INDEX('DEPR Table 1 Total'!$U$10:$U$109,MATCH(T$5,'DEPR Table 1 Total'!$A$10:$A$109,0))</f>
        <v>0</v>
      </c>
      <c r="U79" s="308">
        <f>U22*INDEX('DEPR Table 1 Total'!$U$10:$U$109,MATCH(U$5,'DEPR Table 1 Total'!$A$10:$A$109,0))</f>
        <v>0</v>
      </c>
      <c r="V79" s="308">
        <f>V22*INDEX('DEPR Table 1 Total'!$U$10:$U$109,MATCH(V$5,'DEPR Table 1 Total'!$A$10:$A$109,0))</f>
        <v>0</v>
      </c>
      <c r="W79" s="308">
        <f>W22*INDEX('DEPR Table 1 Total'!$U$10:$U$109,MATCH(W$5,'DEPR Table 1 Total'!$A$10:$A$109,0))</f>
        <v>0</v>
      </c>
      <c r="X79" s="308">
        <f>X22*INDEX('DEPR Table 1 Total'!$U$10:$U$109,MATCH(X$5,'DEPR Table 1 Total'!$A$10:$A$109,0))</f>
        <v>0</v>
      </c>
      <c r="Y79" s="308">
        <f>Y22*INDEX('DEPR Table 1 Total'!$U$10:$U$109,MATCH(Y$5,'DEPR Table 1 Total'!$A$10:$A$109,0))</f>
        <v>0</v>
      </c>
      <c r="Z79" s="308">
        <f>Z22*INDEX('DEPR Table 1 Total'!$U$10:$U$109,MATCH(Z$5,'DEPR Table 1 Total'!$A$10:$A$109,0))</f>
        <v>0</v>
      </c>
      <c r="AA79" s="308">
        <f>AA22*INDEX('DEPR Table 1 Total'!$U$10:$U$109,MATCH(AA$5,'DEPR Table 1 Total'!$A$10:$A$109,0))</f>
        <v>0</v>
      </c>
      <c r="AB79" s="308">
        <f>AB22*INDEX('DEPR Table 1 Total'!$U$10:$U$109,MATCH(AB$5,'DEPR Table 1 Total'!$A$10:$A$109,0))</f>
        <v>0</v>
      </c>
      <c r="AC79" s="308">
        <f>AC22*INDEX('DEPR Table 1 Total'!$U$10:$U$109,MATCH(AC$5,'DEPR Table 1 Total'!$A$10:$A$109,0))</f>
        <v>0</v>
      </c>
      <c r="AD79" s="308">
        <f>AD22*INDEX('DEPR Table 1 Total'!$U$10:$U$109,MATCH(AD$5,'DEPR Table 1 Total'!$A$10:$A$109,0))</f>
        <v>0</v>
      </c>
      <c r="AE79" s="308">
        <f>AE22*INDEX('DEPR Table 1 Total'!$U$10:$U$109,MATCH(AE$5,'DEPR Table 1 Total'!$A$10:$A$109,0))</f>
        <v>0</v>
      </c>
      <c r="AF79" s="308">
        <f>AF22*INDEX('DEPR Table 1 Total'!$U$10:$U$109,MATCH(AF$5,'DEPR Table 1 Total'!$A$10:$A$109,0))</f>
        <v>0</v>
      </c>
      <c r="AG79" s="308">
        <f>AG22*INDEX('DEPR Table 1 Total'!$U$10:$U$109,MATCH(AG$5,'DEPR Table 1 Total'!$A$10:$A$109,0))</f>
        <v>0</v>
      </c>
      <c r="AH79" s="308">
        <f>AH22*INDEX('DEPR Table 1 Total'!$U$10:$U$109,MATCH(AH$5,'DEPR Table 1 Total'!$A$10:$A$109,0))</f>
        <v>0</v>
      </c>
      <c r="AI79" s="308">
        <f>AI22*INDEX('DEPR Table 1 Total'!$U$10:$U$109,MATCH(AI$5,'DEPR Table 1 Total'!$A$10:$A$109,0))</f>
        <v>0</v>
      </c>
      <c r="AJ79" s="308">
        <f>AJ22*INDEX('DEPR Table 1 Total'!$U$10:$U$109,MATCH(AJ$5,'DEPR Table 1 Total'!$A$10:$A$109,0))</f>
        <v>0</v>
      </c>
      <c r="AK79" s="308">
        <f>AK22*INDEX('DEPR Table 1 Total'!$U$10:$U$109,MATCH(AK$5,'DEPR Table 1 Total'!$A$10:$A$109,0))</f>
        <v>0</v>
      </c>
      <c r="AL79" s="308">
        <f>AL22*INDEX('DEPR Table 1 Total'!$U$10:$U$109,MATCH(AL$5,'DEPR Table 1 Total'!$A$10:$A$109,0))</f>
        <v>0</v>
      </c>
      <c r="AM79" s="308">
        <f>AM22*INDEX('DEPR Table 1 Total'!$U$10:$U$109,MATCH(AM$5,'DEPR Table 1 Total'!$A$10:$A$109,0))</f>
        <v>0</v>
      </c>
      <c r="AN79" s="308">
        <f>AN22*INDEX('DEPR Table 1 Total'!$U$10:$U$109,MATCH(AN$5,'DEPR Table 1 Total'!$A$10:$A$109,0))</f>
        <v>0</v>
      </c>
      <c r="AO79" s="308">
        <f>AO22*INDEX('DEPR Table 1 Total'!$U$10:$U$109,MATCH(AO$5,'DEPR Table 1 Total'!$A$10:$A$109,0))</f>
        <v>0</v>
      </c>
      <c r="AP79" s="308">
        <f>AP22*INDEX('DEPR Table 1 Total'!$U$10:$U$109,MATCH(AP$5,'DEPR Table 1 Total'!$A$10:$A$109,0))</f>
        <v>0</v>
      </c>
      <c r="AQ79" s="308">
        <f>AQ22*INDEX('DEPR Table 1 Total'!$U$10:$U$109,MATCH(AQ$5,'DEPR Table 1 Total'!$A$10:$A$109,0))</f>
        <v>0</v>
      </c>
      <c r="AR79" s="308">
        <f>AR22*INDEX('DEPR Table 1 Total'!$U$10:$U$109,MATCH(AR$5,'DEPR Table 1 Total'!$A$10:$A$109,0))</f>
        <v>0</v>
      </c>
      <c r="AS79" s="308">
        <f>AS22*INDEX('DEPR Table 1 Total'!$U$10:$U$109,MATCH(AS$5,'DEPR Table 1 Total'!$A$10:$A$109,0))</f>
        <v>0</v>
      </c>
      <c r="AT79" s="308">
        <f>AT22*INDEX('DEPR Table 1 Total'!$U$10:$U$109,MATCH(AT$5,'DEPR Table 1 Total'!$A$10:$A$109,0))</f>
        <v>0</v>
      </c>
      <c r="AU79" s="308">
        <f>AU22*INDEX('DEPR Table 1 Total'!$U$10:$U$109,MATCH(AU$5,'DEPR Table 1 Total'!$A$10:$A$109,0))</f>
        <v>0</v>
      </c>
      <c r="AV79" s="308">
        <f>AV22*INDEX('DEPR Table 1 Total'!$U$10:$U$109,MATCH(AV$5,'DEPR Table 1 Total'!$A$10:$A$109,0))</f>
        <v>0</v>
      </c>
      <c r="AW79" s="308">
        <f>AW22*INDEX('DEPR Table 1 Total'!$U$10:$U$109,MATCH(AW$5,'DEPR Table 1 Total'!$A$10:$A$109,0))</f>
        <v>0</v>
      </c>
      <c r="AX79" s="308">
        <f>AX22*INDEX('DEPR Table 1 Total'!$U$10:$U$109,MATCH(AX$5,'DEPR Table 1 Total'!$A$10:$A$109,0))</f>
        <v>7.4100055934505195E-3</v>
      </c>
      <c r="AY79" s="308">
        <f>AY22*INDEX('DEPR Table 1 Total'!$U$10:$U$109,MATCH(AY$5,'DEPR Table 1 Total'!$A$10:$A$109,0))</f>
        <v>0</v>
      </c>
      <c r="AZ79" s="308">
        <f>AZ22*INDEX('DEPR Table 1 Total'!$U$10:$U$109,MATCH(AZ$5,'DEPR Table 1 Total'!$A$10:$A$109,0))</f>
        <v>0</v>
      </c>
      <c r="BA79" s="308">
        <f>BA22*INDEX('DEPR Table 1 Total'!$U$10:$U$109,MATCH(BA$5,'DEPR Table 1 Total'!$A$10:$A$109,0))</f>
        <v>3.1603396902435882E-2</v>
      </c>
      <c r="BB79" s="308">
        <f>BB22*INDEX('DEPR Table 1 Total'!$U$10:$U$109,MATCH(BB$5,'DEPR Table 1 Total'!$A$10:$A$109,0))</f>
        <v>0</v>
      </c>
      <c r="BC79" s="308">
        <f>BC22*INDEX('DEPR Table 1 Total'!$U$10:$U$109,MATCH(BC$5,'DEPR Table 1 Total'!$A$10:$A$109,0))</f>
        <v>1.612941878738775E-3</v>
      </c>
      <c r="BD79" s="308">
        <f>BD22*INDEX('DEPR Table 1 Total'!$U$10:$U$109,MATCH(BD$5,'DEPR Table 1 Total'!$A$10:$A$109,0))</f>
        <v>0</v>
      </c>
      <c r="BE79" s="308">
        <f>BE22*INDEX('DEPR Table 1 Total'!$U$10:$U$109,MATCH(BE$5,'DEPR Table 1 Total'!$A$10:$A$109,0))</f>
        <v>0</v>
      </c>
      <c r="BF79" s="308">
        <f>BF22*INDEX('DEPR Table 1 Total'!$U$10:$U$109,MATCH(BF$5,'DEPR Table 1 Total'!$A$10:$A$109,0))</f>
        <v>0</v>
      </c>
      <c r="BG79" s="308">
        <f>BG22*INDEX('DEPR Table 1 Total'!$U$10:$U$109,MATCH(BG$5,'DEPR Table 1 Total'!$A$10:$A$109,0))</f>
        <v>1.3442522820028432E-2</v>
      </c>
      <c r="BH79" s="308">
        <f>BH22*INDEX('DEPR Table 1 Total'!$U$10:$U$109,MATCH(BH$5,'DEPR Table 1 Total'!$A$10:$A$109,0))</f>
        <v>0</v>
      </c>
      <c r="BI79" s="308">
        <f>BI22*INDEX('DEPR Table 1 Total'!$U$10:$U$109,MATCH(BI$5,'DEPR Table 1 Total'!$A$10:$A$109,0))</f>
        <v>0</v>
      </c>
      <c r="BJ79" s="308">
        <f>BJ22*INDEX('DEPR Table 1 Total'!$U$10:$U$109,MATCH(BJ$5,'DEPR Table 1 Total'!$A$10:$A$109,0))</f>
        <v>0</v>
      </c>
      <c r="BK79" s="308">
        <f>BK22*INDEX('DEPR Table 1 Total'!$U$10:$U$109,MATCH(BK$5,'DEPR Table 1 Total'!$A$10:$A$109,0))</f>
        <v>0</v>
      </c>
      <c r="BL79" s="308">
        <f>BL22*INDEX('DEPR Table 1 Total'!$U$10:$U$109,MATCH(BL$5,'DEPR Table 1 Total'!$A$10:$A$109,0))</f>
        <v>0</v>
      </c>
      <c r="BM79" s="308">
        <f>BM22*INDEX('DEPR Table 1 Total'!$U$10:$U$109,MATCH(BM$5,'DEPR Table 1 Total'!$A$10:$A$109,0))</f>
        <v>0</v>
      </c>
      <c r="BN79" s="308">
        <f>BN22*INDEX('DEPR Table 1 Total'!$U$10:$U$109,MATCH(BN$5,'DEPR Table 1 Total'!$A$10:$A$109,0))</f>
        <v>0</v>
      </c>
      <c r="BO79" s="309">
        <f t="shared" si="1"/>
        <v>5.4068867194653612E-2</v>
      </c>
    </row>
    <row r="80" spans="1:67" x14ac:dyDescent="0.25">
      <c r="A80" s="11" t="s">
        <v>98</v>
      </c>
      <c r="B80" s="311">
        <f>IF(BO23=0,'DEPR Table 1 Total'!$U$98,BO80)</f>
        <v>3.7350668237990201E-2</v>
      </c>
      <c r="C80" s="308">
        <f>C23*INDEX('DEPR Table 1 Total'!$U$10:$U$109,MATCH(C$5,'DEPR Table 1 Total'!$A$10:$A$109,0))</f>
        <v>0</v>
      </c>
      <c r="D80" s="308">
        <f>D23*INDEX('DEPR Table 1 Total'!$U$10:$U$109,MATCH(D$5,'DEPR Table 1 Total'!$A$10:$A$109,0))</f>
        <v>0</v>
      </c>
      <c r="E80" s="308">
        <f>E23*INDEX('DEPR Table 1 Total'!$U$10:$U$109,MATCH(E$5,'DEPR Table 1 Total'!$A$10:$A$109,0))</f>
        <v>1.04269110911085E-2</v>
      </c>
      <c r="F80" s="308">
        <f>F23*INDEX('DEPR Table 1 Total'!$U$10:$U$109,MATCH(F$5,'DEPR Table 1 Total'!$A$10:$A$109,0))</f>
        <v>0</v>
      </c>
      <c r="G80" s="308">
        <f>G23*INDEX('DEPR Table 1 Total'!$U$10:$U$109,MATCH(G$5,'DEPR Table 1 Total'!$A$10:$A$109,0))</f>
        <v>0</v>
      </c>
      <c r="H80" s="308">
        <f>H23*INDEX('DEPR Table 1 Total'!$U$10:$U$109,MATCH(H$5,'DEPR Table 1 Total'!$A$10:$A$109,0))</f>
        <v>0</v>
      </c>
      <c r="I80" s="308">
        <f>I23*INDEX('DEPR Table 1 Total'!$U$10:$U$109,MATCH(I$5,'DEPR Table 1 Total'!$A$10:$A$109,0))</f>
        <v>0</v>
      </c>
      <c r="J80" s="308">
        <f>J23*INDEX('DEPR Table 1 Total'!$U$10:$U$109,MATCH(J$5,'DEPR Table 1 Total'!$A$10:$A$109,0))</f>
        <v>0</v>
      </c>
      <c r="K80" s="308">
        <f>K23*INDEX('DEPR Table 1 Total'!$U$10:$U$109,MATCH(K$5,'DEPR Table 1 Total'!$A$10:$A$109,0))</f>
        <v>0</v>
      </c>
      <c r="L80" s="308">
        <f>L23*INDEX('DEPR Table 1 Total'!$U$10:$U$109,MATCH(L$5,'DEPR Table 1 Total'!$A$10:$A$109,0))</f>
        <v>0</v>
      </c>
      <c r="M80" s="308">
        <f>M23*INDEX('DEPR Table 1 Total'!$U$10:$U$109,MATCH(M$5,'DEPR Table 1 Total'!$A$10:$A$109,0))</f>
        <v>0</v>
      </c>
      <c r="N80" s="308">
        <f>N23*INDEX('DEPR Table 1 Total'!$U$10:$U$109,MATCH(N$5,'DEPR Table 1 Total'!$A$10:$A$109,0))</f>
        <v>0</v>
      </c>
      <c r="O80" s="308">
        <f>O23*INDEX('DEPR Table 1 Total'!$U$10:$U$109,MATCH(O$5,'DEPR Table 1 Total'!$A$10:$A$109,0))</f>
        <v>7.3460389700202222E-3</v>
      </c>
      <c r="P80" s="308">
        <f>P23*INDEX('DEPR Table 1 Total'!$U$10:$U$109,MATCH(P$5,'DEPR Table 1 Total'!$A$10:$A$109,0))</f>
        <v>0</v>
      </c>
      <c r="Q80" s="308">
        <f>Q23*INDEX('DEPR Table 1 Total'!$U$10:$U$109,MATCH(Q$5,'DEPR Table 1 Total'!$A$10:$A$109,0))</f>
        <v>0</v>
      </c>
      <c r="R80" s="308">
        <f>R23*INDEX('DEPR Table 1 Total'!$U$10:$U$109,MATCH(R$5,'DEPR Table 1 Total'!$A$10:$A$109,0))</f>
        <v>0</v>
      </c>
      <c r="S80" s="308">
        <f>S23*INDEX('DEPR Table 1 Total'!$U$10:$U$109,MATCH(S$5,'DEPR Table 1 Total'!$A$10:$A$109,0))</f>
        <v>0</v>
      </c>
      <c r="T80" s="308">
        <f>T23*INDEX('DEPR Table 1 Total'!$U$10:$U$109,MATCH(T$5,'DEPR Table 1 Total'!$A$10:$A$109,0))</f>
        <v>0</v>
      </c>
      <c r="U80" s="308">
        <f>U23*INDEX('DEPR Table 1 Total'!$U$10:$U$109,MATCH(U$5,'DEPR Table 1 Total'!$A$10:$A$109,0))</f>
        <v>1.2255316073711401E-3</v>
      </c>
      <c r="V80" s="308">
        <f>V23*INDEX('DEPR Table 1 Total'!$U$10:$U$109,MATCH(V$5,'DEPR Table 1 Total'!$A$10:$A$109,0))</f>
        <v>0</v>
      </c>
      <c r="W80" s="308">
        <f>W23*INDEX('DEPR Table 1 Total'!$U$10:$U$109,MATCH(W$5,'DEPR Table 1 Total'!$A$10:$A$109,0))</f>
        <v>0</v>
      </c>
      <c r="X80" s="308">
        <f>X23*INDEX('DEPR Table 1 Total'!$U$10:$U$109,MATCH(X$5,'DEPR Table 1 Total'!$A$10:$A$109,0))</f>
        <v>0</v>
      </c>
      <c r="Y80" s="308">
        <f>Y23*INDEX('DEPR Table 1 Total'!$U$10:$U$109,MATCH(Y$5,'DEPR Table 1 Total'!$A$10:$A$109,0))</f>
        <v>0</v>
      </c>
      <c r="Z80" s="308">
        <f>Z23*INDEX('DEPR Table 1 Total'!$U$10:$U$109,MATCH(Z$5,'DEPR Table 1 Total'!$A$10:$A$109,0))</f>
        <v>0</v>
      </c>
      <c r="AA80" s="308">
        <f>AA23*INDEX('DEPR Table 1 Total'!$U$10:$U$109,MATCH(AA$5,'DEPR Table 1 Total'!$A$10:$A$109,0))</f>
        <v>0</v>
      </c>
      <c r="AB80" s="308">
        <f>AB23*INDEX('DEPR Table 1 Total'!$U$10:$U$109,MATCH(AB$5,'DEPR Table 1 Total'!$A$10:$A$109,0))</f>
        <v>0</v>
      </c>
      <c r="AC80" s="308">
        <f>AC23*INDEX('DEPR Table 1 Total'!$U$10:$U$109,MATCH(AC$5,'DEPR Table 1 Total'!$A$10:$A$109,0))</f>
        <v>0</v>
      </c>
      <c r="AD80" s="308">
        <f>AD23*INDEX('DEPR Table 1 Total'!$U$10:$U$109,MATCH(AD$5,'DEPR Table 1 Total'!$A$10:$A$109,0))</f>
        <v>0</v>
      </c>
      <c r="AE80" s="308">
        <f>AE23*INDEX('DEPR Table 1 Total'!$U$10:$U$109,MATCH(AE$5,'DEPR Table 1 Total'!$A$10:$A$109,0))</f>
        <v>0</v>
      </c>
      <c r="AF80" s="308">
        <f>AF23*INDEX('DEPR Table 1 Total'!$U$10:$U$109,MATCH(AF$5,'DEPR Table 1 Total'!$A$10:$A$109,0))</f>
        <v>0</v>
      </c>
      <c r="AG80" s="308">
        <f>AG23*INDEX('DEPR Table 1 Total'!$U$10:$U$109,MATCH(AG$5,'DEPR Table 1 Total'!$A$10:$A$109,0))</f>
        <v>0</v>
      </c>
      <c r="AH80" s="308">
        <f>AH23*INDEX('DEPR Table 1 Total'!$U$10:$U$109,MATCH(AH$5,'DEPR Table 1 Total'!$A$10:$A$109,0))</f>
        <v>0</v>
      </c>
      <c r="AI80" s="308">
        <f>AI23*INDEX('DEPR Table 1 Total'!$U$10:$U$109,MATCH(AI$5,'DEPR Table 1 Total'!$A$10:$A$109,0))</f>
        <v>0</v>
      </c>
      <c r="AJ80" s="308">
        <f>AJ23*INDEX('DEPR Table 1 Total'!$U$10:$U$109,MATCH(AJ$5,'DEPR Table 1 Total'!$A$10:$A$109,0))</f>
        <v>0</v>
      </c>
      <c r="AK80" s="308">
        <f>AK23*INDEX('DEPR Table 1 Total'!$U$10:$U$109,MATCH(AK$5,'DEPR Table 1 Total'!$A$10:$A$109,0))</f>
        <v>0</v>
      </c>
      <c r="AL80" s="308">
        <f>AL23*INDEX('DEPR Table 1 Total'!$U$10:$U$109,MATCH(AL$5,'DEPR Table 1 Total'!$A$10:$A$109,0))</f>
        <v>0</v>
      </c>
      <c r="AM80" s="308">
        <f>AM23*INDEX('DEPR Table 1 Total'!$U$10:$U$109,MATCH(AM$5,'DEPR Table 1 Total'!$A$10:$A$109,0))</f>
        <v>0</v>
      </c>
      <c r="AN80" s="308">
        <f>AN23*INDEX('DEPR Table 1 Total'!$U$10:$U$109,MATCH(AN$5,'DEPR Table 1 Total'!$A$10:$A$109,0))</f>
        <v>0</v>
      </c>
      <c r="AO80" s="308">
        <f>AO23*INDEX('DEPR Table 1 Total'!$U$10:$U$109,MATCH(AO$5,'DEPR Table 1 Total'!$A$10:$A$109,0))</f>
        <v>0</v>
      </c>
      <c r="AP80" s="308">
        <f>AP23*INDEX('DEPR Table 1 Total'!$U$10:$U$109,MATCH(AP$5,'DEPR Table 1 Total'!$A$10:$A$109,0))</f>
        <v>0</v>
      </c>
      <c r="AQ80" s="308">
        <f>AQ23*INDEX('DEPR Table 1 Total'!$U$10:$U$109,MATCH(AQ$5,'DEPR Table 1 Total'!$A$10:$A$109,0))</f>
        <v>0</v>
      </c>
      <c r="AR80" s="308">
        <f>AR23*INDEX('DEPR Table 1 Total'!$U$10:$U$109,MATCH(AR$5,'DEPR Table 1 Total'!$A$10:$A$109,0))</f>
        <v>0</v>
      </c>
      <c r="AS80" s="308">
        <f>AS23*INDEX('DEPR Table 1 Total'!$U$10:$U$109,MATCH(AS$5,'DEPR Table 1 Total'!$A$10:$A$109,0))</f>
        <v>0</v>
      </c>
      <c r="AT80" s="308">
        <f>AT23*INDEX('DEPR Table 1 Total'!$U$10:$U$109,MATCH(AT$5,'DEPR Table 1 Total'!$A$10:$A$109,0))</f>
        <v>0</v>
      </c>
      <c r="AU80" s="308">
        <f>AU23*INDEX('DEPR Table 1 Total'!$U$10:$U$109,MATCH(AU$5,'DEPR Table 1 Total'!$A$10:$A$109,0))</f>
        <v>0</v>
      </c>
      <c r="AV80" s="308">
        <f>AV23*INDEX('DEPR Table 1 Total'!$U$10:$U$109,MATCH(AV$5,'DEPR Table 1 Total'!$A$10:$A$109,0))</f>
        <v>0</v>
      </c>
      <c r="AW80" s="308">
        <f>AW23*INDEX('DEPR Table 1 Total'!$U$10:$U$109,MATCH(AW$5,'DEPR Table 1 Total'!$A$10:$A$109,0))</f>
        <v>0</v>
      </c>
      <c r="AX80" s="308">
        <f>AX23*INDEX('DEPR Table 1 Total'!$U$10:$U$109,MATCH(AX$5,'DEPR Table 1 Total'!$A$10:$A$109,0))</f>
        <v>0</v>
      </c>
      <c r="AY80" s="308">
        <f>AY23*INDEX('DEPR Table 1 Total'!$U$10:$U$109,MATCH(AY$5,'DEPR Table 1 Total'!$A$10:$A$109,0))</f>
        <v>0</v>
      </c>
      <c r="AZ80" s="308">
        <f>AZ23*INDEX('DEPR Table 1 Total'!$U$10:$U$109,MATCH(AZ$5,'DEPR Table 1 Total'!$A$10:$A$109,0))</f>
        <v>0</v>
      </c>
      <c r="BA80" s="308">
        <f>BA23*INDEX('DEPR Table 1 Total'!$U$10:$U$109,MATCH(BA$5,'DEPR Table 1 Total'!$A$10:$A$109,0))</f>
        <v>0</v>
      </c>
      <c r="BB80" s="308">
        <f>BB23*INDEX('DEPR Table 1 Total'!$U$10:$U$109,MATCH(BB$5,'DEPR Table 1 Total'!$A$10:$A$109,0))</f>
        <v>1.4453908571570301E-2</v>
      </c>
      <c r="BC80" s="308">
        <f>BC23*INDEX('DEPR Table 1 Total'!$U$10:$U$109,MATCH(BC$5,'DEPR Table 1 Total'!$A$10:$A$109,0))</f>
        <v>5.3764729291292507E-4</v>
      </c>
      <c r="BD80" s="308">
        <f>BD23*INDEX('DEPR Table 1 Total'!$U$10:$U$109,MATCH(BD$5,'DEPR Table 1 Total'!$A$10:$A$109,0))</f>
        <v>0</v>
      </c>
      <c r="BE80" s="308">
        <f>BE23*INDEX('DEPR Table 1 Total'!$U$10:$U$109,MATCH(BE$5,'DEPR Table 1 Total'!$A$10:$A$109,0))</f>
        <v>0</v>
      </c>
      <c r="BF80" s="308">
        <f>BF23*INDEX('DEPR Table 1 Total'!$U$10:$U$109,MATCH(BF$5,'DEPR Table 1 Total'!$A$10:$A$109,0))</f>
        <v>0</v>
      </c>
      <c r="BG80" s="308">
        <f>BG23*INDEX('DEPR Table 1 Total'!$U$10:$U$109,MATCH(BG$5,'DEPR Table 1 Total'!$A$10:$A$109,0))</f>
        <v>3.3606307050071081E-3</v>
      </c>
      <c r="BH80" s="308">
        <f>BH23*INDEX('DEPR Table 1 Total'!$U$10:$U$109,MATCH(BH$5,'DEPR Table 1 Total'!$A$10:$A$109,0))</f>
        <v>0</v>
      </c>
      <c r="BI80" s="308">
        <f>BI23*INDEX('DEPR Table 1 Total'!$U$10:$U$109,MATCH(BI$5,'DEPR Table 1 Total'!$A$10:$A$109,0))</f>
        <v>0</v>
      </c>
      <c r="BJ80" s="308">
        <f>BJ23*INDEX('DEPR Table 1 Total'!$U$10:$U$109,MATCH(BJ$5,'DEPR Table 1 Total'!$A$10:$A$109,0))</f>
        <v>0</v>
      </c>
      <c r="BK80" s="308">
        <f>BK23*INDEX('DEPR Table 1 Total'!$U$10:$U$109,MATCH(BK$5,'DEPR Table 1 Total'!$A$10:$A$109,0))</f>
        <v>0</v>
      </c>
      <c r="BL80" s="308">
        <f>BL23*INDEX('DEPR Table 1 Total'!$U$10:$U$109,MATCH(BL$5,'DEPR Table 1 Total'!$A$10:$A$109,0))</f>
        <v>0</v>
      </c>
      <c r="BM80" s="308">
        <f>BM23*INDEX('DEPR Table 1 Total'!$U$10:$U$109,MATCH(BM$5,'DEPR Table 1 Total'!$A$10:$A$109,0))</f>
        <v>0</v>
      </c>
      <c r="BN80" s="308">
        <f>BN23*INDEX('DEPR Table 1 Total'!$U$10:$U$109,MATCH(BN$5,'DEPR Table 1 Total'!$A$10:$A$109,0))</f>
        <v>0</v>
      </c>
      <c r="BO80" s="309">
        <f t="shared" si="1"/>
        <v>3.7350668237990201E-2</v>
      </c>
    </row>
    <row r="81" spans="1:67" x14ac:dyDescent="0.25">
      <c r="A81" s="11" t="s">
        <v>99</v>
      </c>
      <c r="B81" s="311">
        <f>IF(BO24=0,'DEPR Table 1 Total'!$U$98,BO81)</f>
        <v>1.9178969069412851E-2</v>
      </c>
      <c r="C81" s="308">
        <f>C24*INDEX('DEPR Table 1 Total'!$U$10:$U$109,MATCH(C$5,'DEPR Table 1 Total'!$A$10:$A$109,0))</f>
        <v>0</v>
      </c>
      <c r="D81" s="308">
        <f>D24*INDEX('DEPR Table 1 Total'!$U$10:$U$109,MATCH(D$5,'DEPR Table 1 Total'!$A$10:$A$109,0))</f>
        <v>0</v>
      </c>
      <c r="E81" s="308">
        <f>E24*INDEX('DEPR Table 1 Total'!$U$10:$U$109,MATCH(E$5,'DEPR Table 1 Total'!$A$10:$A$109,0))</f>
        <v>0</v>
      </c>
      <c r="F81" s="308">
        <f>F24*INDEX('DEPR Table 1 Total'!$U$10:$U$109,MATCH(F$5,'DEPR Table 1 Total'!$A$10:$A$109,0))</f>
        <v>0</v>
      </c>
      <c r="G81" s="308">
        <f>G24*INDEX('DEPR Table 1 Total'!$U$10:$U$109,MATCH(G$5,'DEPR Table 1 Total'!$A$10:$A$109,0))</f>
        <v>0</v>
      </c>
      <c r="H81" s="308">
        <f>H24*INDEX('DEPR Table 1 Total'!$U$10:$U$109,MATCH(H$5,'DEPR Table 1 Total'!$A$10:$A$109,0))</f>
        <v>0</v>
      </c>
      <c r="I81" s="308">
        <f>I24*INDEX('DEPR Table 1 Total'!$U$10:$U$109,MATCH(I$5,'DEPR Table 1 Total'!$A$10:$A$109,0))</f>
        <v>0</v>
      </c>
      <c r="J81" s="308">
        <f>J24*INDEX('DEPR Table 1 Total'!$U$10:$U$109,MATCH(J$5,'DEPR Table 1 Total'!$A$10:$A$109,0))</f>
        <v>0</v>
      </c>
      <c r="K81" s="308">
        <f>K24*INDEX('DEPR Table 1 Total'!$U$10:$U$109,MATCH(K$5,'DEPR Table 1 Total'!$A$10:$A$109,0))</f>
        <v>0</v>
      </c>
      <c r="L81" s="308">
        <f>L24*INDEX('DEPR Table 1 Total'!$U$10:$U$109,MATCH(L$5,'DEPR Table 1 Total'!$A$10:$A$109,0))</f>
        <v>0</v>
      </c>
      <c r="M81" s="308">
        <f>M24*INDEX('DEPR Table 1 Total'!$U$10:$U$109,MATCH(M$5,'DEPR Table 1 Total'!$A$10:$A$109,0))</f>
        <v>0</v>
      </c>
      <c r="N81" s="308">
        <f>N24*INDEX('DEPR Table 1 Total'!$U$10:$U$109,MATCH(N$5,'DEPR Table 1 Total'!$A$10:$A$109,0))</f>
        <v>0</v>
      </c>
      <c r="O81" s="308">
        <f>O24*INDEX('DEPR Table 1 Total'!$U$10:$U$109,MATCH(O$5,'DEPR Table 1 Total'!$A$10:$A$109,0))</f>
        <v>0</v>
      </c>
      <c r="P81" s="308">
        <f>P24*INDEX('DEPR Table 1 Total'!$U$10:$U$109,MATCH(P$5,'DEPR Table 1 Total'!$A$10:$A$109,0))</f>
        <v>0</v>
      </c>
      <c r="Q81" s="308">
        <f>Q24*INDEX('DEPR Table 1 Total'!$U$10:$U$109,MATCH(Q$5,'DEPR Table 1 Total'!$A$10:$A$109,0))</f>
        <v>0</v>
      </c>
      <c r="R81" s="308">
        <f>R24*INDEX('DEPR Table 1 Total'!$U$10:$U$109,MATCH(R$5,'DEPR Table 1 Total'!$A$10:$A$109,0))</f>
        <v>0</v>
      </c>
      <c r="S81" s="308">
        <f>S24*INDEX('DEPR Table 1 Total'!$U$10:$U$109,MATCH(S$5,'DEPR Table 1 Total'!$A$10:$A$109,0))</f>
        <v>0</v>
      </c>
      <c r="T81" s="308">
        <f>T24*INDEX('DEPR Table 1 Total'!$U$10:$U$109,MATCH(T$5,'DEPR Table 1 Total'!$A$10:$A$109,0))</f>
        <v>0</v>
      </c>
      <c r="U81" s="308">
        <f>U24*INDEX('DEPR Table 1 Total'!$U$10:$U$109,MATCH(U$5,'DEPR Table 1 Total'!$A$10:$A$109,0))</f>
        <v>0</v>
      </c>
      <c r="V81" s="308">
        <f>V24*INDEX('DEPR Table 1 Total'!$U$10:$U$109,MATCH(V$5,'DEPR Table 1 Total'!$A$10:$A$109,0))</f>
        <v>0</v>
      </c>
      <c r="W81" s="308">
        <f>W24*INDEX('DEPR Table 1 Total'!$U$10:$U$109,MATCH(W$5,'DEPR Table 1 Total'!$A$10:$A$109,0))</f>
        <v>0</v>
      </c>
      <c r="X81" s="308">
        <f>X24*INDEX('DEPR Table 1 Total'!$U$10:$U$109,MATCH(X$5,'DEPR Table 1 Total'!$A$10:$A$109,0))</f>
        <v>9.2481972387845508E-3</v>
      </c>
      <c r="Y81" s="308">
        <f>Y24*INDEX('DEPR Table 1 Total'!$U$10:$U$109,MATCH(Y$5,'DEPR Table 1 Total'!$A$10:$A$109,0))</f>
        <v>9.9307718306283002E-3</v>
      </c>
      <c r="Z81" s="308">
        <f>Z24*INDEX('DEPR Table 1 Total'!$U$10:$U$109,MATCH(Z$5,'DEPR Table 1 Total'!$A$10:$A$109,0))</f>
        <v>0</v>
      </c>
      <c r="AA81" s="308">
        <f>AA24*INDEX('DEPR Table 1 Total'!$U$10:$U$109,MATCH(AA$5,'DEPR Table 1 Total'!$A$10:$A$109,0))</f>
        <v>0</v>
      </c>
      <c r="AB81" s="308">
        <f>AB24*INDEX('DEPR Table 1 Total'!$U$10:$U$109,MATCH(AB$5,'DEPR Table 1 Total'!$A$10:$A$109,0))</f>
        <v>0</v>
      </c>
      <c r="AC81" s="308">
        <f>AC24*INDEX('DEPR Table 1 Total'!$U$10:$U$109,MATCH(AC$5,'DEPR Table 1 Total'!$A$10:$A$109,0))</f>
        <v>0</v>
      </c>
      <c r="AD81" s="308">
        <f>AD24*INDEX('DEPR Table 1 Total'!$U$10:$U$109,MATCH(AD$5,'DEPR Table 1 Total'!$A$10:$A$109,0))</f>
        <v>0</v>
      </c>
      <c r="AE81" s="308">
        <f>AE24*INDEX('DEPR Table 1 Total'!$U$10:$U$109,MATCH(AE$5,'DEPR Table 1 Total'!$A$10:$A$109,0))</f>
        <v>0</v>
      </c>
      <c r="AF81" s="308">
        <f>AF24*INDEX('DEPR Table 1 Total'!$U$10:$U$109,MATCH(AF$5,'DEPR Table 1 Total'!$A$10:$A$109,0))</f>
        <v>0</v>
      </c>
      <c r="AG81" s="308">
        <f>AG24*INDEX('DEPR Table 1 Total'!$U$10:$U$109,MATCH(AG$5,'DEPR Table 1 Total'!$A$10:$A$109,0))</f>
        <v>0</v>
      </c>
      <c r="AH81" s="308">
        <f>AH24*INDEX('DEPR Table 1 Total'!$U$10:$U$109,MATCH(AH$5,'DEPR Table 1 Total'!$A$10:$A$109,0))</f>
        <v>0</v>
      </c>
      <c r="AI81" s="308">
        <f>AI24*INDEX('DEPR Table 1 Total'!$U$10:$U$109,MATCH(AI$5,'DEPR Table 1 Total'!$A$10:$A$109,0))</f>
        <v>0</v>
      </c>
      <c r="AJ81" s="308">
        <f>AJ24*INDEX('DEPR Table 1 Total'!$U$10:$U$109,MATCH(AJ$5,'DEPR Table 1 Total'!$A$10:$A$109,0))</f>
        <v>0</v>
      </c>
      <c r="AK81" s="308">
        <f>AK24*INDEX('DEPR Table 1 Total'!$U$10:$U$109,MATCH(AK$5,'DEPR Table 1 Total'!$A$10:$A$109,0))</f>
        <v>0</v>
      </c>
      <c r="AL81" s="308">
        <f>AL24*INDEX('DEPR Table 1 Total'!$U$10:$U$109,MATCH(AL$5,'DEPR Table 1 Total'!$A$10:$A$109,0))</f>
        <v>0</v>
      </c>
      <c r="AM81" s="308">
        <f>AM24*INDEX('DEPR Table 1 Total'!$U$10:$U$109,MATCH(AM$5,'DEPR Table 1 Total'!$A$10:$A$109,0))</f>
        <v>0</v>
      </c>
      <c r="AN81" s="308">
        <f>AN24*INDEX('DEPR Table 1 Total'!$U$10:$U$109,MATCH(AN$5,'DEPR Table 1 Total'!$A$10:$A$109,0))</f>
        <v>0</v>
      </c>
      <c r="AO81" s="308">
        <f>AO24*INDEX('DEPR Table 1 Total'!$U$10:$U$109,MATCH(AO$5,'DEPR Table 1 Total'!$A$10:$A$109,0))</f>
        <v>0</v>
      </c>
      <c r="AP81" s="308">
        <f>AP24*INDEX('DEPR Table 1 Total'!$U$10:$U$109,MATCH(AP$5,'DEPR Table 1 Total'!$A$10:$A$109,0))</f>
        <v>0</v>
      </c>
      <c r="AQ81" s="308">
        <f>AQ24*INDEX('DEPR Table 1 Total'!$U$10:$U$109,MATCH(AQ$5,'DEPR Table 1 Total'!$A$10:$A$109,0))</f>
        <v>0</v>
      </c>
      <c r="AR81" s="308">
        <f>AR24*INDEX('DEPR Table 1 Total'!$U$10:$U$109,MATCH(AR$5,'DEPR Table 1 Total'!$A$10:$A$109,0))</f>
        <v>0</v>
      </c>
      <c r="AS81" s="308">
        <f>AS24*INDEX('DEPR Table 1 Total'!$U$10:$U$109,MATCH(AS$5,'DEPR Table 1 Total'!$A$10:$A$109,0))</f>
        <v>0</v>
      </c>
      <c r="AT81" s="308">
        <f>AT24*INDEX('DEPR Table 1 Total'!$U$10:$U$109,MATCH(AT$5,'DEPR Table 1 Total'!$A$10:$A$109,0))</f>
        <v>0</v>
      </c>
      <c r="AU81" s="308">
        <f>AU24*INDEX('DEPR Table 1 Total'!$U$10:$U$109,MATCH(AU$5,'DEPR Table 1 Total'!$A$10:$A$109,0))</f>
        <v>0</v>
      </c>
      <c r="AV81" s="308">
        <f>AV24*INDEX('DEPR Table 1 Total'!$U$10:$U$109,MATCH(AV$5,'DEPR Table 1 Total'!$A$10:$A$109,0))</f>
        <v>0</v>
      </c>
      <c r="AW81" s="308">
        <f>AW24*INDEX('DEPR Table 1 Total'!$U$10:$U$109,MATCH(AW$5,'DEPR Table 1 Total'!$A$10:$A$109,0))</f>
        <v>0</v>
      </c>
      <c r="AX81" s="308">
        <f>AX24*INDEX('DEPR Table 1 Total'!$U$10:$U$109,MATCH(AX$5,'DEPR Table 1 Total'!$A$10:$A$109,0))</f>
        <v>0</v>
      </c>
      <c r="AY81" s="308">
        <f>AY24*INDEX('DEPR Table 1 Total'!$U$10:$U$109,MATCH(AY$5,'DEPR Table 1 Total'!$A$10:$A$109,0))</f>
        <v>0</v>
      </c>
      <c r="AZ81" s="308">
        <f>AZ24*INDEX('DEPR Table 1 Total'!$U$10:$U$109,MATCH(AZ$5,'DEPR Table 1 Total'!$A$10:$A$109,0))</f>
        <v>0</v>
      </c>
      <c r="BA81" s="308">
        <f>BA24*INDEX('DEPR Table 1 Total'!$U$10:$U$109,MATCH(BA$5,'DEPR Table 1 Total'!$A$10:$A$109,0))</f>
        <v>0</v>
      </c>
      <c r="BB81" s="308">
        <f>BB24*INDEX('DEPR Table 1 Total'!$U$10:$U$109,MATCH(BB$5,'DEPR Table 1 Total'!$A$10:$A$109,0))</f>
        <v>0</v>
      </c>
      <c r="BC81" s="308">
        <f>BC24*INDEX('DEPR Table 1 Total'!$U$10:$U$109,MATCH(BC$5,'DEPR Table 1 Total'!$A$10:$A$109,0))</f>
        <v>0</v>
      </c>
      <c r="BD81" s="308">
        <f>BD24*INDEX('DEPR Table 1 Total'!$U$10:$U$109,MATCH(BD$5,'DEPR Table 1 Total'!$A$10:$A$109,0))</f>
        <v>0</v>
      </c>
      <c r="BE81" s="308">
        <f>BE24*INDEX('DEPR Table 1 Total'!$U$10:$U$109,MATCH(BE$5,'DEPR Table 1 Total'!$A$10:$A$109,0))</f>
        <v>0</v>
      </c>
      <c r="BF81" s="308">
        <f>BF24*INDEX('DEPR Table 1 Total'!$U$10:$U$109,MATCH(BF$5,'DEPR Table 1 Total'!$A$10:$A$109,0))</f>
        <v>0</v>
      </c>
      <c r="BG81" s="308">
        <f>BG24*INDEX('DEPR Table 1 Total'!$U$10:$U$109,MATCH(BG$5,'DEPR Table 1 Total'!$A$10:$A$109,0))</f>
        <v>0</v>
      </c>
      <c r="BH81" s="308">
        <f>BH24*INDEX('DEPR Table 1 Total'!$U$10:$U$109,MATCH(BH$5,'DEPR Table 1 Total'!$A$10:$A$109,0))</f>
        <v>0</v>
      </c>
      <c r="BI81" s="308">
        <f>BI24*INDEX('DEPR Table 1 Total'!$U$10:$U$109,MATCH(BI$5,'DEPR Table 1 Total'!$A$10:$A$109,0))</f>
        <v>0</v>
      </c>
      <c r="BJ81" s="308">
        <f>BJ24*INDEX('DEPR Table 1 Total'!$U$10:$U$109,MATCH(BJ$5,'DEPR Table 1 Total'!$A$10:$A$109,0))</f>
        <v>0</v>
      </c>
      <c r="BK81" s="308">
        <f>BK24*INDEX('DEPR Table 1 Total'!$U$10:$U$109,MATCH(BK$5,'DEPR Table 1 Total'!$A$10:$A$109,0))</f>
        <v>0</v>
      </c>
      <c r="BL81" s="308">
        <f>BL24*INDEX('DEPR Table 1 Total'!$U$10:$U$109,MATCH(BL$5,'DEPR Table 1 Total'!$A$10:$A$109,0))</f>
        <v>0</v>
      </c>
      <c r="BM81" s="308">
        <f>BM24*INDEX('DEPR Table 1 Total'!$U$10:$U$109,MATCH(BM$5,'DEPR Table 1 Total'!$A$10:$A$109,0))</f>
        <v>0</v>
      </c>
      <c r="BN81" s="308">
        <f>BN24*INDEX('DEPR Table 1 Total'!$U$10:$U$109,MATCH(BN$5,'DEPR Table 1 Total'!$A$10:$A$109,0))</f>
        <v>0</v>
      </c>
      <c r="BO81" s="309">
        <f t="shared" si="1"/>
        <v>1.9178969069412851E-2</v>
      </c>
    </row>
    <row r="82" spans="1:67" x14ac:dyDescent="0.25">
      <c r="A82" s="11" t="s">
        <v>100</v>
      </c>
      <c r="B82" s="311">
        <f>IF(BO25=0,'DEPR Table 1 Total'!$U$98,BO82)</f>
        <v>9.8361417303421003E-2</v>
      </c>
      <c r="C82" s="308">
        <f>C25*INDEX('DEPR Table 1 Total'!$U$10:$U$109,MATCH(C$5,'DEPR Table 1 Total'!$A$10:$A$109,0))</f>
        <v>0</v>
      </c>
      <c r="D82" s="308">
        <f>D25*INDEX('DEPR Table 1 Total'!$U$10:$U$109,MATCH(D$5,'DEPR Table 1 Total'!$A$10:$A$109,0))</f>
        <v>0</v>
      </c>
      <c r="E82" s="308">
        <f>E25*INDEX('DEPR Table 1 Total'!$U$10:$U$109,MATCH(E$5,'DEPR Table 1 Total'!$A$10:$A$109,0))</f>
        <v>0</v>
      </c>
      <c r="F82" s="308">
        <f>F25*INDEX('DEPR Table 1 Total'!$U$10:$U$109,MATCH(F$5,'DEPR Table 1 Total'!$A$10:$A$109,0))</f>
        <v>0</v>
      </c>
      <c r="G82" s="308">
        <f>G25*INDEX('DEPR Table 1 Total'!$U$10:$U$109,MATCH(G$5,'DEPR Table 1 Total'!$A$10:$A$109,0))</f>
        <v>0</v>
      </c>
      <c r="H82" s="308">
        <f>H25*INDEX('DEPR Table 1 Total'!$U$10:$U$109,MATCH(H$5,'DEPR Table 1 Total'!$A$10:$A$109,0))</f>
        <v>0</v>
      </c>
      <c r="I82" s="308">
        <f>I25*INDEX('DEPR Table 1 Total'!$U$10:$U$109,MATCH(I$5,'DEPR Table 1 Total'!$A$10:$A$109,0))</f>
        <v>0</v>
      </c>
      <c r="J82" s="308">
        <f>J25*INDEX('DEPR Table 1 Total'!$U$10:$U$109,MATCH(J$5,'DEPR Table 1 Total'!$A$10:$A$109,0))</f>
        <v>0</v>
      </c>
      <c r="K82" s="308">
        <f>K25*INDEX('DEPR Table 1 Total'!$U$10:$U$109,MATCH(K$5,'DEPR Table 1 Total'!$A$10:$A$109,0))</f>
        <v>0</v>
      </c>
      <c r="L82" s="308">
        <f>L25*INDEX('DEPR Table 1 Total'!$U$10:$U$109,MATCH(L$5,'DEPR Table 1 Total'!$A$10:$A$109,0))</f>
        <v>0</v>
      </c>
      <c r="M82" s="308">
        <f>M25*INDEX('DEPR Table 1 Total'!$U$10:$U$109,MATCH(M$5,'DEPR Table 1 Total'!$A$10:$A$109,0))</f>
        <v>0</v>
      </c>
      <c r="N82" s="308">
        <f>N25*INDEX('DEPR Table 1 Total'!$U$10:$U$109,MATCH(N$5,'DEPR Table 1 Total'!$A$10:$A$109,0))</f>
        <v>0</v>
      </c>
      <c r="O82" s="308">
        <f>O25*INDEX('DEPR Table 1 Total'!$U$10:$U$109,MATCH(O$5,'DEPR Table 1 Total'!$A$10:$A$109,0))</f>
        <v>0</v>
      </c>
      <c r="P82" s="308">
        <f>P25*INDEX('DEPR Table 1 Total'!$U$10:$U$109,MATCH(P$5,'DEPR Table 1 Total'!$A$10:$A$109,0))</f>
        <v>0</v>
      </c>
      <c r="Q82" s="308">
        <f>Q25*INDEX('DEPR Table 1 Total'!$U$10:$U$109,MATCH(Q$5,'DEPR Table 1 Total'!$A$10:$A$109,0))</f>
        <v>0</v>
      </c>
      <c r="R82" s="308">
        <f>R25*INDEX('DEPR Table 1 Total'!$U$10:$U$109,MATCH(R$5,'DEPR Table 1 Total'!$A$10:$A$109,0))</f>
        <v>0</v>
      </c>
      <c r="S82" s="308">
        <f>S25*INDEX('DEPR Table 1 Total'!$U$10:$U$109,MATCH(S$5,'DEPR Table 1 Total'!$A$10:$A$109,0))</f>
        <v>0</v>
      </c>
      <c r="T82" s="308">
        <f>T25*INDEX('DEPR Table 1 Total'!$U$10:$U$109,MATCH(T$5,'DEPR Table 1 Total'!$A$10:$A$109,0))</f>
        <v>0</v>
      </c>
      <c r="U82" s="308">
        <f>U25*INDEX('DEPR Table 1 Total'!$U$10:$U$109,MATCH(U$5,'DEPR Table 1 Total'!$A$10:$A$109,0))</f>
        <v>0</v>
      </c>
      <c r="V82" s="308">
        <f>V25*INDEX('DEPR Table 1 Total'!$U$10:$U$109,MATCH(V$5,'DEPR Table 1 Total'!$A$10:$A$109,0))</f>
        <v>0</v>
      </c>
      <c r="W82" s="308">
        <f>W25*INDEX('DEPR Table 1 Total'!$U$10:$U$109,MATCH(W$5,'DEPR Table 1 Total'!$A$10:$A$109,0))</f>
        <v>0</v>
      </c>
      <c r="X82" s="308">
        <f>X25*INDEX('DEPR Table 1 Total'!$U$10:$U$109,MATCH(X$5,'DEPR Table 1 Total'!$A$10:$A$109,0))</f>
        <v>0</v>
      </c>
      <c r="Y82" s="308">
        <f>Y25*INDEX('DEPR Table 1 Total'!$U$10:$U$109,MATCH(Y$5,'DEPR Table 1 Total'!$A$10:$A$109,0))</f>
        <v>0</v>
      </c>
      <c r="Z82" s="308">
        <f>Z25*INDEX('DEPR Table 1 Total'!$U$10:$U$109,MATCH(Z$5,'DEPR Table 1 Total'!$A$10:$A$109,0))</f>
        <v>0</v>
      </c>
      <c r="AA82" s="308">
        <f>AA25*INDEX('DEPR Table 1 Total'!$U$10:$U$109,MATCH(AA$5,'DEPR Table 1 Total'!$A$10:$A$109,0))</f>
        <v>0</v>
      </c>
      <c r="AB82" s="308">
        <f>AB25*INDEX('DEPR Table 1 Total'!$U$10:$U$109,MATCH(AB$5,'DEPR Table 1 Total'!$A$10:$A$109,0))</f>
        <v>0</v>
      </c>
      <c r="AC82" s="308">
        <f>AC25*INDEX('DEPR Table 1 Total'!$U$10:$U$109,MATCH(AC$5,'DEPR Table 1 Total'!$A$10:$A$109,0))</f>
        <v>0</v>
      </c>
      <c r="AD82" s="308">
        <f>AD25*INDEX('DEPR Table 1 Total'!$U$10:$U$109,MATCH(AD$5,'DEPR Table 1 Total'!$A$10:$A$109,0))</f>
        <v>0</v>
      </c>
      <c r="AE82" s="308">
        <f>AE25*INDEX('DEPR Table 1 Total'!$U$10:$U$109,MATCH(AE$5,'DEPR Table 1 Total'!$A$10:$A$109,0))</f>
        <v>0</v>
      </c>
      <c r="AF82" s="308">
        <f>AF25*INDEX('DEPR Table 1 Total'!$U$10:$U$109,MATCH(AF$5,'DEPR Table 1 Total'!$A$10:$A$109,0))</f>
        <v>0</v>
      </c>
      <c r="AG82" s="308">
        <f>AG25*INDEX('DEPR Table 1 Total'!$U$10:$U$109,MATCH(AG$5,'DEPR Table 1 Total'!$A$10:$A$109,0))</f>
        <v>0</v>
      </c>
      <c r="AH82" s="308">
        <f>AH25*INDEX('DEPR Table 1 Total'!$U$10:$U$109,MATCH(AH$5,'DEPR Table 1 Total'!$A$10:$A$109,0))</f>
        <v>0</v>
      </c>
      <c r="AI82" s="308">
        <f>AI25*INDEX('DEPR Table 1 Total'!$U$10:$U$109,MATCH(AI$5,'DEPR Table 1 Total'!$A$10:$A$109,0))</f>
        <v>0</v>
      </c>
      <c r="AJ82" s="308">
        <f>AJ25*INDEX('DEPR Table 1 Total'!$U$10:$U$109,MATCH(AJ$5,'DEPR Table 1 Total'!$A$10:$A$109,0))</f>
        <v>0</v>
      </c>
      <c r="AK82" s="308">
        <f>AK25*INDEX('DEPR Table 1 Total'!$U$10:$U$109,MATCH(AK$5,'DEPR Table 1 Total'!$A$10:$A$109,0))</f>
        <v>9.8361417303421003E-2</v>
      </c>
      <c r="AL82" s="308">
        <f>AL25*INDEX('DEPR Table 1 Total'!$U$10:$U$109,MATCH(AL$5,'DEPR Table 1 Total'!$A$10:$A$109,0))</f>
        <v>0</v>
      </c>
      <c r="AM82" s="308">
        <f>AM25*INDEX('DEPR Table 1 Total'!$U$10:$U$109,MATCH(AM$5,'DEPR Table 1 Total'!$A$10:$A$109,0))</f>
        <v>0</v>
      </c>
      <c r="AN82" s="308">
        <f>AN25*INDEX('DEPR Table 1 Total'!$U$10:$U$109,MATCH(AN$5,'DEPR Table 1 Total'!$A$10:$A$109,0))</f>
        <v>0</v>
      </c>
      <c r="AO82" s="308">
        <f>AO25*INDEX('DEPR Table 1 Total'!$U$10:$U$109,MATCH(AO$5,'DEPR Table 1 Total'!$A$10:$A$109,0))</f>
        <v>0</v>
      </c>
      <c r="AP82" s="308">
        <f>AP25*INDEX('DEPR Table 1 Total'!$U$10:$U$109,MATCH(AP$5,'DEPR Table 1 Total'!$A$10:$A$109,0))</f>
        <v>0</v>
      </c>
      <c r="AQ82" s="308">
        <f>AQ25*INDEX('DEPR Table 1 Total'!$U$10:$U$109,MATCH(AQ$5,'DEPR Table 1 Total'!$A$10:$A$109,0))</f>
        <v>0</v>
      </c>
      <c r="AR82" s="308">
        <f>AR25*INDEX('DEPR Table 1 Total'!$U$10:$U$109,MATCH(AR$5,'DEPR Table 1 Total'!$A$10:$A$109,0))</f>
        <v>0</v>
      </c>
      <c r="AS82" s="308">
        <f>AS25*INDEX('DEPR Table 1 Total'!$U$10:$U$109,MATCH(AS$5,'DEPR Table 1 Total'!$A$10:$A$109,0))</f>
        <v>0</v>
      </c>
      <c r="AT82" s="308">
        <f>AT25*INDEX('DEPR Table 1 Total'!$U$10:$U$109,MATCH(AT$5,'DEPR Table 1 Total'!$A$10:$A$109,0))</f>
        <v>0</v>
      </c>
      <c r="AU82" s="308">
        <f>AU25*INDEX('DEPR Table 1 Total'!$U$10:$U$109,MATCH(AU$5,'DEPR Table 1 Total'!$A$10:$A$109,0))</f>
        <v>0</v>
      </c>
      <c r="AV82" s="308">
        <f>AV25*INDEX('DEPR Table 1 Total'!$U$10:$U$109,MATCH(AV$5,'DEPR Table 1 Total'!$A$10:$A$109,0))</f>
        <v>0</v>
      </c>
      <c r="AW82" s="308">
        <f>AW25*INDEX('DEPR Table 1 Total'!$U$10:$U$109,MATCH(AW$5,'DEPR Table 1 Total'!$A$10:$A$109,0))</f>
        <v>0</v>
      </c>
      <c r="AX82" s="308">
        <f>AX25*INDEX('DEPR Table 1 Total'!$U$10:$U$109,MATCH(AX$5,'DEPR Table 1 Total'!$A$10:$A$109,0))</f>
        <v>0</v>
      </c>
      <c r="AY82" s="308">
        <f>AY25*INDEX('DEPR Table 1 Total'!$U$10:$U$109,MATCH(AY$5,'DEPR Table 1 Total'!$A$10:$A$109,0))</f>
        <v>0</v>
      </c>
      <c r="AZ82" s="308">
        <f>AZ25*INDEX('DEPR Table 1 Total'!$U$10:$U$109,MATCH(AZ$5,'DEPR Table 1 Total'!$A$10:$A$109,0))</f>
        <v>0</v>
      </c>
      <c r="BA82" s="308">
        <f>BA25*INDEX('DEPR Table 1 Total'!$U$10:$U$109,MATCH(BA$5,'DEPR Table 1 Total'!$A$10:$A$109,0))</f>
        <v>0</v>
      </c>
      <c r="BB82" s="308">
        <f>BB25*INDEX('DEPR Table 1 Total'!$U$10:$U$109,MATCH(BB$5,'DEPR Table 1 Total'!$A$10:$A$109,0))</f>
        <v>0</v>
      </c>
      <c r="BC82" s="308">
        <f>BC25*INDEX('DEPR Table 1 Total'!$U$10:$U$109,MATCH(BC$5,'DEPR Table 1 Total'!$A$10:$A$109,0))</f>
        <v>0</v>
      </c>
      <c r="BD82" s="308">
        <f>BD25*INDEX('DEPR Table 1 Total'!$U$10:$U$109,MATCH(BD$5,'DEPR Table 1 Total'!$A$10:$A$109,0))</f>
        <v>0</v>
      </c>
      <c r="BE82" s="308">
        <f>BE25*INDEX('DEPR Table 1 Total'!$U$10:$U$109,MATCH(BE$5,'DEPR Table 1 Total'!$A$10:$A$109,0))</f>
        <v>0</v>
      </c>
      <c r="BF82" s="308">
        <f>BF25*INDEX('DEPR Table 1 Total'!$U$10:$U$109,MATCH(BF$5,'DEPR Table 1 Total'!$A$10:$A$109,0))</f>
        <v>0</v>
      </c>
      <c r="BG82" s="308">
        <f>BG25*INDEX('DEPR Table 1 Total'!$U$10:$U$109,MATCH(BG$5,'DEPR Table 1 Total'!$A$10:$A$109,0))</f>
        <v>0</v>
      </c>
      <c r="BH82" s="308">
        <f>BH25*INDEX('DEPR Table 1 Total'!$U$10:$U$109,MATCH(BH$5,'DEPR Table 1 Total'!$A$10:$A$109,0))</f>
        <v>0</v>
      </c>
      <c r="BI82" s="308">
        <f>BI25*INDEX('DEPR Table 1 Total'!$U$10:$U$109,MATCH(BI$5,'DEPR Table 1 Total'!$A$10:$A$109,0))</f>
        <v>0</v>
      </c>
      <c r="BJ82" s="308">
        <f>BJ25*INDEX('DEPR Table 1 Total'!$U$10:$U$109,MATCH(BJ$5,'DEPR Table 1 Total'!$A$10:$A$109,0))</f>
        <v>0</v>
      </c>
      <c r="BK82" s="308">
        <f>BK25*INDEX('DEPR Table 1 Total'!$U$10:$U$109,MATCH(BK$5,'DEPR Table 1 Total'!$A$10:$A$109,0))</f>
        <v>0</v>
      </c>
      <c r="BL82" s="308">
        <f>BL25*INDEX('DEPR Table 1 Total'!$U$10:$U$109,MATCH(BL$5,'DEPR Table 1 Total'!$A$10:$A$109,0))</f>
        <v>0</v>
      </c>
      <c r="BM82" s="308">
        <f>BM25*INDEX('DEPR Table 1 Total'!$U$10:$U$109,MATCH(BM$5,'DEPR Table 1 Total'!$A$10:$A$109,0))</f>
        <v>0</v>
      </c>
      <c r="BN82" s="308">
        <f>BN25*INDEX('DEPR Table 1 Total'!$U$10:$U$109,MATCH(BN$5,'DEPR Table 1 Total'!$A$10:$A$109,0))</f>
        <v>0</v>
      </c>
      <c r="BO82" s="309">
        <f t="shared" si="1"/>
        <v>9.8361417303421003E-2</v>
      </c>
    </row>
    <row r="83" spans="1:67" x14ac:dyDescent="0.25">
      <c r="A83" s="11" t="s">
        <v>101</v>
      </c>
      <c r="B83" s="311">
        <f>IF(BO26=0,'DEPR Table 1 Total'!$U$98,BO83)</f>
        <v>2.1256053887267607E-2</v>
      </c>
      <c r="C83" s="308">
        <f>C26*INDEX('DEPR Table 1 Total'!$U$10:$U$109,MATCH(C$5,'DEPR Table 1 Total'!$A$10:$A$109,0))</f>
        <v>0</v>
      </c>
      <c r="D83" s="308">
        <f>D26*INDEX('DEPR Table 1 Total'!$U$10:$U$109,MATCH(D$5,'DEPR Table 1 Total'!$A$10:$A$109,0))</f>
        <v>0</v>
      </c>
      <c r="E83" s="308">
        <f>E26*INDEX('DEPR Table 1 Total'!$U$10:$U$109,MATCH(E$5,'DEPR Table 1 Total'!$A$10:$A$109,0))</f>
        <v>0</v>
      </c>
      <c r="F83" s="308">
        <f>F26*INDEX('DEPR Table 1 Total'!$U$10:$U$109,MATCH(F$5,'DEPR Table 1 Total'!$A$10:$A$109,0))</f>
        <v>0</v>
      </c>
      <c r="G83" s="308">
        <f>G26*INDEX('DEPR Table 1 Total'!$U$10:$U$109,MATCH(G$5,'DEPR Table 1 Total'!$A$10:$A$109,0))</f>
        <v>0</v>
      </c>
      <c r="H83" s="308">
        <f>H26*INDEX('DEPR Table 1 Total'!$U$10:$U$109,MATCH(H$5,'DEPR Table 1 Total'!$A$10:$A$109,0))</f>
        <v>0</v>
      </c>
      <c r="I83" s="308">
        <f>I26*INDEX('DEPR Table 1 Total'!$U$10:$U$109,MATCH(I$5,'DEPR Table 1 Total'!$A$10:$A$109,0))</f>
        <v>0</v>
      </c>
      <c r="J83" s="308">
        <f>J26*INDEX('DEPR Table 1 Total'!$U$10:$U$109,MATCH(J$5,'DEPR Table 1 Total'!$A$10:$A$109,0))</f>
        <v>0</v>
      </c>
      <c r="K83" s="308">
        <f>K26*INDEX('DEPR Table 1 Total'!$U$10:$U$109,MATCH(K$5,'DEPR Table 1 Total'!$A$10:$A$109,0))</f>
        <v>0</v>
      </c>
      <c r="L83" s="308">
        <f>L26*INDEX('DEPR Table 1 Total'!$U$10:$U$109,MATCH(L$5,'DEPR Table 1 Total'!$A$10:$A$109,0))</f>
        <v>0</v>
      </c>
      <c r="M83" s="308">
        <f>M26*INDEX('DEPR Table 1 Total'!$U$10:$U$109,MATCH(M$5,'DEPR Table 1 Total'!$A$10:$A$109,0))</f>
        <v>0</v>
      </c>
      <c r="N83" s="308">
        <f>N26*INDEX('DEPR Table 1 Total'!$U$10:$U$109,MATCH(N$5,'DEPR Table 1 Total'!$A$10:$A$109,0))</f>
        <v>0</v>
      </c>
      <c r="O83" s="308">
        <f>O26*INDEX('DEPR Table 1 Total'!$U$10:$U$109,MATCH(O$5,'DEPR Table 1 Total'!$A$10:$A$109,0))</f>
        <v>0</v>
      </c>
      <c r="P83" s="308">
        <f>P26*INDEX('DEPR Table 1 Total'!$U$10:$U$109,MATCH(P$5,'DEPR Table 1 Total'!$A$10:$A$109,0))</f>
        <v>0</v>
      </c>
      <c r="Q83" s="308">
        <f>Q26*INDEX('DEPR Table 1 Total'!$U$10:$U$109,MATCH(Q$5,'DEPR Table 1 Total'!$A$10:$A$109,0))</f>
        <v>0</v>
      </c>
      <c r="R83" s="308">
        <f>R26*INDEX('DEPR Table 1 Total'!$U$10:$U$109,MATCH(R$5,'DEPR Table 1 Total'!$A$10:$A$109,0))</f>
        <v>0</v>
      </c>
      <c r="S83" s="308">
        <f>S26*INDEX('DEPR Table 1 Total'!$U$10:$U$109,MATCH(S$5,'DEPR Table 1 Total'!$A$10:$A$109,0))</f>
        <v>0</v>
      </c>
      <c r="T83" s="308">
        <f>T26*INDEX('DEPR Table 1 Total'!$U$10:$U$109,MATCH(T$5,'DEPR Table 1 Total'!$A$10:$A$109,0))</f>
        <v>0</v>
      </c>
      <c r="U83" s="308">
        <f>U26*INDEX('DEPR Table 1 Total'!$U$10:$U$109,MATCH(U$5,'DEPR Table 1 Total'!$A$10:$A$109,0))</f>
        <v>0</v>
      </c>
      <c r="V83" s="308">
        <f>V26*INDEX('DEPR Table 1 Total'!$U$10:$U$109,MATCH(V$5,'DEPR Table 1 Total'!$A$10:$A$109,0))</f>
        <v>0</v>
      </c>
      <c r="W83" s="308">
        <f>W26*INDEX('DEPR Table 1 Total'!$U$10:$U$109,MATCH(W$5,'DEPR Table 1 Total'!$A$10:$A$109,0))</f>
        <v>0</v>
      </c>
      <c r="X83" s="308">
        <f>X26*INDEX('DEPR Table 1 Total'!$U$10:$U$109,MATCH(X$5,'DEPR Table 1 Total'!$A$10:$A$109,0))</f>
        <v>0</v>
      </c>
      <c r="Y83" s="308">
        <f>Y26*INDEX('DEPR Table 1 Total'!$U$10:$U$109,MATCH(Y$5,'DEPR Table 1 Total'!$A$10:$A$109,0))</f>
        <v>0</v>
      </c>
      <c r="Z83" s="308">
        <f>Z26*INDEX('DEPR Table 1 Total'!$U$10:$U$109,MATCH(Z$5,'DEPR Table 1 Total'!$A$10:$A$109,0))</f>
        <v>0</v>
      </c>
      <c r="AA83" s="308">
        <f>AA26*INDEX('DEPR Table 1 Total'!$U$10:$U$109,MATCH(AA$5,'DEPR Table 1 Total'!$A$10:$A$109,0))</f>
        <v>1.2262627354119659E-2</v>
      </c>
      <c r="AB83" s="308">
        <f>AB26*INDEX('DEPR Table 1 Total'!$U$10:$U$109,MATCH(AB$5,'DEPR Table 1 Total'!$A$10:$A$109,0))</f>
        <v>5.9204720915791804E-4</v>
      </c>
      <c r="AC83" s="308">
        <f>AC26*INDEX('DEPR Table 1 Total'!$U$10:$U$109,MATCH(AC$5,'DEPR Table 1 Total'!$A$10:$A$109,0))</f>
        <v>7.2116299336054332E-3</v>
      </c>
      <c r="AD83" s="308">
        <f>AD26*INDEX('DEPR Table 1 Total'!$U$10:$U$109,MATCH(AD$5,'DEPR Table 1 Total'!$A$10:$A$109,0))</f>
        <v>0</v>
      </c>
      <c r="AE83" s="308">
        <f>AE26*INDEX('DEPR Table 1 Total'!$U$10:$U$109,MATCH(AE$5,'DEPR Table 1 Total'!$A$10:$A$109,0))</f>
        <v>0</v>
      </c>
      <c r="AF83" s="308">
        <f>AF26*INDEX('DEPR Table 1 Total'!$U$10:$U$109,MATCH(AF$5,'DEPR Table 1 Total'!$A$10:$A$109,0))</f>
        <v>0</v>
      </c>
      <c r="AG83" s="308">
        <f>AG26*INDEX('DEPR Table 1 Total'!$U$10:$U$109,MATCH(AG$5,'DEPR Table 1 Total'!$A$10:$A$109,0))</f>
        <v>0</v>
      </c>
      <c r="AH83" s="308">
        <f>AH26*INDEX('DEPR Table 1 Total'!$U$10:$U$109,MATCH(AH$5,'DEPR Table 1 Total'!$A$10:$A$109,0))</f>
        <v>0</v>
      </c>
      <c r="AI83" s="308">
        <f>AI26*INDEX('DEPR Table 1 Total'!$U$10:$U$109,MATCH(AI$5,'DEPR Table 1 Total'!$A$10:$A$109,0))</f>
        <v>0</v>
      </c>
      <c r="AJ83" s="308">
        <f>AJ26*INDEX('DEPR Table 1 Total'!$U$10:$U$109,MATCH(AJ$5,'DEPR Table 1 Total'!$A$10:$A$109,0))</f>
        <v>1.189749390384595E-3</v>
      </c>
      <c r="AK83" s="308">
        <f>AK26*INDEX('DEPR Table 1 Total'!$U$10:$U$109,MATCH(AK$5,'DEPR Table 1 Total'!$A$10:$A$109,0))</f>
        <v>0</v>
      </c>
      <c r="AL83" s="308">
        <f>AL26*INDEX('DEPR Table 1 Total'!$U$10:$U$109,MATCH(AL$5,'DEPR Table 1 Total'!$A$10:$A$109,0))</f>
        <v>0</v>
      </c>
      <c r="AM83" s="308">
        <f>AM26*INDEX('DEPR Table 1 Total'!$U$10:$U$109,MATCH(AM$5,'DEPR Table 1 Total'!$A$10:$A$109,0))</f>
        <v>0</v>
      </c>
      <c r="AN83" s="308">
        <f>AN26*INDEX('DEPR Table 1 Total'!$U$10:$U$109,MATCH(AN$5,'DEPR Table 1 Total'!$A$10:$A$109,0))</f>
        <v>0</v>
      </c>
      <c r="AO83" s="308">
        <f>AO26*INDEX('DEPR Table 1 Total'!$U$10:$U$109,MATCH(AO$5,'DEPR Table 1 Total'!$A$10:$A$109,0))</f>
        <v>0</v>
      </c>
      <c r="AP83" s="308">
        <f>AP26*INDEX('DEPR Table 1 Total'!$U$10:$U$109,MATCH(AP$5,'DEPR Table 1 Total'!$A$10:$A$109,0))</f>
        <v>0</v>
      </c>
      <c r="AQ83" s="308">
        <f>AQ26*INDEX('DEPR Table 1 Total'!$U$10:$U$109,MATCH(AQ$5,'DEPR Table 1 Total'!$A$10:$A$109,0))</f>
        <v>0</v>
      </c>
      <c r="AR83" s="308">
        <f>AR26*INDEX('DEPR Table 1 Total'!$U$10:$U$109,MATCH(AR$5,'DEPR Table 1 Total'!$A$10:$A$109,0))</f>
        <v>0</v>
      </c>
      <c r="AS83" s="308">
        <f>AS26*INDEX('DEPR Table 1 Total'!$U$10:$U$109,MATCH(AS$5,'DEPR Table 1 Total'!$A$10:$A$109,0))</f>
        <v>0</v>
      </c>
      <c r="AT83" s="308">
        <f>AT26*INDEX('DEPR Table 1 Total'!$U$10:$U$109,MATCH(AT$5,'DEPR Table 1 Total'!$A$10:$A$109,0))</f>
        <v>0</v>
      </c>
      <c r="AU83" s="308">
        <f>AU26*INDEX('DEPR Table 1 Total'!$U$10:$U$109,MATCH(AU$5,'DEPR Table 1 Total'!$A$10:$A$109,0))</f>
        <v>0</v>
      </c>
      <c r="AV83" s="308">
        <f>AV26*INDEX('DEPR Table 1 Total'!$U$10:$U$109,MATCH(AV$5,'DEPR Table 1 Total'!$A$10:$A$109,0))</f>
        <v>0</v>
      </c>
      <c r="AW83" s="308">
        <f>AW26*INDEX('DEPR Table 1 Total'!$U$10:$U$109,MATCH(AW$5,'DEPR Table 1 Total'!$A$10:$A$109,0))</f>
        <v>0</v>
      </c>
      <c r="AX83" s="308">
        <f>AX26*INDEX('DEPR Table 1 Total'!$U$10:$U$109,MATCH(AX$5,'DEPR Table 1 Total'!$A$10:$A$109,0))</f>
        <v>0</v>
      </c>
      <c r="AY83" s="308">
        <f>AY26*INDEX('DEPR Table 1 Total'!$U$10:$U$109,MATCH(AY$5,'DEPR Table 1 Total'!$A$10:$A$109,0))</f>
        <v>0</v>
      </c>
      <c r="AZ83" s="308">
        <f>AZ26*INDEX('DEPR Table 1 Total'!$U$10:$U$109,MATCH(AZ$5,'DEPR Table 1 Total'!$A$10:$A$109,0))</f>
        <v>0</v>
      </c>
      <c r="BA83" s="308">
        <f>BA26*INDEX('DEPR Table 1 Total'!$U$10:$U$109,MATCH(BA$5,'DEPR Table 1 Total'!$A$10:$A$109,0))</f>
        <v>0</v>
      </c>
      <c r="BB83" s="308">
        <f>BB26*INDEX('DEPR Table 1 Total'!$U$10:$U$109,MATCH(BB$5,'DEPR Table 1 Total'!$A$10:$A$109,0))</f>
        <v>0</v>
      </c>
      <c r="BC83" s="308">
        <f>BC26*INDEX('DEPR Table 1 Total'!$U$10:$U$109,MATCH(BC$5,'DEPR Table 1 Total'!$A$10:$A$109,0))</f>
        <v>0</v>
      </c>
      <c r="BD83" s="308">
        <f>BD26*INDEX('DEPR Table 1 Total'!$U$10:$U$109,MATCH(BD$5,'DEPR Table 1 Total'!$A$10:$A$109,0))</f>
        <v>0</v>
      </c>
      <c r="BE83" s="308">
        <f>BE26*INDEX('DEPR Table 1 Total'!$U$10:$U$109,MATCH(BE$5,'DEPR Table 1 Total'!$A$10:$A$109,0))</f>
        <v>0</v>
      </c>
      <c r="BF83" s="308">
        <f>BF26*INDEX('DEPR Table 1 Total'!$U$10:$U$109,MATCH(BF$5,'DEPR Table 1 Total'!$A$10:$A$109,0))</f>
        <v>0</v>
      </c>
      <c r="BG83" s="308">
        <f>BG26*INDEX('DEPR Table 1 Total'!$U$10:$U$109,MATCH(BG$5,'DEPR Table 1 Total'!$A$10:$A$109,0))</f>
        <v>0</v>
      </c>
      <c r="BH83" s="308">
        <f>BH26*INDEX('DEPR Table 1 Total'!$U$10:$U$109,MATCH(BH$5,'DEPR Table 1 Total'!$A$10:$A$109,0))</f>
        <v>0</v>
      </c>
      <c r="BI83" s="308">
        <f>BI26*INDEX('DEPR Table 1 Total'!$U$10:$U$109,MATCH(BI$5,'DEPR Table 1 Total'!$A$10:$A$109,0))</f>
        <v>0</v>
      </c>
      <c r="BJ83" s="308">
        <f>BJ26*INDEX('DEPR Table 1 Total'!$U$10:$U$109,MATCH(BJ$5,'DEPR Table 1 Total'!$A$10:$A$109,0))</f>
        <v>0</v>
      </c>
      <c r="BK83" s="308">
        <f>BK26*INDEX('DEPR Table 1 Total'!$U$10:$U$109,MATCH(BK$5,'DEPR Table 1 Total'!$A$10:$A$109,0))</f>
        <v>0</v>
      </c>
      <c r="BL83" s="308">
        <f>BL26*INDEX('DEPR Table 1 Total'!$U$10:$U$109,MATCH(BL$5,'DEPR Table 1 Total'!$A$10:$A$109,0))</f>
        <v>0</v>
      </c>
      <c r="BM83" s="308">
        <f>BM26*INDEX('DEPR Table 1 Total'!$U$10:$U$109,MATCH(BM$5,'DEPR Table 1 Total'!$A$10:$A$109,0))</f>
        <v>0</v>
      </c>
      <c r="BN83" s="308">
        <f>BN26*INDEX('DEPR Table 1 Total'!$U$10:$U$109,MATCH(BN$5,'DEPR Table 1 Total'!$A$10:$A$109,0))</f>
        <v>0</v>
      </c>
      <c r="BO83" s="309">
        <f t="shared" si="1"/>
        <v>2.1256053887267607E-2</v>
      </c>
    </row>
    <row r="84" spans="1:67" x14ac:dyDescent="0.25">
      <c r="A84" s="11" t="s">
        <v>102</v>
      </c>
      <c r="B84" s="311">
        <f>IF(BO27=0,'DEPR Table 1 Total'!$U$98,BO84)</f>
        <v>0.17200144983865581</v>
      </c>
      <c r="C84" s="308">
        <f>C27*INDEX('DEPR Table 1 Total'!$U$10:$U$109,MATCH(C$5,'DEPR Table 1 Total'!$A$10:$A$109,0))</f>
        <v>0</v>
      </c>
      <c r="D84" s="308">
        <f>D27*INDEX('DEPR Table 1 Total'!$U$10:$U$109,MATCH(D$5,'DEPR Table 1 Total'!$A$10:$A$109,0))</f>
        <v>0</v>
      </c>
      <c r="E84" s="308">
        <f>E27*INDEX('DEPR Table 1 Total'!$U$10:$U$109,MATCH(E$5,'DEPR Table 1 Total'!$A$10:$A$109,0))</f>
        <v>0</v>
      </c>
      <c r="F84" s="308">
        <f>F27*INDEX('DEPR Table 1 Total'!$U$10:$U$109,MATCH(F$5,'DEPR Table 1 Total'!$A$10:$A$109,0))</f>
        <v>0</v>
      </c>
      <c r="G84" s="308">
        <f>G27*INDEX('DEPR Table 1 Total'!$U$10:$U$109,MATCH(G$5,'DEPR Table 1 Total'!$A$10:$A$109,0))</f>
        <v>0</v>
      </c>
      <c r="H84" s="308">
        <f>H27*INDEX('DEPR Table 1 Total'!$U$10:$U$109,MATCH(H$5,'DEPR Table 1 Total'!$A$10:$A$109,0))</f>
        <v>0</v>
      </c>
      <c r="I84" s="308">
        <f>I27*INDEX('DEPR Table 1 Total'!$U$10:$U$109,MATCH(I$5,'DEPR Table 1 Total'!$A$10:$A$109,0))</f>
        <v>0</v>
      </c>
      <c r="J84" s="308">
        <f>J27*INDEX('DEPR Table 1 Total'!$U$10:$U$109,MATCH(J$5,'DEPR Table 1 Total'!$A$10:$A$109,0))</f>
        <v>0</v>
      </c>
      <c r="K84" s="308">
        <f>K27*INDEX('DEPR Table 1 Total'!$U$10:$U$109,MATCH(K$5,'DEPR Table 1 Total'!$A$10:$A$109,0))</f>
        <v>0</v>
      </c>
      <c r="L84" s="308">
        <f>L27*INDEX('DEPR Table 1 Total'!$U$10:$U$109,MATCH(L$5,'DEPR Table 1 Total'!$A$10:$A$109,0))</f>
        <v>0</v>
      </c>
      <c r="M84" s="308">
        <f>M27*INDEX('DEPR Table 1 Total'!$U$10:$U$109,MATCH(M$5,'DEPR Table 1 Total'!$A$10:$A$109,0))</f>
        <v>0</v>
      </c>
      <c r="N84" s="308">
        <f>N27*INDEX('DEPR Table 1 Total'!$U$10:$U$109,MATCH(N$5,'DEPR Table 1 Total'!$A$10:$A$109,0))</f>
        <v>0</v>
      </c>
      <c r="O84" s="308">
        <f>O27*INDEX('DEPR Table 1 Total'!$U$10:$U$109,MATCH(O$5,'DEPR Table 1 Total'!$A$10:$A$109,0))</f>
        <v>0</v>
      </c>
      <c r="P84" s="308">
        <f>P27*INDEX('DEPR Table 1 Total'!$U$10:$U$109,MATCH(P$5,'DEPR Table 1 Total'!$A$10:$A$109,0))</f>
        <v>0</v>
      </c>
      <c r="Q84" s="308">
        <f>Q27*INDEX('DEPR Table 1 Total'!$U$10:$U$109,MATCH(Q$5,'DEPR Table 1 Total'!$A$10:$A$109,0))</f>
        <v>0</v>
      </c>
      <c r="R84" s="308">
        <f>R27*INDEX('DEPR Table 1 Total'!$U$10:$U$109,MATCH(R$5,'DEPR Table 1 Total'!$A$10:$A$109,0))</f>
        <v>0</v>
      </c>
      <c r="S84" s="308">
        <f>S27*INDEX('DEPR Table 1 Total'!$U$10:$U$109,MATCH(S$5,'DEPR Table 1 Total'!$A$10:$A$109,0))</f>
        <v>0</v>
      </c>
      <c r="T84" s="308">
        <f>T27*INDEX('DEPR Table 1 Total'!$U$10:$U$109,MATCH(T$5,'DEPR Table 1 Total'!$A$10:$A$109,0))</f>
        <v>0</v>
      </c>
      <c r="U84" s="308">
        <f>U27*INDEX('DEPR Table 1 Total'!$U$10:$U$109,MATCH(U$5,'DEPR Table 1 Total'!$A$10:$A$109,0))</f>
        <v>0</v>
      </c>
      <c r="V84" s="308">
        <f>V27*INDEX('DEPR Table 1 Total'!$U$10:$U$109,MATCH(V$5,'DEPR Table 1 Total'!$A$10:$A$109,0))</f>
        <v>0</v>
      </c>
      <c r="W84" s="308">
        <f>W27*INDEX('DEPR Table 1 Total'!$U$10:$U$109,MATCH(W$5,'DEPR Table 1 Total'!$A$10:$A$109,0))</f>
        <v>0</v>
      </c>
      <c r="X84" s="308">
        <f>X27*INDEX('DEPR Table 1 Total'!$U$10:$U$109,MATCH(X$5,'DEPR Table 1 Total'!$A$10:$A$109,0))</f>
        <v>0</v>
      </c>
      <c r="Y84" s="308">
        <f>Y27*INDEX('DEPR Table 1 Total'!$U$10:$U$109,MATCH(Y$5,'DEPR Table 1 Total'!$A$10:$A$109,0))</f>
        <v>0</v>
      </c>
      <c r="Z84" s="308">
        <f>Z27*INDEX('DEPR Table 1 Total'!$U$10:$U$109,MATCH(Z$5,'DEPR Table 1 Total'!$A$10:$A$109,0))</f>
        <v>0</v>
      </c>
      <c r="AA84" s="308">
        <f>AA27*INDEX('DEPR Table 1 Total'!$U$10:$U$109,MATCH(AA$5,'DEPR Table 1 Total'!$A$10:$A$109,0))</f>
        <v>0</v>
      </c>
      <c r="AB84" s="308">
        <f>AB27*INDEX('DEPR Table 1 Total'!$U$10:$U$109,MATCH(AB$5,'DEPR Table 1 Total'!$A$10:$A$109,0))</f>
        <v>0</v>
      </c>
      <c r="AC84" s="308">
        <f>AC27*INDEX('DEPR Table 1 Total'!$U$10:$U$109,MATCH(AC$5,'DEPR Table 1 Total'!$A$10:$A$109,0))</f>
        <v>0</v>
      </c>
      <c r="AD84" s="308">
        <f>AD27*INDEX('DEPR Table 1 Total'!$U$10:$U$109,MATCH(AD$5,'DEPR Table 1 Total'!$A$10:$A$109,0))</f>
        <v>0</v>
      </c>
      <c r="AE84" s="308">
        <f>AE27*INDEX('DEPR Table 1 Total'!$U$10:$U$109,MATCH(AE$5,'DEPR Table 1 Total'!$A$10:$A$109,0))</f>
        <v>0</v>
      </c>
      <c r="AF84" s="308">
        <f>AF27*INDEX('DEPR Table 1 Total'!$U$10:$U$109,MATCH(AF$5,'DEPR Table 1 Total'!$A$10:$A$109,0))</f>
        <v>0</v>
      </c>
      <c r="AG84" s="308">
        <f>AG27*INDEX('DEPR Table 1 Total'!$U$10:$U$109,MATCH(AG$5,'DEPR Table 1 Total'!$A$10:$A$109,0))</f>
        <v>0</v>
      </c>
      <c r="AH84" s="308">
        <f>AH27*INDEX('DEPR Table 1 Total'!$U$10:$U$109,MATCH(AH$5,'DEPR Table 1 Total'!$A$10:$A$109,0))</f>
        <v>0</v>
      </c>
      <c r="AI84" s="308">
        <f>AI27*INDEX('DEPR Table 1 Total'!$U$10:$U$109,MATCH(AI$5,'DEPR Table 1 Total'!$A$10:$A$109,0))</f>
        <v>0</v>
      </c>
      <c r="AJ84" s="308">
        <f>AJ27*INDEX('DEPR Table 1 Total'!$U$10:$U$109,MATCH(AJ$5,'DEPR Table 1 Total'!$A$10:$A$109,0))</f>
        <v>0</v>
      </c>
      <c r="AK84" s="308">
        <f>AK27*INDEX('DEPR Table 1 Total'!$U$10:$U$109,MATCH(AK$5,'DEPR Table 1 Total'!$A$10:$A$109,0))</f>
        <v>0</v>
      </c>
      <c r="AL84" s="308">
        <f>AL27*INDEX('DEPR Table 1 Total'!$U$10:$U$109,MATCH(AL$5,'DEPR Table 1 Total'!$A$10:$A$109,0))</f>
        <v>0</v>
      </c>
      <c r="AM84" s="308">
        <f>AM27*INDEX('DEPR Table 1 Total'!$U$10:$U$109,MATCH(AM$5,'DEPR Table 1 Total'!$A$10:$A$109,0))</f>
        <v>0</v>
      </c>
      <c r="AN84" s="308">
        <f>AN27*INDEX('DEPR Table 1 Total'!$U$10:$U$109,MATCH(AN$5,'DEPR Table 1 Total'!$A$10:$A$109,0))</f>
        <v>0</v>
      </c>
      <c r="AO84" s="308">
        <f>AO27*INDEX('DEPR Table 1 Total'!$U$10:$U$109,MATCH(AO$5,'DEPR Table 1 Total'!$A$10:$A$109,0))</f>
        <v>0</v>
      </c>
      <c r="AP84" s="308">
        <f>AP27*INDEX('DEPR Table 1 Total'!$U$10:$U$109,MATCH(AP$5,'DEPR Table 1 Total'!$A$10:$A$109,0))</f>
        <v>0</v>
      </c>
      <c r="AQ84" s="308">
        <f>AQ27*INDEX('DEPR Table 1 Total'!$U$10:$U$109,MATCH(AQ$5,'DEPR Table 1 Total'!$A$10:$A$109,0))</f>
        <v>0.17200144983865581</v>
      </c>
      <c r="AR84" s="308">
        <f>AR27*INDEX('DEPR Table 1 Total'!$U$10:$U$109,MATCH(AR$5,'DEPR Table 1 Total'!$A$10:$A$109,0))</f>
        <v>0</v>
      </c>
      <c r="AS84" s="308">
        <f>AS27*INDEX('DEPR Table 1 Total'!$U$10:$U$109,MATCH(AS$5,'DEPR Table 1 Total'!$A$10:$A$109,0))</f>
        <v>0</v>
      </c>
      <c r="AT84" s="308">
        <f>AT27*INDEX('DEPR Table 1 Total'!$U$10:$U$109,MATCH(AT$5,'DEPR Table 1 Total'!$A$10:$A$109,0))</f>
        <v>0</v>
      </c>
      <c r="AU84" s="308">
        <f>AU27*INDEX('DEPR Table 1 Total'!$U$10:$U$109,MATCH(AU$5,'DEPR Table 1 Total'!$A$10:$A$109,0))</f>
        <v>0</v>
      </c>
      <c r="AV84" s="308">
        <f>AV27*INDEX('DEPR Table 1 Total'!$U$10:$U$109,MATCH(AV$5,'DEPR Table 1 Total'!$A$10:$A$109,0))</f>
        <v>0</v>
      </c>
      <c r="AW84" s="308">
        <f>AW27*INDEX('DEPR Table 1 Total'!$U$10:$U$109,MATCH(AW$5,'DEPR Table 1 Total'!$A$10:$A$109,0))</f>
        <v>0</v>
      </c>
      <c r="AX84" s="308">
        <f>AX27*INDEX('DEPR Table 1 Total'!$U$10:$U$109,MATCH(AX$5,'DEPR Table 1 Total'!$A$10:$A$109,0))</f>
        <v>0</v>
      </c>
      <c r="AY84" s="308">
        <f>AY27*INDEX('DEPR Table 1 Total'!$U$10:$U$109,MATCH(AY$5,'DEPR Table 1 Total'!$A$10:$A$109,0))</f>
        <v>0</v>
      </c>
      <c r="AZ84" s="308">
        <f>AZ27*INDEX('DEPR Table 1 Total'!$U$10:$U$109,MATCH(AZ$5,'DEPR Table 1 Total'!$A$10:$A$109,0))</f>
        <v>0</v>
      </c>
      <c r="BA84" s="308">
        <f>BA27*INDEX('DEPR Table 1 Total'!$U$10:$U$109,MATCH(BA$5,'DEPR Table 1 Total'!$A$10:$A$109,0))</f>
        <v>0</v>
      </c>
      <c r="BB84" s="308">
        <f>BB27*INDEX('DEPR Table 1 Total'!$U$10:$U$109,MATCH(BB$5,'DEPR Table 1 Total'!$A$10:$A$109,0))</f>
        <v>0</v>
      </c>
      <c r="BC84" s="308">
        <f>BC27*INDEX('DEPR Table 1 Total'!$U$10:$U$109,MATCH(BC$5,'DEPR Table 1 Total'!$A$10:$A$109,0))</f>
        <v>0</v>
      </c>
      <c r="BD84" s="308">
        <f>BD27*INDEX('DEPR Table 1 Total'!$U$10:$U$109,MATCH(BD$5,'DEPR Table 1 Total'!$A$10:$A$109,0))</f>
        <v>0</v>
      </c>
      <c r="BE84" s="308">
        <f>BE27*INDEX('DEPR Table 1 Total'!$U$10:$U$109,MATCH(BE$5,'DEPR Table 1 Total'!$A$10:$A$109,0))</f>
        <v>0</v>
      </c>
      <c r="BF84" s="308">
        <f>BF27*INDEX('DEPR Table 1 Total'!$U$10:$U$109,MATCH(BF$5,'DEPR Table 1 Total'!$A$10:$A$109,0))</f>
        <v>0</v>
      </c>
      <c r="BG84" s="308">
        <f>BG27*INDEX('DEPR Table 1 Total'!$U$10:$U$109,MATCH(BG$5,'DEPR Table 1 Total'!$A$10:$A$109,0))</f>
        <v>0</v>
      </c>
      <c r="BH84" s="308">
        <f>BH27*INDEX('DEPR Table 1 Total'!$U$10:$U$109,MATCH(BH$5,'DEPR Table 1 Total'!$A$10:$A$109,0))</f>
        <v>0</v>
      </c>
      <c r="BI84" s="308">
        <f>BI27*INDEX('DEPR Table 1 Total'!$U$10:$U$109,MATCH(BI$5,'DEPR Table 1 Total'!$A$10:$A$109,0))</f>
        <v>0</v>
      </c>
      <c r="BJ84" s="308">
        <f>BJ27*INDEX('DEPR Table 1 Total'!$U$10:$U$109,MATCH(BJ$5,'DEPR Table 1 Total'!$A$10:$A$109,0))</f>
        <v>0</v>
      </c>
      <c r="BK84" s="308">
        <f>BK27*INDEX('DEPR Table 1 Total'!$U$10:$U$109,MATCH(BK$5,'DEPR Table 1 Total'!$A$10:$A$109,0))</f>
        <v>0</v>
      </c>
      <c r="BL84" s="308">
        <f>BL27*INDEX('DEPR Table 1 Total'!$U$10:$U$109,MATCH(BL$5,'DEPR Table 1 Total'!$A$10:$A$109,0))</f>
        <v>0</v>
      </c>
      <c r="BM84" s="308">
        <f>BM27*INDEX('DEPR Table 1 Total'!$U$10:$U$109,MATCH(BM$5,'DEPR Table 1 Total'!$A$10:$A$109,0))</f>
        <v>0</v>
      </c>
      <c r="BN84" s="308">
        <f>BN27*INDEX('DEPR Table 1 Total'!$U$10:$U$109,MATCH(BN$5,'DEPR Table 1 Total'!$A$10:$A$109,0))</f>
        <v>0</v>
      </c>
      <c r="BO84" s="309">
        <f t="shared" si="1"/>
        <v>0.17200144983865581</v>
      </c>
    </row>
    <row r="85" spans="1:67" x14ac:dyDescent="0.25">
      <c r="A85" s="11" t="s">
        <v>103</v>
      </c>
      <c r="B85" s="311">
        <f>IF(BO28=0,'DEPR Table 1 Total'!$U$98,BO85)</f>
        <v>6.7212614100142162E-2</v>
      </c>
      <c r="C85" s="308">
        <f>C28*INDEX('DEPR Table 1 Total'!$U$10:$U$109,MATCH(C$5,'DEPR Table 1 Total'!$A$10:$A$109,0))</f>
        <v>0</v>
      </c>
      <c r="D85" s="308">
        <f>D28*INDEX('DEPR Table 1 Total'!$U$10:$U$109,MATCH(D$5,'DEPR Table 1 Total'!$A$10:$A$109,0))</f>
        <v>0</v>
      </c>
      <c r="E85" s="308">
        <f>E28*INDEX('DEPR Table 1 Total'!$U$10:$U$109,MATCH(E$5,'DEPR Table 1 Total'!$A$10:$A$109,0))</f>
        <v>0</v>
      </c>
      <c r="F85" s="308">
        <f>F28*INDEX('DEPR Table 1 Total'!$U$10:$U$109,MATCH(F$5,'DEPR Table 1 Total'!$A$10:$A$109,0))</f>
        <v>0</v>
      </c>
      <c r="G85" s="308">
        <f>G28*INDEX('DEPR Table 1 Total'!$U$10:$U$109,MATCH(G$5,'DEPR Table 1 Total'!$A$10:$A$109,0))</f>
        <v>0</v>
      </c>
      <c r="H85" s="308">
        <f>H28*INDEX('DEPR Table 1 Total'!$U$10:$U$109,MATCH(H$5,'DEPR Table 1 Total'!$A$10:$A$109,0))</f>
        <v>0</v>
      </c>
      <c r="I85" s="308">
        <f>I28*INDEX('DEPR Table 1 Total'!$U$10:$U$109,MATCH(I$5,'DEPR Table 1 Total'!$A$10:$A$109,0))</f>
        <v>0</v>
      </c>
      <c r="J85" s="308">
        <f>J28*INDEX('DEPR Table 1 Total'!$U$10:$U$109,MATCH(J$5,'DEPR Table 1 Total'!$A$10:$A$109,0))</f>
        <v>0</v>
      </c>
      <c r="K85" s="308">
        <f>K28*INDEX('DEPR Table 1 Total'!$U$10:$U$109,MATCH(K$5,'DEPR Table 1 Total'!$A$10:$A$109,0))</f>
        <v>0</v>
      </c>
      <c r="L85" s="308">
        <f>L28*INDEX('DEPR Table 1 Total'!$U$10:$U$109,MATCH(L$5,'DEPR Table 1 Total'!$A$10:$A$109,0))</f>
        <v>0</v>
      </c>
      <c r="M85" s="308">
        <f>M28*INDEX('DEPR Table 1 Total'!$U$10:$U$109,MATCH(M$5,'DEPR Table 1 Total'!$A$10:$A$109,0))</f>
        <v>0</v>
      </c>
      <c r="N85" s="308">
        <f>N28*INDEX('DEPR Table 1 Total'!$U$10:$U$109,MATCH(N$5,'DEPR Table 1 Total'!$A$10:$A$109,0))</f>
        <v>0</v>
      </c>
      <c r="O85" s="308">
        <f>O28*INDEX('DEPR Table 1 Total'!$U$10:$U$109,MATCH(O$5,'DEPR Table 1 Total'!$A$10:$A$109,0))</f>
        <v>0</v>
      </c>
      <c r="P85" s="308">
        <f>P28*INDEX('DEPR Table 1 Total'!$U$10:$U$109,MATCH(P$5,'DEPR Table 1 Total'!$A$10:$A$109,0))</f>
        <v>0</v>
      </c>
      <c r="Q85" s="308">
        <f>Q28*INDEX('DEPR Table 1 Total'!$U$10:$U$109,MATCH(Q$5,'DEPR Table 1 Total'!$A$10:$A$109,0))</f>
        <v>0</v>
      </c>
      <c r="R85" s="308">
        <f>R28*INDEX('DEPR Table 1 Total'!$U$10:$U$109,MATCH(R$5,'DEPR Table 1 Total'!$A$10:$A$109,0))</f>
        <v>0</v>
      </c>
      <c r="S85" s="308">
        <f>S28*INDEX('DEPR Table 1 Total'!$U$10:$U$109,MATCH(S$5,'DEPR Table 1 Total'!$A$10:$A$109,0))</f>
        <v>0</v>
      </c>
      <c r="T85" s="308">
        <f>T28*INDEX('DEPR Table 1 Total'!$U$10:$U$109,MATCH(T$5,'DEPR Table 1 Total'!$A$10:$A$109,0))</f>
        <v>0</v>
      </c>
      <c r="U85" s="308">
        <f>U28*INDEX('DEPR Table 1 Total'!$U$10:$U$109,MATCH(U$5,'DEPR Table 1 Total'!$A$10:$A$109,0))</f>
        <v>0</v>
      </c>
      <c r="V85" s="308">
        <f>V28*INDEX('DEPR Table 1 Total'!$U$10:$U$109,MATCH(V$5,'DEPR Table 1 Total'!$A$10:$A$109,0))</f>
        <v>0</v>
      </c>
      <c r="W85" s="308">
        <f>W28*INDEX('DEPR Table 1 Total'!$U$10:$U$109,MATCH(W$5,'DEPR Table 1 Total'!$A$10:$A$109,0))</f>
        <v>0</v>
      </c>
      <c r="X85" s="308">
        <f>X28*INDEX('DEPR Table 1 Total'!$U$10:$U$109,MATCH(X$5,'DEPR Table 1 Total'!$A$10:$A$109,0))</f>
        <v>0</v>
      </c>
      <c r="Y85" s="308">
        <f>Y28*INDEX('DEPR Table 1 Total'!$U$10:$U$109,MATCH(Y$5,'DEPR Table 1 Total'!$A$10:$A$109,0))</f>
        <v>0</v>
      </c>
      <c r="Z85" s="308">
        <f>Z28*INDEX('DEPR Table 1 Total'!$U$10:$U$109,MATCH(Z$5,'DEPR Table 1 Total'!$A$10:$A$109,0))</f>
        <v>0</v>
      </c>
      <c r="AA85" s="308">
        <f>AA28*INDEX('DEPR Table 1 Total'!$U$10:$U$109,MATCH(AA$5,'DEPR Table 1 Total'!$A$10:$A$109,0))</f>
        <v>0</v>
      </c>
      <c r="AB85" s="308">
        <f>AB28*INDEX('DEPR Table 1 Total'!$U$10:$U$109,MATCH(AB$5,'DEPR Table 1 Total'!$A$10:$A$109,0))</f>
        <v>0</v>
      </c>
      <c r="AC85" s="308">
        <f>AC28*INDEX('DEPR Table 1 Total'!$U$10:$U$109,MATCH(AC$5,'DEPR Table 1 Total'!$A$10:$A$109,0))</f>
        <v>0</v>
      </c>
      <c r="AD85" s="308">
        <f>AD28*INDEX('DEPR Table 1 Total'!$U$10:$U$109,MATCH(AD$5,'DEPR Table 1 Total'!$A$10:$A$109,0))</f>
        <v>0</v>
      </c>
      <c r="AE85" s="308">
        <f>AE28*INDEX('DEPR Table 1 Total'!$U$10:$U$109,MATCH(AE$5,'DEPR Table 1 Total'!$A$10:$A$109,0))</f>
        <v>0</v>
      </c>
      <c r="AF85" s="308">
        <f>AF28*INDEX('DEPR Table 1 Total'!$U$10:$U$109,MATCH(AF$5,'DEPR Table 1 Total'!$A$10:$A$109,0))</f>
        <v>0</v>
      </c>
      <c r="AG85" s="308">
        <f>AG28*INDEX('DEPR Table 1 Total'!$U$10:$U$109,MATCH(AG$5,'DEPR Table 1 Total'!$A$10:$A$109,0))</f>
        <v>0</v>
      </c>
      <c r="AH85" s="308">
        <f>AH28*INDEX('DEPR Table 1 Total'!$U$10:$U$109,MATCH(AH$5,'DEPR Table 1 Total'!$A$10:$A$109,0))</f>
        <v>0</v>
      </c>
      <c r="AI85" s="308">
        <f>AI28*INDEX('DEPR Table 1 Total'!$U$10:$U$109,MATCH(AI$5,'DEPR Table 1 Total'!$A$10:$A$109,0))</f>
        <v>0</v>
      </c>
      <c r="AJ85" s="308">
        <f>AJ28*INDEX('DEPR Table 1 Total'!$U$10:$U$109,MATCH(AJ$5,'DEPR Table 1 Total'!$A$10:$A$109,0))</f>
        <v>0</v>
      </c>
      <c r="AK85" s="308">
        <f>AK28*INDEX('DEPR Table 1 Total'!$U$10:$U$109,MATCH(AK$5,'DEPR Table 1 Total'!$A$10:$A$109,0))</f>
        <v>0</v>
      </c>
      <c r="AL85" s="308">
        <f>AL28*INDEX('DEPR Table 1 Total'!$U$10:$U$109,MATCH(AL$5,'DEPR Table 1 Total'!$A$10:$A$109,0))</f>
        <v>0</v>
      </c>
      <c r="AM85" s="308">
        <f>AM28*INDEX('DEPR Table 1 Total'!$U$10:$U$109,MATCH(AM$5,'DEPR Table 1 Total'!$A$10:$A$109,0))</f>
        <v>0</v>
      </c>
      <c r="AN85" s="308">
        <f>AN28*INDEX('DEPR Table 1 Total'!$U$10:$U$109,MATCH(AN$5,'DEPR Table 1 Total'!$A$10:$A$109,0))</f>
        <v>0</v>
      </c>
      <c r="AO85" s="308">
        <f>AO28*INDEX('DEPR Table 1 Total'!$U$10:$U$109,MATCH(AO$5,'DEPR Table 1 Total'!$A$10:$A$109,0))</f>
        <v>0</v>
      </c>
      <c r="AP85" s="308">
        <f>AP28*INDEX('DEPR Table 1 Total'!$U$10:$U$109,MATCH(AP$5,'DEPR Table 1 Total'!$A$10:$A$109,0))</f>
        <v>0</v>
      </c>
      <c r="AQ85" s="308">
        <f>AQ28*INDEX('DEPR Table 1 Total'!$U$10:$U$109,MATCH(AQ$5,'DEPR Table 1 Total'!$A$10:$A$109,0))</f>
        <v>0</v>
      </c>
      <c r="AR85" s="308">
        <f>AR28*INDEX('DEPR Table 1 Total'!$U$10:$U$109,MATCH(AR$5,'DEPR Table 1 Total'!$A$10:$A$109,0))</f>
        <v>0</v>
      </c>
      <c r="AS85" s="308">
        <f>AS28*INDEX('DEPR Table 1 Total'!$U$10:$U$109,MATCH(AS$5,'DEPR Table 1 Total'!$A$10:$A$109,0))</f>
        <v>0</v>
      </c>
      <c r="AT85" s="308">
        <f>AT28*INDEX('DEPR Table 1 Total'!$U$10:$U$109,MATCH(AT$5,'DEPR Table 1 Total'!$A$10:$A$109,0))</f>
        <v>0</v>
      </c>
      <c r="AU85" s="308">
        <f>AU28*INDEX('DEPR Table 1 Total'!$U$10:$U$109,MATCH(AU$5,'DEPR Table 1 Total'!$A$10:$A$109,0))</f>
        <v>0</v>
      </c>
      <c r="AV85" s="308">
        <f>AV28*INDEX('DEPR Table 1 Total'!$U$10:$U$109,MATCH(AV$5,'DEPR Table 1 Total'!$A$10:$A$109,0))</f>
        <v>0</v>
      </c>
      <c r="AW85" s="308">
        <f>AW28*INDEX('DEPR Table 1 Total'!$U$10:$U$109,MATCH(AW$5,'DEPR Table 1 Total'!$A$10:$A$109,0))</f>
        <v>0</v>
      </c>
      <c r="AX85" s="308">
        <f>AX28*INDEX('DEPR Table 1 Total'!$U$10:$U$109,MATCH(AX$5,'DEPR Table 1 Total'!$A$10:$A$109,0))</f>
        <v>0</v>
      </c>
      <c r="AY85" s="308">
        <f>AY28*INDEX('DEPR Table 1 Total'!$U$10:$U$109,MATCH(AY$5,'DEPR Table 1 Total'!$A$10:$A$109,0))</f>
        <v>0</v>
      </c>
      <c r="AZ85" s="308">
        <f>AZ28*INDEX('DEPR Table 1 Total'!$U$10:$U$109,MATCH(AZ$5,'DEPR Table 1 Total'!$A$10:$A$109,0))</f>
        <v>0</v>
      </c>
      <c r="BA85" s="308">
        <f>BA28*INDEX('DEPR Table 1 Total'!$U$10:$U$109,MATCH(BA$5,'DEPR Table 1 Total'!$A$10:$A$109,0))</f>
        <v>0</v>
      </c>
      <c r="BB85" s="308">
        <f>BB28*INDEX('DEPR Table 1 Total'!$U$10:$U$109,MATCH(BB$5,'DEPR Table 1 Total'!$A$10:$A$109,0))</f>
        <v>0</v>
      </c>
      <c r="BC85" s="308">
        <f>BC28*INDEX('DEPR Table 1 Total'!$U$10:$U$109,MATCH(BC$5,'DEPR Table 1 Total'!$A$10:$A$109,0))</f>
        <v>0</v>
      </c>
      <c r="BD85" s="308">
        <f>BD28*INDEX('DEPR Table 1 Total'!$U$10:$U$109,MATCH(BD$5,'DEPR Table 1 Total'!$A$10:$A$109,0))</f>
        <v>0</v>
      </c>
      <c r="BE85" s="308">
        <f>BE28*INDEX('DEPR Table 1 Total'!$U$10:$U$109,MATCH(BE$5,'DEPR Table 1 Total'!$A$10:$A$109,0))</f>
        <v>0</v>
      </c>
      <c r="BF85" s="308">
        <f>BF28*INDEX('DEPR Table 1 Total'!$U$10:$U$109,MATCH(BF$5,'DEPR Table 1 Total'!$A$10:$A$109,0))</f>
        <v>0</v>
      </c>
      <c r="BG85" s="308">
        <f>BG28*INDEX('DEPR Table 1 Total'!$U$10:$U$109,MATCH(BG$5,'DEPR Table 1 Total'!$A$10:$A$109,0))</f>
        <v>6.7212614100142162E-2</v>
      </c>
      <c r="BH85" s="308">
        <f>BH28*INDEX('DEPR Table 1 Total'!$U$10:$U$109,MATCH(BH$5,'DEPR Table 1 Total'!$A$10:$A$109,0))</f>
        <v>0</v>
      </c>
      <c r="BI85" s="308">
        <f>BI28*INDEX('DEPR Table 1 Total'!$U$10:$U$109,MATCH(BI$5,'DEPR Table 1 Total'!$A$10:$A$109,0))</f>
        <v>0</v>
      </c>
      <c r="BJ85" s="308">
        <f>BJ28*INDEX('DEPR Table 1 Total'!$U$10:$U$109,MATCH(BJ$5,'DEPR Table 1 Total'!$A$10:$A$109,0))</f>
        <v>0</v>
      </c>
      <c r="BK85" s="308">
        <f>BK28*INDEX('DEPR Table 1 Total'!$U$10:$U$109,MATCH(BK$5,'DEPR Table 1 Total'!$A$10:$A$109,0))</f>
        <v>0</v>
      </c>
      <c r="BL85" s="308">
        <f>BL28*INDEX('DEPR Table 1 Total'!$U$10:$U$109,MATCH(BL$5,'DEPR Table 1 Total'!$A$10:$A$109,0))</f>
        <v>0</v>
      </c>
      <c r="BM85" s="308">
        <f>BM28*INDEX('DEPR Table 1 Total'!$U$10:$U$109,MATCH(BM$5,'DEPR Table 1 Total'!$A$10:$A$109,0))</f>
        <v>0</v>
      </c>
      <c r="BN85" s="308">
        <f>BN28*INDEX('DEPR Table 1 Total'!$U$10:$U$109,MATCH(BN$5,'DEPR Table 1 Total'!$A$10:$A$109,0))</f>
        <v>0</v>
      </c>
      <c r="BO85" s="309">
        <f t="shared" si="1"/>
        <v>6.7212614100142162E-2</v>
      </c>
    </row>
    <row r="86" spans="1:67" x14ac:dyDescent="0.25">
      <c r="A86" s="11" t="s">
        <v>104</v>
      </c>
      <c r="B86" s="311">
        <f>IF(BO29=0,'DEPR Table 1 Total'!$U$98,BO86)</f>
        <v>1.4424002452243323E-2</v>
      </c>
      <c r="C86" s="308">
        <f>C29*INDEX('DEPR Table 1 Total'!$U$10:$U$109,MATCH(C$5,'DEPR Table 1 Total'!$A$10:$A$109,0))</f>
        <v>0</v>
      </c>
      <c r="D86" s="308">
        <f>D29*INDEX('DEPR Table 1 Total'!$U$10:$U$109,MATCH(D$5,'DEPR Table 1 Total'!$A$10:$A$109,0))</f>
        <v>0</v>
      </c>
      <c r="E86" s="308">
        <f>E29*INDEX('DEPR Table 1 Total'!$U$10:$U$109,MATCH(E$5,'DEPR Table 1 Total'!$A$10:$A$109,0))</f>
        <v>0</v>
      </c>
      <c r="F86" s="308">
        <f>F29*INDEX('DEPR Table 1 Total'!$U$10:$U$109,MATCH(F$5,'DEPR Table 1 Total'!$A$10:$A$109,0))</f>
        <v>0</v>
      </c>
      <c r="G86" s="308">
        <f>G29*INDEX('DEPR Table 1 Total'!$U$10:$U$109,MATCH(G$5,'DEPR Table 1 Total'!$A$10:$A$109,0))</f>
        <v>0</v>
      </c>
      <c r="H86" s="308">
        <f>H29*INDEX('DEPR Table 1 Total'!$U$10:$U$109,MATCH(H$5,'DEPR Table 1 Total'!$A$10:$A$109,0))</f>
        <v>0</v>
      </c>
      <c r="I86" s="308">
        <f>I29*INDEX('DEPR Table 1 Total'!$U$10:$U$109,MATCH(I$5,'DEPR Table 1 Total'!$A$10:$A$109,0))</f>
        <v>0</v>
      </c>
      <c r="J86" s="308">
        <f>J29*INDEX('DEPR Table 1 Total'!$U$10:$U$109,MATCH(J$5,'DEPR Table 1 Total'!$A$10:$A$109,0))</f>
        <v>0</v>
      </c>
      <c r="K86" s="308">
        <f>K29*INDEX('DEPR Table 1 Total'!$U$10:$U$109,MATCH(K$5,'DEPR Table 1 Total'!$A$10:$A$109,0))</f>
        <v>0</v>
      </c>
      <c r="L86" s="308">
        <f>L29*INDEX('DEPR Table 1 Total'!$U$10:$U$109,MATCH(L$5,'DEPR Table 1 Total'!$A$10:$A$109,0))</f>
        <v>0</v>
      </c>
      <c r="M86" s="308">
        <f>M29*INDEX('DEPR Table 1 Total'!$U$10:$U$109,MATCH(M$5,'DEPR Table 1 Total'!$A$10:$A$109,0))</f>
        <v>0</v>
      </c>
      <c r="N86" s="308">
        <f>N29*INDEX('DEPR Table 1 Total'!$U$10:$U$109,MATCH(N$5,'DEPR Table 1 Total'!$A$10:$A$109,0))</f>
        <v>0</v>
      </c>
      <c r="O86" s="308">
        <f>O29*INDEX('DEPR Table 1 Total'!$U$10:$U$109,MATCH(O$5,'DEPR Table 1 Total'!$A$10:$A$109,0))</f>
        <v>0</v>
      </c>
      <c r="P86" s="308">
        <f>P29*INDEX('DEPR Table 1 Total'!$U$10:$U$109,MATCH(P$5,'DEPR Table 1 Total'!$A$10:$A$109,0))</f>
        <v>0</v>
      </c>
      <c r="Q86" s="308">
        <f>Q29*INDEX('DEPR Table 1 Total'!$U$10:$U$109,MATCH(Q$5,'DEPR Table 1 Total'!$A$10:$A$109,0))</f>
        <v>0</v>
      </c>
      <c r="R86" s="308">
        <f>R29*INDEX('DEPR Table 1 Total'!$U$10:$U$109,MATCH(R$5,'DEPR Table 1 Total'!$A$10:$A$109,0))</f>
        <v>0</v>
      </c>
      <c r="S86" s="308">
        <f>S29*INDEX('DEPR Table 1 Total'!$U$10:$U$109,MATCH(S$5,'DEPR Table 1 Total'!$A$10:$A$109,0))</f>
        <v>0</v>
      </c>
      <c r="T86" s="308">
        <f>T29*INDEX('DEPR Table 1 Total'!$U$10:$U$109,MATCH(T$5,'DEPR Table 1 Total'!$A$10:$A$109,0))</f>
        <v>0</v>
      </c>
      <c r="U86" s="308">
        <f>U29*INDEX('DEPR Table 1 Total'!$U$10:$U$109,MATCH(U$5,'DEPR Table 1 Total'!$A$10:$A$109,0))</f>
        <v>0</v>
      </c>
      <c r="V86" s="308">
        <f>V29*INDEX('DEPR Table 1 Total'!$U$10:$U$109,MATCH(V$5,'DEPR Table 1 Total'!$A$10:$A$109,0))</f>
        <v>0</v>
      </c>
      <c r="W86" s="308">
        <f>W29*INDEX('DEPR Table 1 Total'!$U$10:$U$109,MATCH(W$5,'DEPR Table 1 Total'!$A$10:$A$109,0))</f>
        <v>0</v>
      </c>
      <c r="X86" s="308">
        <f>X29*INDEX('DEPR Table 1 Total'!$U$10:$U$109,MATCH(X$5,'DEPR Table 1 Total'!$A$10:$A$109,0))</f>
        <v>0</v>
      </c>
      <c r="Y86" s="308">
        <f>Y29*INDEX('DEPR Table 1 Total'!$U$10:$U$109,MATCH(Y$5,'DEPR Table 1 Total'!$A$10:$A$109,0))</f>
        <v>0</v>
      </c>
      <c r="Z86" s="308">
        <f>Z29*INDEX('DEPR Table 1 Total'!$U$10:$U$109,MATCH(Z$5,'DEPR Table 1 Total'!$A$10:$A$109,0))</f>
        <v>0</v>
      </c>
      <c r="AA86" s="308">
        <f>AA29*INDEX('DEPR Table 1 Total'!$U$10:$U$109,MATCH(AA$5,'DEPR Table 1 Total'!$A$10:$A$109,0))</f>
        <v>1.2943884429348528E-2</v>
      </c>
      <c r="AB86" s="308">
        <f>AB29*INDEX('DEPR Table 1 Total'!$U$10:$U$109,MATCH(AB$5,'DEPR Table 1 Total'!$A$10:$A$109,0))</f>
        <v>1.4801180228947951E-3</v>
      </c>
      <c r="AC86" s="308">
        <f>AC29*INDEX('DEPR Table 1 Total'!$U$10:$U$109,MATCH(AC$5,'DEPR Table 1 Total'!$A$10:$A$109,0))</f>
        <v>0</v>
      </c>
      <c r="AD86" s="308">
        <f>AD29*INDEX('DEPR Table 1 Total'!$U$10:$U$109,MATCH(AD$5,'DEPR Table 1 Total'!$A$10:$A$109,0))</f>
        <v>0</v>
      </c>
      <c r="AE86" s="308">
        <f>AE29*INDEX('DEPR Table 1 Total'!$U$10:$U$109,MATCH(AE$5,'DEPR Table 1 Total'!$A$10:$A$109,0))</f>
        <v>0</v>
      </c>
      <c r="AF86" s="308">
        <f>AF29*INDEX('DEPR Table 1 Total'!$U$10:$U$109,MATCH(AF$5,'DEPR Table 1 Total'!$A$10:$A$109,0))</f>
        <v>0</v>
      </c>
      <c r="AG86" s="308">
        <f>AG29*INDEX('DEPR Table 1 Total'!$U$10:$U$109,MATCH(AG$5,'DEPR Table 1 Total'!$A$10:$A$109,0))</f>
        <v>0</v>
      </c>
      <c r="AH86" s="308">
        <f>AH29*INDEX('DEPR Table 1 Total'!$U$10:$U$109,MATCH(AH$5,'DEPR Table 1 Total'!$A$10:$A$109,0))</f>
        <v>0</v>
      </c>
      <c r="AI86" s="308">
        <f>AI29*INDEX('DEPR Table 1 Total'!$U$10:$U$109,MATCH(AI$5,'DEPR Table 1 Total'!$A$10:$A$109,0))</f>
        <v>0</v>
      </c>
      <c r="AJ86" s="308">
        <f>AJ29*INDEX('DEPR Table 1 Total'!$U$10:$U$109,MATCH(AJ$5,'DEPR Table 1 Total'!$A$10:$A$109,0))</f>
        <v>0</v>
      </c>
      <c r="AK86" s="308">
        <f>AK29*INDEX('DEPR Table 1 Total'!$U$10:$U$109,MATCH(AK$5,'DEPR Table 1 Total'!$A$10:$A$109,0))</f>
        <v>0</v>
      </c>
      <c r="AL86" s="308">
        <f>AL29*INDEX('DEPR Table 1 Total'!$U$10:$U$109,MATCH(AL$5,'DEPR Table 1 Total'!$A$10:$A$109,0))</f>
        <v>0</v>
      </c>
      <c r="AM86" s="308">
        <f>AM29*INDEX('DEPR Table 1 Total'!$U$10:$U$109,MATCH(AM$5,'DEPR Table 1 Total'!$A$10:$A$109,0))</f>
        <v>0</v>
      </c>
      <c r="AN86" s="308">
        <f>AN29*INDEX('DEPR Table 1 Total'!$U$10:$U$109,MATCH(AN$5,'DEPR Table 1 Total'!$A$10:$A$109,0))</f>
        <v>0</v>
      </c>
      <c r="AO86" s="308">
        <f>AO29*INDEX('DEPR Table 1 Total'!$U$10:$U$109,MATCH(AO$5,'DEPR Table 1 Total'!$A$10:$A$109,0))</f>
        <v>0</v>
      </c>
      <c r="AP86" s="308">
        <f>AP29*INDEX('DEPR Table 1 Total'!$U$10:$U$109,MATCH(AP$5,'DEPR Table 1 Total'!$A$10:$A$109,0))</f>
        <v>0</v>
      </c>
      <c r="AQ86" s="308">
        <f>AQ29*INDEX('DEPR Table 1 Total'!$U$10:$U$109,MATCH(AQ$5,'DEPR Table 1 Total'!$A$10:$A$109,0))</f>
        <v>0</v>
      </c>
      <c r="AR86" s="308">
        <f>AR29*INDEX('DEPR Table 1 Total'!$U$10:$U$109,MATCH(AR$5,'DEPR Table 1 Total'!$A$10:$A$109,0))</f>
        <v>0</v>
      </c>
      <c r="AS86" s="308">
        <f>AS29*INDEX('DEPR Table 1 Total'!$U$10:$U$109,MATCH(AS$5,'DEPR Table 1 Total'!$A$10:$A$109,0))</f>
        <v>0</v>
      </c>
      <c r="AT86" s="308">
        <f>AT29*INDEX('DEPR Table 1 Total'!$U$10:$U$109,MATCH(AT$5,'DEPR Table 1 Total'!$A$10:$A$109,0))</f>
        <v>0</v>
      </c>
      <c r="AU86" s="308">
        <f>AU29*INDEX('DEPR Table 1 Total'!$U$10:$U$109,MATCH(AU$5,'DEPR Table 1 Total'!$A$10:$A$109,0))</f>
        <v>0</v>
      </c>
      <c r="AV86" s="308">
        <f>AV29*INDEX('DEPR Table 1 Total'!$U$10:$U$109,MATCH(AV$5,'DEPR Table 1 Total'!$A$10:$A$109,0))</f>
        <v>0</v>
      </c>
      <c r="AW86" s="308">
        <f>AW29*INDEX('DEPR Table 1 Total'!$U$10:$U$109,MATCH(AW$5,'DEPR Table 1 Total'!$A$10:$A$109,0))</f>
        <v>0</v>
      </c>
      <c r="AX86" s="308">
        <f>AX29*INDEX('DEPR Table 1 Total'!$U$10:$U$109,MATCH(AX$5,'DEPR Table 1 Total'!$A$10:$A$109,0))</f>
        <v>0</v>
      </c>
      <c r="AY86" s="308">
        <f>AY29*INDEX('DEPR Table 1 Total'!$U$10:$U$109,MATCH(AY$5,'DEPR Table 1 Total'!$A$10:$A$109,0))</f>
        <v>0</v>
      </c>
      <c r="AZ86" s="308">
        <f>AZ29*INDEX('DEPR Table 1 Total'!$U$10:$U$109,MATCH(AZ$5,'DEPR Table 1 Total'!$A$10:$A$109,0))</f>
        <v>0</v>
      </c>
      <c r="BA86" s="308">
        <f>BA29*INDEX('DEPR Table 1 Total'!$U$10:$U$109,MATCH(BA$5,'DEPR Table 1 Total'!$A$10:$A$109,0))</f>
        <v>0</v>
      </c>
      <c r="BB86" s="308">
        <f>BB29*INDEX('DEPR Table 1 Total'!$U$10:$U$109,MATCH(BB$5,'DEPR Table 1 Total'!$A$10:$A$109,0))</f>
        <v>0</v>
      </c>
      <c r="BC86" s="308">
        <f>BC29*INDEX('DEPR Table 1 Total'!$U$10:$U$109,MATCH(BC$5,'DEPR Table 1 Total'!$A$10:$A$109,0))</f>
        <v>0</v>
      </c>
      <c r="BD86" s="308">
        <f>BD29*INDEX('DEPR Table 1 Total'!$U$10:$U$109,MATCH(BD$5,'DEPR Table 1 Total'!$A$10:$A$109,0))</f>
        <v>0</v>
      </c>
      <c r="BE86" s="308">
        <f>BE29*INDEX('DEPR Table 1 Total'!$U$10:$U$109,MATCH(BE$5,'DEPR Table 1 Total'!$A$10:$A$109,0))</f>
        <v>0</v>
      </c>
      <c r="BF86" s="308">
        <f>BF29*INDEX('DEPR Table 1 Total'!$U$10:$U$109,MATCH(BF$5,'DEPR Table 1 Total'!$A$10:$A$109,0))</f>
        <v>0</v>
      </c>
      <c r="BG86" s="308">
        <f>BG29*INDEX('DEPR Table 1 Total'!$U$10:$U$109,MATCH(BG$5,'DEPR Table 1 Total'!$A$10:$A$109,0))</f>
        <v>0</v>
      </c>
      <c r="BH86" s="308">
        <f>BH29*INDEX('DEPR Table 1 Total'!$U$10:$U$109,MATCH(BH$5,'DEPR Table 1 Total'!$A$10:$A$109,0))</f>
        <v>0</v>
      </c>
      <c r="BI86" s="308">
        <f>BI29*INDEX('DEPR Table 1 Total'!$U$10:$U$109,MATCH(BI$5,'DEPR Table 1 Total'!$A$10:$A$109,0))</f>
        <v>0</v>
      </c>
      <c r="BJ86" s="308">
        <f>BJ29*INDEX('DEPR Table 1 Total'!$U$10:$U$109,MATCH(BJ$5,'DEPR Table 1 Total'!$A$10:$A$109,0))</f>
        <v>0</v>
      </c>
      <c r="BK86" s="308">
        <f>BK29*INDEX('DEPR Table 1 Total'!$U$10:$U$109,MATCH(BK$5,'DEPR Table 1 Total'!$A$10:$A$109,0))</f>
        <v>0</v>
      </c>
      <c r="BL86" s="308">
        <f>BL29*INDEX('DEPR Table 1 Total'!$U$10:$U$109,MATCH(BL$5,'DEPR Table 1 Total'!$A$10:$A$109,0))</f>
        <v>0</v>
      </c>
      <c r="BM86" s="308">
        <f>BM29*INDEX('DEPR Table 1 Total'!$U$10:$U$109,MATCH(BM$5,'DEPR Table 1 Total'!$A$10:$A$109,0))</f>
        <v>0</v>
      </c>
      <c r="BN86" s="308">
        <f>BN29*INDEX('DEPR Table 1 Total'!$U$10:$U$109,MATCH(BN$5,'DEPR Table 1 Total'!$A$10:$A$109,0))</f>
        <v>0</v>
      </c>
      <c r="BO86" s="309">
        <f t="shared" si="1"/>
        <v>1.4424002452243323E-2</v>
      </c>
    </row>
    <row r="87" spans="1:67" x14ac:dyDescent="0.25">
      <c r="A87" s="11" t="s">
        <v>105</v>
      </c>
      <c r="B87" s="311">
        <f>IF(BO30=0,'DEPR Table 1 Total'!$U$98,BO87)</f>
        <v>1.8765185790539353E-2</v>
      </c>
      <c r="C87" s="308">
        <f>C30*INDEX('DEPR Table 1 Total'!$U$10:$U$109,MATCH(C$5,'DEPR Table 1 Total'!$A$10:$A$109,0))</f>
        <v>0</v>
      </c>
      <c r="D87" s="308">
        <f>D30*INDEX('DEPR Table 1 Total'!$U$10:$U$109,MATCH(D$5,'DEPR Table 1 Total'!$A$10:$A$109,0))</f>
        <v>1.3255656563024186E-2</v>
      </c>
      <c r="E87" s="308">
        <f>E30*INDEX('DEPR Table 1 Total'!$U$10:$U$109,MATCH(E$5,'DEPR Table 1 Total'!$A$10:$A$109,0))</f>
        <v>0</v>
      </c>
      <c r="F87" s="308">
        <f>F30*INDEX('DEPR Table 1 Total'!$U$10:$U$109,MATCH(F$5,'DEPR Table 1 Total'!$A$10:$A$109,0))</f>
        <v>0</v>
      </c>
      <c r="G87" s="308">
        <f>G30*INDEX('DEPR Table 1 Total'!$U$10:$U$109,MATCH(G$5,'DEPR Table 1 Total'!$A$10:$A$109,0))</f>
        <v>0</v>
      </c>
      <c r="H87" s="308">
        <f>H30*INDEX('DEPR Table 1 Total'!$U$10:$U$109,MATCH(H$5,'DEPR Table 1 Total'!$A$10:$A$109,0))</f>
        <v>0</v>
      </c>
      <c r="I87" s="308">
        <f>I30*INDEX('DEPR Table 1 Total'!$U$10:$U$109,MATCH(I$5,'DEPR Table 1 Total'!$A$10:$A$109,0))</f>
        <v>0</v>
      </c>
      <c r="J87" s="308">
        <f>J30*INDEX('DEPR Table 1 Total'!$U$10:$U$109,MATCH(J$5,'DEPR Table 1 Total'!$A$10:$A$109,0))</f>
        <v>0</v>
      </c>
      <c r="K87" s="308">
        <f>K30*INDEX('DEPR Table 1 Total'!$U$10:$U$109,MATCH(K$5,'DEPR Table 1 Total'!$A$10:$A$109,0))</f>
        <v>0</v>
      </c>
      <c r="L87" s="308">
        <f>L30*INDEX('DEPR Table 1 Total'!$U$10:$U$109,MATCH(L$5,'DEPR Table 1 Total'!$A$10:$A$109,0))</f>
        <v>0</v>
      </c>
      <c r="M87" s="308">
        <f>M30*INDEX('DEPR Table 1 Total'!$U$10:$U$109,MATCH(M$5,'DEPR Table 1 Total'!$A$10:$A$109,0))</f>
        <v>0</v>
      </c>
      <c r="N87" s="308">
        <f>N30*INDEX('DEPR Table 1 Total'!$U$10:$U$109,MATCH(N$5,'DEPR Table 1 Total'!$A$10:$A$109,0))</f>
        <v>0</v>
      </c>
      <c r="O87" s="308">
        <f>O30*INDEX('DEPR Table 1 Total'!$U$10:$U$109,MATCH(O$5,'DEPR Table 1 Total'!$A$10:$A$109,0))</f>
        <v>5.5095292275151664E-3</v>
      </c>
      <c r="P87" s="308">
        <f>P30*INDEX('DEPR Table 1 Total'!$U$10:$U$109,MATCH(P$5,'DEPR Table 1 Total'!$A$10:$A$109,0))</f>
        <v>0</v>
      </c>
      <c r="Q87" s="308">
        <f>Q30*INDEX('DEPR Table 1 Total'!$U$10:$U$109,MATCH(Q$5,'DEPR Table 1 Total'!$A$10:$A$109,0))</f>
        <v>0</v>
      </c>
      <c r="R87" s="308">
        <f>R30*INDEX('DEPR Table 1 Total'!$U$10:$U$109,MATCH(R$5,'DEPR Table 1 Total'!$A$10:$A$109,0))</f>
        <v>0</v>
      </c>
      <c r="S87" s="308">
        <f>S30*INDEX('DEPR Table 1 Total'!$U$10:$U$109,MATCH(S$5,'DEPR Table 1 Total'!$A$10:$A$109,0))</f>
        <v>0</v>
      </c>
      <c r="T87" s="308">
        <f>T30*INDEX('DEPR Table 1 Total'!$U$10:$U$109,MATCH(T$5,'DEPR Table 1 Total'!$A$10:$A$109,0))</f>
        <v>0</v>
      </c>
      <c r="U87" s="308">
        <f>U30*INDEX('DEPR Table 1 Total'!$U$10:$U$109,MATCH(U$5,'DEPR Table 1 Total'!$A$10:$A$109,0))</f>
        <v>0</v>
      </c>
      <c r="V87" s="308">
        <f>V30*INDEX('DEPR Table 1 Total'!$U$10:$U$109,MATCH(V$5,'DEPR Table 1 Total'!$A$10:$A$109,0))</f>
        <v>0</v>
      </c>
      <c r="W87" s="308">
        <f>W30*INDEX('DEPR Table 1 Total'!$U$10:$U$109,MATCH(W$5,'DEPR Table 1 Total'!$A$10:$A$109,0))</f>
        <v>0</v>
      </c>
      <c r="X87" s="308">
        <f>X30*INDEX('DEPR Table 1 Total'!$U$10:$U$109,MATCH(X$5,'DEPR Table 1 Total'!$A$10:$A$109,0))</f>
        <v>0</v>
      </c>
      <c r="Y87" s="308">
        <f>Y30*INDEX('DEPR Table 1 Total'!$U$10:$U$109,MATCH(Y$5,'DEPR Table 1 Total'!$A$10:$A$109,0))</f>
        <v>0</v>
      </c>
      <c r="Z87" s="308">
        <f>Z30*INDEX('DEPR Table 1 Total'!$U$10:$U$109,MATCH(Z$5,'DEPR Table 1 Total'!$A$10:$A$109,0))</f>
        <v>0</v>
      </c>
      <c r="AA87" s="308">
        <f>AA30*INDEX('DEPR Table 1 Total'!$U$10:$U$109,MATCH(AA$5,'DEPR Table 1 Total'!$A$10:$A$109,0))</f>
        <v>0</v>
      </c>
      <c r="AB87" s="308">
        <f>AB30*INDEX('DEPR Table 1 Total'!$U$10:$U$109,MATCH(AB$5,'DEPR Table 1 Total'!$A$10:$A$109,0))</f>
        <v>0</v>
      </c>
      <c r="AC87" s="308">
        <f>AC30*INDEX('DEPR Table 1 Total'!$U$10:$U$109,MATCH(AC$5,'DEPR Table 1 Total'!$A$10:$A$109,0))</f>
        <v>0</v>
      </c>
      <c r="AD87" s="308">
        <f>AD30*INDEX('DEPR Table 1 Total'!$U$10:$U$109,MATCH(AD$5,'DEPR Table 1 Total'!$A$10:$A$109,0))</f>
        <v>0</v>
      </c>
      <c r="AE87" s="308">
        <f>AE30*INDEX('DEPR Table 1 Total'!$U$10:$U$109,MATCH(AE$5,'DEPR Table 1 Total'!$A$10:$A$109,0))</f>
        <v>0</v>
      </c>
      <c r="AF87" s="308">
        <f>AF30*INDEX('DEPR Table 1 Total'!$U$10:$U$109,MATCH(AF$5,'DEPR Table 1 Total'!$A$10:$A$109,0))</f>
        <v>0</v>
      </c>
      <c r="AG87" s="308">
        <f>AG30*INDEX('DEPR Table 1 Total'!$U$10:$U$109,MATCH(AG$5,'DEPR Table 1 Total'!$A$10:$A$109,0))</f>
        <v>0</v>
      </c>
      <c r="AH87" s="308">
        <f>AH30*INDEX('DEPR Table 1 Total'!$U$10:$U$109,MATCH(AH$5,'DEPR Table 1 Total'!$A$10:$A$109,0))</f>
        <v>0</v>
      </c>
      <c r="AI87" s="308">
        <f>AI30*INDEX('DEPR Table 1 Total'!$U$10:$U$109,MATCH(AI$5,'DEPR Table 1 Total'!$A$10:$A$109,0))</f>
        <v>0</v>
      </c>
      <c r="AJ87" s="308">
        <f>AJ30*INDEX('DEPR Table 1 Total'!$U$10:$U$109,MATCH(AJ$5,'DEPR Table 1 Total'!$A$10:$A$109,0))</f>
        <v>0</v>
      </c>
      <c r="AK87" s="308">
        <f>AK30*INDEX('DEPR Table 1 Total'!$U$10:$U$109,MATCH(AK$5,'DEPR Table 1 Total'!$A$10:$A$109,0))</f>
        <v>0</v>
      </c>
      <c r="AL87" s="308">
        <f>AL30*INDEX('DEPR Table 1 Total'!$U$10:$U$109,MATCH(AL$5,'DEPR Table 1 Total'!$A$10:$A$109,0))</f>
        <v>0</v>
      </c>
      <c r="AM87" s="308">
        <f>AM30*INDEX('DEPR Table 1 Total'!$U$10:$U$109,MATCH(AM$5,'DEPR Table 1 Total'!$A$10:$A$109,0))</f>
        <v>0</v>
      </c>
      <c r="AN87" s="308">
        <f>AN30*INDEX('DEPR Table 1 Total'!$U$10:$U$109,MATCH(AN$5,'DEPR Table 1 Total'!$A$10:$A$109,0))</f>
        <v>0</v>
      </c>
      <c r="AO87" s="308">
        <f>AO30*INDEX('DEPR Table 1 Total'!$U$10:$U$109,MATCH(AO$5,'DEPR Table 1 Total'!$A$10:$A$109,0))</f>
        <v>0</v>
      </c>
      <c r="AP87" s="308">
        <f>AP30*INDEX('DEPR Table 1 Total'!$U$10:$U$109,MATCH(AP$5,'DEPR Table 1 Total'!$A$10:$A$109,0))</f>
        <v>0</v>
      </c>
      <c r="AQ87" s="308">
        <f>AQ30*INDEX('DEPR Table 1 Total'!$U$10:$U$109,MATCH(AQ$5,'DEPR Table 1 Total'!$A$10:$A$109,0))</f>
        <v>0</v>
      </c>
      <c r="AR87" s="308">
        <f>AR30*INDEX('DEPR Table 1 Total'!$U$10:$U$109,MATCH(AR$5,'DEPR Table 1 Total'!$A$10:$A$109,0))</f>
        <v>0</v>
      </c>
      <c r="AS87" s="308">
        <f>AS30*INDEX('DEPR Table 1 Total'!$U$10:$U$109,MATCH(AS$5,'DEPR Table 1 Total'!$A$10:$A$109,0))</f>
        <v>0</v>
      </c>
      <c r="AT87" s="308">
        <f>AT30*INDEX('DEPR Table 1 Total'!$U$10:$U$109,MATCH(AT$5,'DEPR Table 1 Total'!$A$10:$A$109,0))</f>
        <v>0</v>
      </c>
      <c r="AU87" s="308">
        <f>AU30*INDEX('DEPR Table 1 Total'!$U$10:$U$109,MATCH(AU$5,'DEPR Table 1 Total'!$A$10:$A$109,0))</f>
        <v>0</v>
      </c>
      <c r="AV87" s="308">
        <f>AV30*INDEX('DEPR Table 1 Total'!$U$10:$U$109,MATCH(AV$5,'DEPR Table 1 Total'!$A$10:$A$109,0))</f>
        <v>0</v>
      </c>
      <c r="AW87" s="308">
        <f>AW30*INDEX('DEPR Table 1 Total'!$U$10:$U$109,MATCH(AW$5,'DEPR Table 1 Total'!$A$10:$A$109,0))</f>
        <v>0</v>
      </c>
      <c r="AX87" s="308">
        <f>AX30*INDEX('DEPR Table 1 Total'!$U$10:$U$109,MATCH(AX$5,'DEPR Table 1 Total'!$A$10:$A$109,0))</f>
        <v>0</v>
      </c>
      <c r="AY87" s="308">
        <f>AY30*INDEX('DEPR Table 1 Total'!$U$10:$U$109,MATCH(AY$5,'DEPR Table 1 Total'!$A$10:$A$109,0))</f>
        <v>0</v>
      </c>
      <c r="AZ87" s="308">
        <f>AZ30*INDEX('DEPR Table 1 Total'!$U$10:$U$109,MATCH(AZ$5,'DEPR Table 1 Total'!$A$10:$A$109,0))</f>
        <v>0</v>
      </c>
      <c r="BA87" s="308">
        <f>BA30*INDEX('DEPR Table 1 Total'!$U$10:$U$109,MATCH(BA$5,'DEPR Table 1 Total'!$A$10:$A$109,0))</f>
        <v>0</v>
      </c>
      <c r="BB87" s="308">
        <f>BB30*INDEX('DEPR Table 1 Total'!$U$10:$U$109,MATCH(BB$5,'DEPR Table 1 Total'!$A$10:$A$109,0))</f>
        <v>0</v>
      </c>
      <c r="BC87" s="308">
        <f>BC30*INDEX('DEPR Table 1 Total'!$U$10:$U$109,MATCH(BC$5,'DEPR Table 1 Total'!$A$10:$A$109,0))</f>
        <v>0</v>
      </c>
      <c r="BD87" s="308">
        <f>BD30*INDEX('DEPR Table 1 Total'!$U$10:$U$109,MATCH(BD$5,'DEPR Table 1 Total'!$A$10:$A$109,0))</f>
        <v>0</v>
      </c>
      <c r="BE87" s="308">
        <f>BE30*INDEX('DEPR Table 1 Total'!$U$10:$U$109,MATCH(BE$5,'DEPR Table 1 Total'!$A$10:$A$109,0))</f>
        <v>0</v>
      </c>
      <c r="BF87" s="308">
        <f>BF30*INDEX('DEPR Table 1 Total'!$U$10:$U$109,MATCH(BF$5,'DEPR Table 1 Total'!$A$10:$A$109,0))</f>
        <v>0</v>
      </c>
      <c r="BG87" s="308">
        <f>BG30*INDEX('DEPR Table 1 Total'!$U$10:$U$109,MATCH(BG$5,'DEPR Table 1 Total'!$A$10:$A$109,0))</f>
        <v>0</v>
      </c>
      <c r="BH87" s="308">
        <f>BH30*INDEX('DEPR Table 1 Total'!$U$10:$U$109,MATCH(BH$5,'DEPR Table 1 Total'!$A$10:$A$109,0))</f>
        <v>0</v>
      </c>
      <c r="BI87" s="308">
        <f>BI30*INDEX('DEPR Table 1 Total'!$U$10:$U$109,MATCH(BI$5,'DEPR Table 1 Total'!$A$10:$A$109,0))</f>
        <v>0</v>
      </c>
      <c r="BJ87" s="308">
        <f>BJ30*INDEX('DEPR Table 1 Total'!$U$10:$U$109,MATCH(BJ$5,'DEPR Table 1 Total'!$A$10:$A$109,0))</f>
        <v>0</v>
      </c>
      <c r="BK87" s="308">
        <f>BK30*INDEX('DEPR Table 1 Total'!$U$10:$U$109,MATCH(BK$5,'DEPR Table 1 Total'!$A$10:$A$109,0))</f>
        <v>0</v>
      </c>
      <c r="BL87" s="308">
        <f>BL30*INDEX('DEPR Table 1 Total'!$U$10:$U$109,MATCH(BL$5,'DEPR Table 1 Total'!$A$10:$A$109,0))</f>
        <v>0</v>
      </c>
      <c r="BM87" s="308">
        <f>BM30*INDEX('DEPR Table 1 Total'!$U$10:$U$109,MATCH(BM$5,'DEPR Table 1 Total'!$A$10:$A$109,0))</f>
        <v>0</v>
      </c>
      <c r="BN87" s="308">
        <f>BN30*INDEX('DEPR Table 1 Total'!$U$10:$U$109,MATCH(BN$5,'DEPR Table 1 Total'!$A$10:$A$109,0))</f>
        <v>0</v>
      </c>
      <c r="BO87" s="309">
        <f t="shared" si="1"/>
        <v>1.8765185790539353E-2</v>
      </c>
    </row>
    <row r="88" spans="1:67" x14ac:dyDescent="0.25">
      <c r="A88" s="11" t="s">
        <v>106</v>
      </c>
      <c r="B88" s="311">
        <f>IF(BO31=0,'DEPR Table 1 Total'!$U$98,BO88)</f>
        <v>2.4510632147422801E-2</v>
      </c>
      <c r="C88" s="308">
        <f>C31*INDEX('DEPR Table 1 Total'!$U$10:$U$109,MATCH(C$5,'DEPR Table 1 Total'!$A$10:$A$109,0))</f>
        <v>0</v>
      </c>
      <c r="D88" s="308">
        <f>D31*INDEX('DEPR Table 1 Total'!$U$10:$U$109,MATCH(D$5,'DEPR Table 1 Total'!$A$10:$A$109,0))</f>
        <v>0</v>
      </c>
      <c r="E88" s="308">
        <f>E31*INDEX('DEPR Table 1 Total'!$U$10:$U$109,MATCH(E$5,'DEPR Table 1 Total'!$A$10:$A$109,0))</f>
        <v>0</v>
      </c>
      <c r="F88" s="308">
        <f>F31*INDEX('DEPR Table 1 Total'!$U$10:$U$109,MATCH(F$5,'DEPR Table 1 Total'!$A$10:$A$109,0))</f>
        <v>0</v>
      </c>
      <c r="G88" s="308">
        <f>G31*INDEX('DEPR Table 1 Total'!$U$10:$U$109,MATCH(G$5,'DEPR Table 1 Total'!$A$10:$A$109,0))</f>
        <v>0</v>
      </c>
      <c r="H88" s="308">
        <f>H31*INDEX('DEPR Table 1 Total'!$U$10:$U$109,MATCH(H$5,'DEPR Table 1 Total'!$A$10:$A$109,0))</f>
        <v>0</v>
      </c>
      <c r="I88" s="308">
        <f>I31*INDEX('DEPR Table 1 Total'!$U$10:$U$109,MATCH(I$5,'DEPR Table 1 Total'!$A$10:$A$109,0))</f>
        <v>0</v>
      </c>
      <c r="J88" s="308">
        <f>J31*INDEX('DEPR Table 1 Total'!$U$10:$U$109,MATCH(J$5,'DEPR Table 1 Total'!$A$10:$A$109,0))</f>
        <v>0</v>
      </c>
      <c r="K88" s="308">
        <f>K31*INDEX('DEPR Table 1 Total'!$U$10:$U$109,MATCH(K$5,'DEPR Table 1 Total'!$A$10:$A$109,0))</f>
        <v>0</v>
      </c>
      <c r="L88" s="308">
        <f>L31*INDEX('DEPR Table 1 Total'!$U$10:$U$109,MATCH(L$5,'DEPR Table 1 Total'!$A$10:$A$109,0))</f>
        <v>0</v>
      </c>
      <c r="M88" s="308">
        <f>M31*INDEX('DEPR Table 1 Total'!$U$10:$U$109,MATCH(M$5,'DEPR Table 1 Total'!$A$10:$A$109,0))</f>
        <v>0</v>
      </c>
      <c r="N88" s="308">
        <f>N31*INDEX('DEPR Table 1 Total'!$U$10:$U$109,MATCH(N$5,'DEPR Table 1 Total'!$A$10:$A$109,0))</f>
        <v>0</v>
      </c>
      <c r="O88" s="308">
        <f>O31*INDEX('DEPR Table 1 Total'!$U$10:$U$109,MATCH(O$5,'DEPR Table 1 Total'!$A$10:$A$109,0))</f>
        <v>0</v>
      </c>
      <c r="P88" s="308">
        <f>P31*INDEX('DEPR Table 1 Total'!$U$10:$U$109,MATCH(P$5,'DEPR Table 1 Total'!$A$10:$A$109,0))</f>
        <v>0</v>
      </c>
      <c r="Q88" s="308">
        <f>Q31*INDEX('DEPR Table 1 Total'!$U$10:$U$109,MATCH(Q$5,'DEPR Table 1 Total'!$A$10:$A$109,0))</f>
        <v>0</v>
      </c>
      <c r="R88" s="308">
        <f>R31*INDEX('DEPR Table 1 Total'!$U$10:$U$109,MATCH(R$5,'DEPR Table 1 Total'!$A$10:$A$109,0))</f>
        <v>0</v>
      </c>
      <c r="S88" s="308">
        <f>S31*INDEX('DEPR Table 1 Total'!$U$10:$U$109,MATCH(S$5,'DEPR Table 1 Total'!$A$10:$A$109,0))</f>
        <v>0</v>
      </c>
      <c r="T88" s="308">
        <f>T31*INDEX('DEPR Table 1 Total'!$U$10:$U$109,MATCH(T$5,'DEPR Table 1 Total'!$A$10:$A$109,0))</f>
        <v>0</v>
      </c>
      <c r="U88" s="308">
        <f>U31*INDEX('DEPR Table 1 Total'!$U$10:$U$109,MATCH(U$5,'DEPR Table 1 Total'!$A$10:$A$109,0))</f>
        <v>2.4510632147422801E-2</v>
      </c>
      <c r="V88" s="308">
        <f>V31*INDEX('DEPR Table 1 Total'!$U$10:$U$109,MATCH(V$5,'DEPR Table 1 Total'!$A$10:$A$109,0))</f>
        <v>0</v>
      </c>
      <c r="W88" s="308">
        <f>W31*INDEX('DEPR Table 1 Total'!$U$10:$U$109,MATCH(W$5,'DEPR Table 1 Total'!$A$10:$A$109,0))</f>
        <v>0</v>
      </c>
      <c r="X88" s="308">
        <f>X31*INDEX('DEPR Table 1 Total'!$U$10:$U$109,MATCH(X$5,'DEPR Table 1 Total'!$A$10:$A$109,0))</f>
        <v>0</v>
      </c>
      <c r="Y88" s="308">
        <f>Y31*INDEX('DEPR Table 1 Total'!$U$10:$U$109,MATCH(Y$5,'DEPR Table 1 Total'!$A$10:$A$109,0))</f>
        <v>0</v>
      </c>
      <c r="Z88" s="308">
        <f>Z31*INDEX('DEPR Table 1 Total'!$U$10:$U$109,MATCH(Z$5,'DEPR Table 1 Total'!$A$10:$A$109,0))</f>
        <v>0</v>
      </c>
      <c r="AA88" s="308">
        <f>AA31*INDEX('DEPR Table 1 Total'!$U$10:$U$109,MATCH(AA$5,'DEPR Table 1 Total'!$A$10:$A$109,0))</f>
        <v>0</v>
      </c>
      <c r="AB88" s="308">
        <f>AB31*INDEX('DEPR Table 1 Total'!$U$10:$U$109,MATCH(AB$5,'DEPR Table 1 Total'!$A$10:$A$109,0))</f>
        <v>0</v>
      </c>
      <c r="AC88" s="308">
        <f>AC31*INDEX('DEPR Table 1 Total'!$U$10:$U$109,MATCH(AC$5,'DEPR Table 1 Total'!$A$10:$A$109,0))</f>
        <v>0</v>
      </c>
      <c r="AD88" s="308">
        <f>AD31*INDEX('DEPR Table 1 Total'!$U$10:$U$109,MATCH(AD$5,'DEPR Table 1 Total'!$A$10:$A$109,0))</f>
        <v>0</v>
      </c>
      <c r="AE88" s="308">
        <f>AE31*INDEX('DEPR Table 1 Total'!$U$10:$U$109,MATCH(AE$5,'DEPR Table 1 Total'!$A$10:$A$109,0))</f>
        <v>0</v>
      </c>
      <c r="AF88" s="308">
        <f>AF31*INDEX('DEPR Table 1 Total'!$U$10:$U$109,MATCH(AF$5,'DEPR Table 1 Total'!$A$10:$A$109,0))</f>
        <v>0</v>
      </c>
      <c r="AG88" s="308">
        <f>AG31*INDEX('DEPR Table 1 Total'!$U$10:$U$109,MATCH(AG$5,'DEPR Table 1 Total'!$A$10:$A$109,0))</f>
        <v>0</v>
      </c>
      <c r="AH88" s="308">
        <f>AH31*INDEX('DEPR Table 1 Total'!$U$10:$U$109,MATCH(AH$5,'DEPR Table 1 Total'!$A$10:$A$109,0))</f>
        <v>0</v>
      </c>
      <c r="AI88" s="308">
        <f>AI31*INDEX('DEPR Table 1 Total'!$U$10:$U$109,MATCH(AI$5,'DEPR Table 1 Total'!$A$10:$A$109,0))</f>
        <v>0</v>
      </c>
      <c r="AJ88" s="308">
        <f>AJ31*INDEX('DEPR Table 1 Total'!$U$10:$U$109,MATCH(AJ$5,'DEPR Table 1 Total'!$A$10:$A$109,0))</f>
        <v>0</v>
      </c>
      <c r="AK88" s="308">
        <f>AK31*INDEX('DEPR Table 1 Total'!$U$10:$U$109,MATCH(AK$5,'DEPR Table 1 Total'!$A$10:$A$109,0))</f>
        <v>0</v>
      </c>
      <c r="AL88" s="308">
        <f>AL31*INDEX('DEPR Table 1 Total'!$U$10:$U$109,MATCH(AL$5,'DEPR Table 1 Total'!$A$10:$A$109,0))</f>
        <v>0</v>
      </c>
      <c r="AM88" s="308">
        <f>AM31*INDEX('DEPR Table 1 Total'!$U$10:$U$109,MATCH(AM$5,'DEPR Table 1 Total'!$A$10:$A$109,0))</f>
        <v>0</v>
      </c>
      <c r="AN88" s="308">
        <f>AN31*INDEX('DEPR Table 1 Total'!$U$10:$U$109,MATCH(AN$5,'DEPR Table 1 Total'!$A$10:$A$109,0))</f>
        <v>0</v>
      </c>
      <c r="AO88" s="308">
        <f>AO31*INDEX('DEPR Table 1 Total'!$U$10:$U$109,MATCH(AO$5,'DEPR Table 1 Total'!$A$10:$A$109,0))</f>
        <v>0</v>
      </c>
      <c r="AP88" s="308">
        <f>AP31*INDEX('DEPR Table 1 Total'!$U$10:$U$109,MATCH(AP$5,'DEPR Table 1 Total'!$A$10:$A$109,0))</f>
        <v>0</v>
      </c>
      <c r="AQ88" s="308">
        <f>AQ31*INDEX('DEPR Table 1 Total'!$U$10:$U$109,MATCH(AQ$5,'DEPR Table 1 Total'!$A$10:$A$109,0))</f>
        <v>0</v>
      </c>
      <c r="AR88" s="308">
        <f>AR31*INDEX('DEPR Table 1 Total'!$U$10:$U$109,MATCH(AR$5,'DEPR Table 1 Total'!$A$10:$A$109,0))</f>
        <v>0</v>
      </c>
      <c r="AS88" s="308">
        <f>AS31*INDEX('DEPR Table 1 Total'!$U$10:$U$109,MATCH(AS$5,'DEPR Table 1 Total'!$A$10:$A$109,0))</f>
        <v>0</v>
      </c>
      <c r="AT88" s="308">
        <f>AT31*INDEX('DEPR Table 1 Total'!$U$10:$U$109,MATCH(AT$5,'DEPR Table 1 Total'!$A$10:$A$109,0))</f>
        <v>0</v>
      </c>
      <c r="AU88" s="308">
        <f>AU31*INDEX('DEPR Table 1 Total'!$U$10:$U$109,MATCH(AU$5,'DEPR Table 1 Total'!$A$10:$A$109,0))</f>
        <v>0</v>
      </c>
      <c r="AV88" s="308">
        <f>AV31*INDEX('DEPR Table 1 Total'!$U$10:$U$109,MATCH(AV$5,'DEPR Table 1 Total'!$A$10:$A$109,0))</f>
        <v>0</v>
      </c>
      <c r="AW88" s="308">
        <f>AW31*INDEX('DEPR Table 1 Total'!$U$10:$U$109,MATCH(AW$5,'DEPR Table 1 Total'!$A$10:$A$109,0))</f>
        <v>0</v>
      </c>
      <c r="AX88" s="308">
        <f>AX31*INDEX('DEPR Table 1 Total'!$U$10:$U$109,MATCH(AX$5,'DEPR Table 1 Total'!$A$10:$A$109,0))</f>
        <v>0</v>
      </c>
      <c r="AY88" s="308">
        <f>AY31*INDEX('DEPR Table 1 Total'!$U$10:$U$109,MATCH(AY$5,'DEPR Table 1 Total'!$A$10:$A$109,0))</f>
        <v>0</v>
      </c>
      <c r="AZ88" s="308">
        <f>AZ31*INDEX('DEPR Table 1 Total'!$U$10:$U$109,MATCH(AZ$5,'DEPR Table 1 Total'!$A$10:$A$109,0))</f>
        <v>0</v>
      </c>
      <c r="BA88" s="308">
        <f>BA31*INDEX('DEPR Table 1 Total'!$U$10:$U$109,MATCH(BA$5,'DEPR Table 1 Total'!$A$10:$A$109,0))</f>
        <v>0</v>
      </c>
      <c r="BB88" s="308">
        <f>BB31*INDEX('DEPR Table 1 Total'!$U$10:$U$109,MATCH(BB$5,'DEPR Table 1 Total'!$A$10:$A$109,0))</f>
        <v>0</v>
      </c>
      <c r="BC88" s="308">
        <f>BC31*INDEX('DEPR Table 1 Total'!$U$10:$U$109,MATCH(BC$5,'DEPR Table 1 Total'!$A$10:$A$109,0))</f>
        <v>0</v>
      </c>
      <c r="BD88" s="308">
        <f>BD31*INDEX('DEPR Table 1 Total'!$U$10:$U$109,MATCH(BD$5,'DEPR Table 1 Total'!$A$10:$A$109,0))</f>
        <v>0</v>
      </c>
      <c r="BE88" s="308">
        <f>BE31*INDEX('DEPR Table 1 Total'!$U$10:$U$109,MATCH(BE$5,'DEPR Table 1 Total'!$A$10:$A$109,0))</f>
        <v>0</v>
      </c>
      <c r="BF88" s="308">
        <f>BF31*INDEX('DEPR Table 1 Total'!$U$10:$U$109,MATCH(BF$5,'DEPR Table 1 Total'!$A$10:$A$109,0))</f>
        <v>0</v>
      </c>
      <c r="BG88" s="308">
        <f>BG31*INDEX('DEPR Table 1 Total'!$U$10:$U$109,MATCH(BG$5,'DEPR Table 1 Total'!$A$10:$A$109,0))</f>
        <v>0</v>
      </c>
      <c r="BH88" s="308">
        <f>BH31*INDEX('DEPR Table 1 Total'!$U$10:$U$109,MATCH(BH$5,'DEPR Table 1 Total'!$A$10:$A$109,0))</f>
        <v>0</v>
      </c>
      <c r="BI88" s="308">
        <f>BI31*INDEX('DEPR Table 1 Total'!$U$10:$U$109,MATCH(BI$5,'DEPR Table 1 Total'!$A$10:$A$109,0))</f>
        <v>0</v>
      </c>
      <c r="BJ88" s="308">
        <f>BJ31*INDEX('DEPR Table 1 Total'!$U$10:$U$109,MATCH(BJ$5,'DEPR Table 1 Total'!$A$10:$A$109,0))</f>
        <v>0</v>
      </c>
      <c r="BK88" s="308">
        <f>BK31*INDEX('DEPR Table 1 Total'!$U$10:$U$109,MATCH(BK$5,'DEPR Table 1 Total'!$A$10:$A$109,0))</f>
        <v>0</v>
      </c>
      <c r="BL88" s="308">
        <f>BL31*INDEX('DEPR Table 1 Total'!$U$10:$U$109,MATCH(BL$5,'DEPR Table 1 Total'!$A$10:$A$109,0))</f>
        <v>0</v>
      </c>
      <c r="BM88" s="308">
        <f>BM31*INDEX('DEPR Table 1 Total'!$U$10:$U$109,MATCH(BM$5,'DEPR Table 1 Total'!$A$10:$A$109,0))</f>
        <v>0</v>
      </c>
      <c r="BN88" s="308">
        <f>BN31*INDEX('DEPR Table 1 Total'!$U$10:$U$109,MATCH(BN$5,'DEPR Table 1 Total'!$A$10:$A$109,0))</f>
        <v>0</v>
      </c>
      <c r="BO88" s="309">
        <f t="shared" si="1"/>
        <v>2.4510632147422801E-2</v>
      </c>
    </row>
    <row r="89" spans="1:67" x14ac:dyDescent="0.25">
      <c r="A89" s="11" t="s">
        <v>107</v>
      </c>
      <c r="B89" s="311">
        <f>IF(BO32=0,'DEPR Table 1 Total'!$U$98,BO89)</f>
        <v>2.581183694114415E-2</v>
      </c>
      <c r="C89" s="308">
        <f>C32*INDEX('DEPR Table 1 Total'!$U$10:$U$109,MATCH(C$5,'DEPR Table 1 Total'!$A$10:$A$109,0))</f>
        <v>1.355652086743275E-2</v>
      </c>
      <c r="D89" s="308">
        <f>D32*INDEX('DEPR Table 1 Total'!$U$10:$U$109,MATCH(D$5,'DEPR Table 1 Total'!$A$10:$A$109,0))</f>
        <v>0</v>
      </c>
      <c r="E89" s="308">
        <f>E32*INDEX('DEPR Table 1 Total'!$U$10:$U$109,MATCH(E$5,'DEPR Table 1 Total'!$A$10:$A$109,0))</f>
        <v>0</v>
      </c>
      <c r="F89" s="308">
        <f>F32*INDEX('DEPR Table 1 Total'!$U$10:$U$109,MATCH(F$5,'DEPR Table 1 Total'!$A$10:$A$109,0))</f>
        <v>0</v>
      </c>
      <c r="G89" s="308">
        <f>G32*INDEX('DEPR Table 1 Total'!$U$10:$U$109,MATCH(G$5,'DEPR Table 1 Total'!$A$10:$A$109,0))</f>
        <v>0</v>
      </c>
      <c r="H89" s="308">
        <f>H32*INDEX('DEPR Table 1 Total'!$U$10:$U$109,MATCH(H$5,'DEPR Table 1 Total'!$A$10:$A$109,0))</f>
        <v>0</v>
      </c>
      <c r="I89" s="308">
        <f>I32*INDEX('DEPR Table 1 Total'!$U$10:$U$109,MATCH(I$5,'DEPR Table 1 Total'!$A$10:$A$109,0))</f>
        <v>0</v>
      </c>
      <c r="J89" s="308">
        <f>J32*INDEX('DEPR Table 1 Total'!$U$10:$U$109,MATCH(J$5,'DEPR Table 1 Total'!$A$10:$A$109,0))</f>
        <v>0</v>
      </c>
      <c r="K89" s="308">
        <f>K32*INDEX('DEPR Table 1 Total'!$U$10:$U$109,MATCH(K$5,'DEPR Table 1 Total'!$A$10:$A$109,0))</f>
        <v>0</v>
      </c>
      <c r="L89" s="308">
        <f>L32*INDEX('DEPR Table 1 Total'!$U$10:$U$109,MATCH(L$5,'DEPR Table 1 Total'!$A$10:$A$109,0))</f>
        <v>0</v>
      </c>
      <c r="M89" s="308">
        <f>M32*INDEX('DEPR Table 1 Total'!$U$10:$U$109,MATCH(M$5,'DEPR Table 1 Total'!$A$10:$A$109,0))</f>
        <v>0</v>
      </c>
      <c r="N89" s="308">
        <f>N32*INDEX('DEPR Table 1 Total'!$U$10:$U$109,MATCH(N$5,'DEPR Table 1 Total'!$A$10:$A$109,0))</f>
        <v>0</v>
      </c>
      <c r="O89" s="308">
        <f>O32*INDEX('DEPR Table 1 Total'!$U$10:$U$109,MATCH(O$5,'DEPR Table 1 Total'!$A$10:$A$109,0))</f>
        <v>0</v>
      </c>
      <c r="P89" s="308">
        <f>P32*INDEX('DEPR Table 1 Total'!$U$10:$U$109,MATCH(P$5,'DEPR Table 1 Total'!$A$10:$A$109,0))</f>
        <v>0</v>
      </c>
      <c r="Q89" s="308">
        <f>Q32*INDEX('DEPR Table 1 Total'!$U$10:$U$109,MATCH(Q$5,'DEPR Table 1 Total'!$A$10:$A$109,0))</f>
        <v>0</v>
      </c>
      <c r="R89" s="308">
        <f>R32*INDEX('DEPR Table 1 Total'!$U$10:$U$109,MATCH(R$5,'DEPR Table 1 Total'!$A$10:$A$109,0))</f>
        <v>0</v>
      </c>
      <c r="S89" s="308">
        <f>S32*INDEX('DEPR Table 1 Total'!$U$10:$U$109,MATCH(S$5,'DEPR Table 1 Total'!$A$10:$A$109,0))</f>
        <v>0</v>
      </c>
      <c r="T89" s="308">
        <f>T32*INDEX('DEPR Table 1 Total'!$U$10:$U$109,MATCH(T$5,'DEPR Table 1 Total'!$A$10:$A$109,0))</f>
        <v>0</v>
      </c>
      <c r="U89" s="308">
        <f>U32*INDEX('DEPR Table 1 Total'!$U$10:$U$109,MATCH(U$5,'DEPR Table 1 Total'!$A$10:$A$109,0))</f>
        <v>1.22553160737114E-2</v>
      </c>
      <c r="V89" s="308">
        <f>V32*INDEX('DEPR Table 1 Total'!$U$10:$U$109,MATCH(V$5,'DEPR Table 1 Total'!$A$10:$A$109,0))</f>
        <v>0</v>
      </c>
      <c r="W89" s="308">
        <f>W32*INDEX('DEPR Table 1 Total'!$U$10:$U$109,MATCH(W$5,'DEPR Table 1 Total'!$A$10:$A$109,0))</f>
        <v>0</v>
      </c>
      <c r="X89" s="308">
        <f>X32*INDEX('DEPR Table 1 Total'!$U$10:$U$109,MATCH(X$5,'DEPR Table 1 Total'!$A$10:$A$109,0))</f>
        <v>0</v>
      </c>
      <c r="Y89" s="308">
        <f>Y32*INDEX('DEPR Table 1 Total'!$U$10:$U$109,MATCH(Y$5,'DEPR Table 1 Total'!$A$10:$A$109,0))</f>
        <v>0</v>
      </c>
      <c r="Z89" s="308">
        <f>Z32*INDEX('DEPR Table 1 Total'!$U$10:$U$109,MATCH(Z$5,'DEPR Table 1 Total'!$A$10:$A$109,0))</f>
        <v>0</v>
      </c>
      <c r="AA89" s="308">
        <f>AA32*INDEX('DEPR Table 1 Total'!$U$10:$U$109,MATCH(AA$5,'DEPR Table 1 Total'!$A$10:$A$109,0))</f>
        <v>0</v>
      </c>
      <c r="AB89" s="308">
        <f>AB32*INDEX('DEPR Table 1 Total'!$U$10:$U$109,MATCH(AB$5,'DEPR Table 1 Total'!$A$10:$A$109,0))</f>
        <v>0</v>
      </c>
      <c r="AC89" s="308">
        <f>AC32*INDEX('DEPR Table 1 Total'!$U$10:$U$109,MATCH(AC$5,'DEPR Table 1 Total'!$A$10:$A$109,0))</f>
        <v>0</v>
      </c>
      <c r="AD89" s="308">
        <f>AD32*INDEX('DEPR Table 1 Total'!$U$10:$U$109,MATCH(AD$5,'DEPR Table 1 Total'!$A$10:$A$109,0))</f>
        <v>0</v>
      </c>
      <c r="AE89" s="308">
        <f>AE32*INDEX('DEPR Table 1 Total'!$U$10:$U$109,MATCH(AE$5,'DEPR Table 1 Total'!$A$10:$A$109,0))</f>
        <v>0</v>
      </c>
      <c r="AF89" s="308">
        <f>AF32*INDEX('DEPR Table 1 Total'!$U$10:$U$109,MATCH(AF$5,'DEPR Table 1 Total'!$A$10:$A$109,0))</f>
        <v>0</v>
      </c>
      <c r="AG89" s="308">
        <f>AG32*INDEX('DEPR Table 1 Total'!$U$10:$U$109,MATCH(AG$5,'DEPR Table 1 Total'!$A$10:$A$109,0))</f>
        <v>0</v>
      </c>
      <c r="AH89" s="308">
        <f>AH32*INDEX('DEPR Table 1 Total'!$U$10:$U$109,MATCH(AH$5,'DEPR Table 1 Total'!$A$10:$A$109,0))</f>
        <v>0</v>
      </c>
      <c r="AI89" s="308">
        <f>AI32*INDEX('DEPR Table 1 Total'!$U$10:$U$109,MATCH(AI$5,'DEPR Table 1 Total'!$A$10:$A$109,0))</f>
        <v>0</v>
      </c>
      <c r="AJ89" s="308">
        <f>AJ32*INDEX('DEPR Table 1 Total'!$U$10:$U$109,MATCH(AJ$5,'DEPR Table 1 Total'!$A$10:$A$109,0))</f>
        <v>0</v>
      </c>
      <c r="AK89" s="308">
        <f>AK32*INDEX('DEPR Table 1 Total'!$U$10:$U$109,MATCH(AK$5,'DEPR Table 1 Total'!$A$10:$A$109,0))</f>
        <v>0</v>
      </c>
      <c r="AL89" s="308">
        <f>AL32*INDEX('DEPR Table 1 Total'!$U$10:$U$109,MATCH(AL$5,'DEPR Table 1 Total'!$A$10:$A$109,0))</f>
        <v>0</v>
      </c>
      <c r="AM89" s="308">
        <f>AM32*INDEX('DEPR Table 1 Total'!$U$10:$U$109,MATCH(AM$5,'DEPR Table 1 Total'!$A$10:$A$109,0))</f>
        <v>0</v>
      </c>
      <c r="AN89" s="308">
        <f>AN32*INDEX('DEPR Table 1 Total'!$U$10:$U$109,MATCH(AN$5,'DEPR Table 1 Total'!$A$10:$A$109,0))</f>
        <v>0</v>
      </c>
      <c r="AO89" s="308">
        <f>AO32*INDEX('DEPR Table 1 Total'!$U$10:$U$109,MATCH(AO$5,'DEPR Table 1 Total'!$A$10:$A$109,0))</f>
        <v>0</v>
      </c>
      <c r="AP89" s="308">
        <f>AP32*INDEX('DEPR Table 1 Total'!$U$10:$U$109,MATCH(AP$5,'DEPR Table 1 Total'!$A$10:$A$109,0))</f>
        <v>0</v>
      </c>
      <c r="AQ89" s="308">
        <f>AQ32*INDEX('DEPR Table 1 Total'!$U$10:$U$109,MATCH(AQ$5,'DEPR Table 1 Total'!$A$10:$A$109,0))</f>
        <v>0</v>
      </c>
      <c r="AR89" s="308">
        <f>AR32*INDEX('DEPR Table 1 Total'!$U$10:$U$109,MATCH(AR$5,'DEPR Table 1 Total'!$A$10:$A$109,0))</f>
        <v>0</v>
      </c>
      <c r="AS89" s="308">
        <f>AS32*INDEX('DEPR Table 1 Total'!$U$10:$U$109,MATCH(AS$5,'DEPR Table 1 Total'!$A$10:$A$109,0))</f>
        <v>0</v>
      </c>
      <c r="AT89" s="308">
        <f>AT32*INDEX('DEPR Table 1 Total'!$U$10:$U$109,MATCH(AT$5,'DEPR Table 1 Total'!$A$10:$A$109,0))</f>
        <v>0</v>
      </c>
      <c r="AU89" s="308">
        <f>AU32*INDEX('DEPR Table 1 Total'!$U$10:$U$109,MATCH(AU$5,'DEPR Table 1 Total'!$A$10:$A$109,0))</f>
        <v>0</v>
      </c>
      <c r="AV89" s="308">
        <f>AV32*INDEX('DEPR Table 1 Total'!$U$10:$U$109,MATCH(AV$5,'DEPR Table 1 Total'!$A$10:$A$109,0))</f>
        <v>0</v>
      </c>
      <c r="AW89" s="308">
        <f>AW32*INDEX('DEPR Table 1 Total'!$U$10:$U$109,MATCH(AW$5,'DEPR Table 1 Total'!$A$10:$A$109,0))</f>
        <v>0</v>
      </c>
      <c r="AX89" s="308">
        <f>AX32*INDEX('DEPR Table 1 Total'!$U$10:$U$109,MATCH(AX$5,'DEPR Table 1 Total'!$A$10:$A$109,0))</f>
        <v>0</v>
      </c>
      <c r="AY89" s="308">
        <f>AY32*INDEX('DEPR Table 1 Total'!$U$10:$U$109,MATCH(AY$5,'DEPR Table 1 Total'!$A$10:$A$109,0))</f>
        <v>0</v>
      </c>
      <c r="AZ89" s="308">
        <f>AZ32*INDEX('DEPR Table 1 Total'!$U$10:$U$109,MATCH(AZ$5,'DEPR Table 1 Total'!$A$10:$A$109,0))</f>
        <v>0</v>
      </c>
      <c r="BA89" s="308">
        <f>BA32*INDEX('DEPR Table 1 Total'!$U$10:$U$109,MATCH(BA$5,'DEPR Table 1 Total'!$A$10:$A$109,0))</f>
        <v>0</v>
      </c>
      <c r="BB89" s="308">
        <f>BB32*INDEX('DEPR Table 1 Total'!$U$10:$U$109,MATCH(BB$5,'DEPR Table 1 Total'!$A$10:$A$109,0))</f>
        <v>0</v>
      </c>
      <c r="BC89" s="308">
        <f>BC32*INDEX('DEPR Table 1 Total'!$U$10:$U$109,MATCH(BC$5,'DEPR Table 1 Total'!$A$10:$A$109,0))</f>
        <v>0</v>
      </c>
      <c r="BD89" s="308">
        <f>BD32*INDEX('DEPR Table 1 Total'!$U$10:$U$109,MATCH(BD$5,'DEPR Table 1 Total'!$A$10:$A$109,0))</f>
        <v>0</v>
      </c>
      <c r="BE89" s="308">
        <f>BE32*INDEX('DEPR Table 1 Total'!$U$10:$U$109,MATCH(BE$5,'DEPR Table 1 Total'!$A$10:$A$109,0))</f>
        <v>0</v>
      </c>
      <c r="BF89" s="308">
        <f>BF32*INDEX('DEPR Table 1 Total'!$U$10:$U$109,MATCH(BF$5,'DEPR Table 1 Total'!$A$10:$A$109,0))</f>
        <v>0</v>
      </c>
      <c r="BG89" s="308">
        <f>BG32*INDEX('DEPR Table 1 Total'!$U$10:$U$109,MATCH(BG$5,'DEPR Table 1 Total'!$A$10:$A$109,0))</f>
        <v>0</v>
      </c>
      <c r="BH89" s="308">
        <f>BH32*INDEX('DEPR Table 1 Total'!$U$10:$U$109,MATCH(BH$5,'DEPR Table 1 Total'!$A$10:$A$109,0))</f>
        <v>0</v>
      </c>
      <c r="BI89" s="308">
        <f>BI32*INDEX('DEPR Table 1 Total'!$U$10:$U$109,MATCH(BI$5,'DEPR Table 1 Total'!$A$10:$A$109,0))</f>
        <v>0</v>
      </c>
      <c r="BJ89" s="308">
        <f>BJ32*INDEX('DEPR Table 1 Total'!$U$10:$U$109,MATCH(BJ$5,'DEPR Table 1 Total'!$A$10:$A$109,0))</f>
        <v>0</v>
      </c>
      <c r="BK89" s="308">
        <f>BK32*INDEX('DEPR Table 1 Total'!$U$10:$U$109,MATCH(BK$5,'DEPR Table 1 Total'!$A$10:$A$109,0))</f>
        <v>0</v>
      </c>
      <c r="BL89" s="308">
        <f>BL32*INDEX('DEPR Table 1 Total'!$U$10:$U$109,MATCH(BL$5,'DEPR Table 1 Total'!$A$10:$A$109,0))</f>
        <v>0</v>
      </c>
      <c r="BM89" s="308">
        <f>BM32*INDEX('DEPR Table 1 Total'!$U$10:$U$109,MATCH(BM$5,'DEPR Table 1 Total'!$A$10:$A$109,0))</f>
        <v>0</v>
      </c>
      <c r="BN89" s="308">
        <f>BN32*INDEX('DEPR Table 1 Total'!$U$10:$U$109,MATCH(BN$5,'DEPR Table 1 Total'!$A$10:$A$109,0))</f>
        <v>0</v>
      </c>
      <c r="BO89" s="309">
        <f t="shared" si="1"/>
        <v>2.581183694114415E-2</v>
      </c>
    </row>
    <row r="90" spans="1:67" x14ac:dyDescent="0.25">
      <c r="A90" s="11" t="s">
        <v>108</v>
      </c>
      <c r="B90" s="311">
        <f>IF(BO33=0,'DEPR Table 1 Total'!$U$98,BO90)</f>
        <v>3.7350668237990201E-2</v>
      </c>
      <c r="C90" s="308">
        <f>C33*INDEX('DEPR Table 1 Total'!$U$10:$U$109,MATCH(C$5,'DEPR Table 1 Total'!$A$10:$A$109,0))</f>
        <v>0</v>
      </c>
      <c r="D90" s="308">
        <f>D33*INDEX('DEPR Table 1 Total'!$U$10:$U$109,MATCH(D$5,'DEPR Table 1 Total'!$A$10:$A$109,0))</f>
        <v>0</v>
      </c>
      <c r="E90" s="308">
        <f>E33*INDEX('DEPR Table 1 Total'!$U$10:$U$109,MATCH(E$5,'DEPR Table 1 Total'!$A$10:$A$109,0))</f>
        <v>1.04269110911085E-2</v>
      </c>
      <c r="F90" s="308">
        <f>F33*INDEX('DEPR Table 1 Total'!$U$10:$U$109,MATCH(F$5,'DEPR Table 1 Total'!$A$10:$A$109,0))</f>
        <v>0</v>
      </c>
      <c r="G90" s="308">
        <f>G33*INDEX('DEPR Table 1 Total'!$U$10:$U$109,MATCH(G$5,'DEPR Table 1 Total'!$A$10:$A$109,0))</f>
        <v>0</v>
      </c>
      <c r="H90" s="308">
        <f>H33*INDEX('DEPR Table 1 Total'!$U$10:$U$109,MATCH(H$5,'DEPR Table 1 Total'!$A$10:$A$109,0))</f>
        <v>0</v>
      </c>
      <c r="I90" s="308">
        <f>I33*INDEX('DEPR Table 1 Total'!$U$10:$U$109,MATCH(I$5,'DEPR Table 1 Total'!$A$10:$A$109,0))</f>
        <v>0</v>
      </c>
      <c r="J90" s="308">
        <f>J33*INDEX('DEPR Table 1 Total'!$U$10:$U$109,MATCH(J$5,'DEPR Table 1 Total'!$A$10:$A$109,0))</f>
        <v>0</v>
      </c>
      <c r="K90" s="308">
        <f>K33*INDEX('DEPR Table 1 Total'!$U$10:$U$109,MATCH(K$5,'DEPR Table 1 Total'!$A$10:$A$109,0))</f>
        <v>0</v>
      </c>
      <c r="L90" s="308">
        <f>L33*INDEX('DEPR Table 1 Total'!$U$10:$U$109,MATCH(L$5,'DEPR Table 1 Total'!$A$10:$A$109,0))</f>
        <v>0</v>
      </c>
      <c r="M90" s="308">
        <f>M33*INDEX('DEPR Table 1 Total'!$U$10:$U$109,MATCH(M$5,'DEPR Table 1 Total'!$A$10:$A$109,0))</f>
        <v>0</v>
      </c>
      <c r="N90" s="308">
        <f>N33*INDEX('DEPR Table 1 Total'!$U$10:$U$109,MATCH(N$5,'DEPR Table 1 Total'!$A$10:$A$109,0))</f>
        <v>0</v>
      </c>
      <c r="O90" s="308">
        <f>O33*INDEX('DEPR Table 1 Total'!$U$10:$U$109,MATCH(O$5,'DEPR Table 1 Total'!$A$10:$A$109,0))</f>
        <v>7.3460389700202222E-3</v>
      </c>
      <c r="P90" s="308">
        <f>P33*INDEX('DEPR Table 1 Total'!$U$10:$U$109,MATCH(P$5,'DEPR Table 1 Total'!$A$10:$A$109,0))</f>
        <v>0</v>
      </c>
      <c r="Q90" s="308">
        <f>Q33*INDEX('DEPR Table 1 Total'!$U$10:$U$109,MATCH(Q$5,'DEPR Table 1 Total'!$A$10:$A$109,0))</f>
        <v>0</v>
      </c>
      <c r="R90" s="308">
        <f>R33*INDEX('DEPR Table 1 Total'!$U$10:$U$109,MATCH(R$5,'DEPR Table 1 Total'!$A$10:$A$109,0))</f>
        <v>0</v>
      </c>
      <c r="S90" s="308">
        <f>S33*INDEX('DEPR Table 1 Total'!$U$10:$U$109,MATCH(S$5,'DEPR Table 1 Total'!$A$10:$A$109,0))</f>
        <v>0</v>
      </c>
      <c r="T90" s="308">
        <f>T33*INDEX('DEPR Table 1 Total'!$U$10:$U$109,MATCH(T$5,'DEPR Table 1 Total'!$A$10:$A$109,0))</f>
        <v>0</v>
      </c>
      <c r="U90" s="308">
        <f>U33*INDEX('DEPR Table 1 Total'!$U$10:$U$109,MATCH(U$5,'DEPR Table 1 Total'!$A$10:$A$109,0))</f>
        <v>1.2255316073711401E-3</v>
      </c>
      <c r="V90" s="308">
        <f>V33*INDEX('DEPR Table 1 Total'!$U$10:$U$109,MATCH(V$5,'DEPR Table 1 Total'!$A$10:$A$109,0))</f>
        <v>0</v>
      </c>
      <c r="W90" s="308">
        <f>W33*INDEX('DEPR Table 1 Total'!$U$10:$U$109,MATCH(W$5,'DEPR Table 1 Total'!$A$10:$A$109,0))</f>
        <v>0</v>
      </c>
      <c r="X90" s="308">
        <f>X33*INDEX('DEPR Table 1 Total'!$U$10:$U$109,MATCH(X$5,'DEPR Table 1 Total'!$A$10:$A$109,0))</f>
        <v>0</v>
      </c>
      <c r="Y90" s="308">
        <f>Y33*INDEX('DEPR Table 1 Total'!$U$10:$U$109,MATCH(Y$5,'DEPR Table 1 Total'!$A$10:$A$109,0))</f>
        <v>0</v>
      </c>
      <c r="Z90" s="308">
        <f>Z33*INDEX('DEPR Table 1 Total'!$U$10:$U$109,MATCH(Z$5,'DEPR Table 1 Total'!$A$10:$A$109,0))</f>
        <v>0</v>
      </c>
      <c r="AA90" s="308">
        <f>AA33*INDEX('DEPR Table 1 Total'!$U$10:$U$109,MATCH(AA$5,'DEPR Table 1 Total'!$A$10:$A$109,0))</f>
        <v>0</v>
      </c>
      <c r="AB90" s="308">
        <f>AB33*INDEX('DEPR Table 1 Total'!$U$10:$U$109,MATCH(AB$5,'DEPR Table 1 Total'!$A$10:$A$109,0))</f>
        <v>0</v>
      </c>
      <c r="AC90" s="308">
        <f>AC33*INDEX('DEPR Table 1 Total'!$U$10:$U$109,MATCH(AC$5,'DEPR Table 1 Total'!$A$10:$A$109,0))</f>
        <v>0</v>
      </c>
      <c r="AD90" s="308">
        <f>AD33*INDEX('DEPR Table 1 Total'!$U$10:$U$109,MATCH(AD$5,'DEPR Table 1 Total'!$A$10:$A$109,0))</f>
        <v>0</v>
      </c>
      <c r="AE90" s="308">
        <f>AE33*INDEX('DEPR Table 1 Total'!$U$10:$U$109,MATCH(AE$5,'DEPR Table 1 Total'!$A$10:$A$109,0))</f>
        <v>0</v>
      </c>
      <c r="AF90" s="308">
        <f>AF33*INDEX('DEPR Table 1 Total'!$U$10:$U$109,MATCH(AF$5,'DEPR Table 1 Total'!$A$10:$A$109,0))</f>
        <v>0</v>
      </c>
      <c r="AG90" s="308">
        <f>AG33*INDEX('DEPR Table 1 Total'!$U$10:$U$109,MATCH(AG$5,'DEPR Table 1 Total'!$A$10:$A$109,0))</f>
        <v>0</v>
      </c>
      <c r="AH90" s="308">
        <f>AH33*INDEX('DEPR Table 1 Total'!$U$10:$U$109,MATCH(AH$5,'DEPR Table 1 Total'!$A$10:$A$109,0))</f>
        <v>0</v>
      </c>
      <c r="AI90" s="308">
        <f>AI33*INDEX('DEPR Table 1 Total'!$U$10:$U$109,MATCH(AI$5,'DEPR Table 1 Total'!$A$10:$A$109,0))</f>
        <v>0</v>
      </c>
      <c r="AJ90" s="308">
        <f>AJ33*INDEX('DEPR Table 1 Total'!$U$10:$U$109,MATCH(AJ$5,'DEPR Table 1 Total'!$A$10:$A$109,0))</f>
        <v>0</v>
      </c>
      <c r="AK90" s="308">
        <f>AK33*INDEX('DEPR Table 1 Total'!$U$10:$U$109,MATCH(AK$5,'DEPR Table 1 Total'!$A$10:$A$109,0))</f>
        <v>0</v>
      </c>
      <c r="AL90" s="308">
        <f>AL33*INDEX('DEPR Table 1 Total'!$U$10:$U$109,MATCH(AL$5,'DEPR Table 1 Total'!$A$10:$A$109,0))</f>
        <v>0</v>
      </c>
      <c r="AM90" s="308">
        <f>AM33*INDEX('DEPR Table 1 Total'!$U$10:$U$109,MATCH(AM$5,'DEPR Table 1 Total'!$A$10:$A$109,0))</f>
        <v>0</v>
      </c>
      <c r="AN90" s="308">
        <f>AN33*INDEX('DEPR Table 1 Total'!$U$10:$U$109,MATCH(AN$5,'DEPR Table 1 Total'!$A$10:$A$109,0))</f>
        <v>0</v>
      </c>
      <c r="AO90" s="308">
        <f>AO33*INDEX('DEPR Table 1 Total'!$U$10:$U$109,MATCH(AO$5,'DEPR Table 1 Total'!$A$10:$A$109,0))</f>
        <v>0</v>
      </c>
      <c r="AP90" s="308">
        <f>AP33*INDEX('DEPR Table 1 Total'!$U$10:$U$109,MATCH(AP$5,'DEPR Table 1 Total'!$A$10:$A$109,0))</f>
        <v>0</v>
      </c>
      <c r="AQ90" s="308">
        <f>AQ33*INDEX('DEPR Table 1 Total'!$U$10:$U$109,MATCH(AQ$5,'DEPR Table 1 Total'!$A$10:$A$109,0))</f>
        <v>0</v>
      </c>
      <c r="AR90" s="308">
        <f>AR33*INDEX('DEPR Table 1 Total'!$U$10:$U$109,MATCH(AR$5,'DEPR Table 1 Total'!$A$10:$A$109,0))</f>
        <v>0</v>
      </c>
      <c r="AS90" s="308">
        <f>AS33*INDEX('DEPR Table 1 Total'!$U$10:$U$109,MATCH(AS$5,'DEPR Table 1 Total'!$A$10:$A$109,0))</f>
        <v>0</v>
      </c>
      <c r="AT90" s="308">
        <f>AT33*INDEX('DEPR Table 1 Total'!$U$10:$U$109,MATCH(AT$5,'DEPR Table 1 Total'!$A$10:$A$109,0))</f>
        <v>0</v>
      </c>
      <c r="AU90" s="308">
        <f>AU33*INDEX('DEPR Table 1 Total'!$U$10:$U$109,MATCH(AU$5,'DEPR Table 1 Total'!$A$10:$A$109,0))</f>
        <v>0</v>
      </c>
      <c r="AV90" s="308">
        <f>AV33*INDEX('DEPR Table 1 Total'!$U$10:$U$109,MATCH(AV$5,'DEPR Table 1 Total'!$A$10:$A$109,0))</f>
        <v>0</v>
      </c>
      <c r="AW90" s="308">
        <f>AW33*INDEX('DEPR Table 1 Total'!$U$10:$U$109,MATCH(AW$5,'DEPR Table 1 Total'!$A$10:$A$109,0))</f>
        <v>0</v>
      </c>
      <c r="AX90" s="308">
        <f>AX33*INDEX('DEPR Table 1 Total'!$U$10:$U$109,MATCH(AX$5,'DEPR Table 1 Total'!$A$10:$A$109,0))</f>
        <v>0</v>
      </c>
      <c r="AY90" s="308">
        <f>AY33*INDEX('DEPR Table 1 Total'!$U$10:$U$109,MATCH(AY$5,'DEPR Table 1 Total'!$A$10:$A$109,0))</f>
        <v>0</v>
      </c>
      <c r="AZ90" s="308">
        <f>AZ33*INDEX('DEPR Table 1 Total'!$U$10:$U$109,MATCH(AZ$5,'DEPR Table 1 Total'!$A$10:$A$109,0))</f>
        <v>0</v>
      </c>
      <c r="BA90" s="308">
        <f>BA33*INDEX('DEPR Table 1 Total'!$U$10:$U$109,MATCH(BA$5,'DEPR Table 1 Total'!$A$10:$A$109,0))</f>
        <v>0</v>
      </c>
      <c r="BB90" s="308">
        <f>BB33*INDEX('DEPR Table 1 Total'!$U$10:$U$109,MATCH(BB$5,'DEPR Table 1 Total'!$A$10:$A$109,0))</f>
        <v>1.4453908571570301E-2</v>
      </c>
      <c r="BC90" s="308">
        <f>BC33*INDEX('DEPR Table 1 Total'!$U$10:$U$109,MATCH(BC$5,'DEPR Table 1 Total'!$A$10:$A$109,0))</f>
        <v>5.3764729291292507E-4</v>
      </c>
      <c r="BD90" s="308">
        <f>BD33*INDEX('DEPR Table 1 Total'!$U$10:$U$109,MATCH(BD$5,'DEPR Table 1 Total'!$A$10:$A$109,0))</f>
        <v>0</v>
      </c>
      <c r="BE90" s="308">
        <f>BE33*INDEX('DEPR Table 1 Total'!$U$10:$U$109,MATCH(BE$5,'DEPR Table 1 Total'!$A$10:$A$109,0))</f>
        <v>0</v>
      </c>
      <c r="BF90" s="308">
        <f>BF33*INDEX('DEPR Table 1 Total'!$U$10:$U$109,MATCH(BF$5,'DEPR Table 1 Total'!$A$10:$A$109,0))</f>
        <v>0</v>
      </c>
      <c r="BG90" s="308">
        <f>BG33*INDEX('DEPR Table 1 Total'!$U$10:$U$109,MATCH(BG$5,'DEPR Table 1 Total'!$A$10:$A$109,0))</f>
        <v>3.3606307050071081E-3</v>
      </c>
      <c r="BH90" s="308">
        <f>BH33*INDEX('DEPR Table 1 Total'!$U$10:$U$109,MATCH(BH$5,'DEPR Table 1 Total'!$A$10:$A$109,0))</f>
        <v>0</v>
      </c>
      <c r="BI90" s="308">
        <f>BI33*INDEX('DEPR Table 1 Total'!$U$10:$U$109,MATCH(BI$5,'DEPR Table 1 Total'!$A$10:$A$109,0))</f>
        <v>0</v>
      </c>
      <c r="BJ90" s="308">
        <f>BJ33*INDEX('DEPR Table 1 Total'!$U$10:$U$109,MATCH(BJ$5,'DEPR Table 1 Total'!$A$10:$A$109,0))</f>
        <v>0</v>
      </c>
      <c r="BK90" s="308">
        <f>BK33*INDEX('DEPR Table 1 Total'!$U$10:$U$109,MATCH(BK$5,'DEPR Table 1 Total'!$A$10:$A$109,0))</f>
        <v>0</v>
      </c>
      <c r="BL90" s="308">
        <f>BL33*INDEX('DEPR Table 1 Total'!$U$10:$U$109,MATCH(BL$5,'DEPR Table 1 Total'!$A$10:$A$109,0))</f>
        <v>0</v>
      </c>
      <c r="BM90" s="308">
        <f>BM33*INDEX('DEPR Table 1 Total'!$U$10:$U$109,MATCH(BM$5,'DEPR Table 1 Total'!$A$10:$A$109,0))</f>
        <v>0</v>
      </c>
      <c r="BN90" s="308">
        <f>BN33*INDEX('DEPR Table 1 Total'!$U$10:$U$109,MATCH(BN$5,'DEPR Table 1 Total'!$A$10:$A$109,0))</f>
        <v>0</v>
      </c>
      <c r="BO90" s="309">
        <f t="shared" si="1"/>
        <v>3.7350668237990201E-2</v>
      </c>
    </row>
    <row r="91" spans="1:67" x14ac:dyDescent="0.25">
      <c r="A91" s="11" t="s">
        <v>109</v>
      </c>
      <c r="B91" s="311">
        <f>IF(BO34=0,'DEPR Table 1 Total'!$U$98,BO91)</f>
        <v>3.2972104800736014E-2</v>
      </c>
      <c r="C91" s="308">
        <f>C34*INDEX('DEPR Table 1 Total'!$U$10:$U$109,MATCH(C$5,'DEPR Table 1 Total'!$A$10:$A$109,0))</f>
        <v>0</v>
      </c>
      <c r="D91" s="308">
        <f>D34*INDEX('DEPR Table 1 Total'!$U$10:$U$109,MATCH(D$5,'DEPR Table 1 Total'!$A$10:$A$109,0))</f>
        <v>0</v>
      </c>
      <c r="E91" s="308">
        <f>E34*INDEX('DEPR Table 1 Total'!$U$10:$U$109,MATCH(E$5,'DEPR Table 1 Total'!$A$10:$A$109,0))</f>
        <v>0</v>
      </c>
      <c r="F91" s="308">
        <f>F34*INDEX('DEPR Table 1 Total'!$U$10:$U$109,MATCH(F$5,'DEPR Table 1 Total'!$A$10:$A$109,0))</f>
        <v>0</v>
      </c>
      <c r="G91" s="308">
        <f>G34*INDEX('DEPR Table 1 Total'!$U$10:$U$109,MATCH(G$5,'DEPR Table 1 Total'!$A$10:$A$109,0))</f>
        <v>0</v>
      </c>
      <c r="H91" s="308">
        <f>H34*INDEX('DEPR Table 1 Total'!$U$10:$U$109,MATCH(H$5,'DEPR Table 1 Total'!$A$10:$A$109,0))</f>
        <v>0</v>
      </c>
      <c r="I91" s="308">
        <f>I34*INDEX('DEPR Table 1 Total'!$U$10:$U$109,MATCH(I$5,'DEPR Table 1 Total'!$A$10:$A$109,0))</f>
        <v>0</v>
      </c>
      <c r="J91" s="308">
        <f>J34*INDEX('DEPR Table 1 Total'!$U$10:$U$109,MATCH(J$5,'DEPR Table 1 Total'!$A$10:$A$109,0))</f>
        <v>0</v>
      </c>
      <c r="K91" s="308">
        <f>K34*INDEX('DEPR Table 1 Total'!$U$10:$U$109,MATCH(K$5,'DEPR Table 1 Total'!$A$10:$A$109,0))</f>
        <v>0</v>
      </c>
      <c r="L91" s="308">
        <f>L34*INDEX('DEPR Table 1 Total'!$U$10:$U$109,MATCH(L$5,'DEPR Table 1 Total'!$A$10:$A$109,0))</f>
        <v>0</v>
      </c>
      <c r="M91" s="308">
        <f>M34*INDEX('DEPR Table 1 Total'!$U$10:$U$109,MATCH(M$5,'DEPR Table 1 Total'!$A$10:$A$109,0))</f>
        <v>0</v>
      </c>
      <c r="N91" s="308">
        <f>N34*INDEX('DEPR Table 1 Total'!$U$10:$U$109,MATCH(N$5,'DEPR Table 1 Total'!$A$10:$A$109,0))</f>
        <v>0</v>
      </c>
      <c r="O91" s="308">
        <f>O34*INDEX('DEPR Table 1 Total'!$U$10:$U$109,MATCH(O$5,'DEPR Table 1 Total'!$A$10:$A$109,0))</f>
        <v>0</v>
      </c>
      <c r="P91" s="308">
        <f>P34*INDEX('DEPR Table 1 Total'!$U$10:$U$109,MATCH(P$5,'DEPR Table 1 Total'!$A$10:$A$109,0))</f>
        <v>0</v>
      </c>
      <c r="Q91" s="308">
        <f>Q34*INDEX('DEPR Table 1 Total'!$U$10:$U$109,MATCH(Q$5,'DEPR Table 1 Total'!$A$10:$A$109,0))</f>
        <v>0</v>
      </c>
      <c r="R91" s="308">
        <f>R34*INDEX('DEPR Table 1 Total'!$U$10:$U$109,MATCH(R$5,'DEPR Table 1 Total'!$A$10:$A$109,0))</f>
        <v>0</v>
      </c>
      <c r="S91" s="308">
        <f>S34*INDEX('DEPR Table 1 Total'!$U$10:$U$109,MATCH(S$5,'DEPR Table 1 Total'!$A$10:$A$109,0))</f>
        <v>0</v>
      </c>
      <c r="T91" s="308">
        <f>T34*INDEX('DEPR Table 1 Total'!$U$10:$U$109,MATCH(T$5,'DEPR Table 1 Total'!$A$10:$A$109,0))</f>
        <v>0</v>
      </c>
      <c r="U91" s="308">
        <f>U34*INDEX('DEPR Table 1 Total'!$U$10:$U$109,MATCH(U$5,'DEPR Table 1 Total'!$A$10:$A$109,0))</f>
        <v>0</v>
      </c>
      <c r="V91" s="308">
        <f>V34*INDEX('DEPR Table 1 Total'!$U$10:$U$109,MATCH(V$5,'DEPR Table 1 Total'!$A$10:$A$109,0))</f>
        <v>0</v>
      </c>
      <c r="W91" s="308">
        <f>W34*INDEX('DEPR Table 1 Total'!$U$10:$U$109,MATCH(W$5,'DEPR Table 1 Total'!$A$10:$A$109,0))</f>
        <v>0</v>
      </c>
      <c r="X91" s="308">
        <f>X34*INDEX('DEPR Table 1 Total'!$U$10:$U$109,MATCH(X$5,'DEPR Table 1 Total'!$A$10:$A$109,0))</f>
        <v>0</v>
      </c>
      <c r="Y91" s="308">
        <f>Y34*INDEX('DEPR Table 1 Total'!$U$10:$U$109,MATCH(Y$5,'DEPR Table 1 Total'!$A$10:$A$109,0))</f>
        <v>0</v>
      </c>
      <c r="Z91" s="308">
        <f>Z34*INDEX('DEPR Table 1 Total'!$U$10:$U$109,MATCH(Z$5,'DEPR Table 1 Total'!$A$10:$A$109,0))</f>
        <v>0</v>
      </c>
      <c r="AA91" s="308">
        <f>AA34*INDEX('DEPR Table 1 Total'!$U$10:$U$109,MATCH(AA$5,'DEPR Table 1 Total'!$A$10:$A$109,0))</f>
        <v>0</v>
      </c>
      <c r="AB91" s="308">
        <f>AB34*INDEX('DEPR Table 1 Total'!$U$10:$U$109,MATCH(AB$5,'DEPR Table 1 Total'!$A$10:$A$109,0))</f>
        <v>0</v>
      </c>
      <c r="AC91" s="308">
        <f>AC34*INDEX('DEPR Table 1 Total'!$U$10:$U$109,MATCH(AC$5,'DEPR Table 1 Total'!$A$10:$A$109,0))</f>
        <v>0</v>
      </c>
      <c r="AD91" s="308">
        <f>AD34*INDEX('DEPR Table 1 Total'!$U$10:$U$109,MATCH(AD$5,'DEPR Table 1 Total'!$A$10:$A$109,0))</f>
        <v>0</v>
      </c>
      <c r="AE91" s="308">
        <f>AE34*INDEX('DEPR Table 1 Total'!$U$10:$U$109,MATCH(AE$5,'DEPR Table 1 Total'!$A$10:$A$109,0))</f>
        <v>0</v>
      </c>
      <c r="AF91" s="308">
        <f>AF34*INDEX('DEPR Table 1 Total'!$U$10:$U$109,MATCH(AF$5,'DEPR Table 1 Total'!$A$10:$A$109,0))</f>
        <v>0</v>
      </c>
      <c r="AG91" s="308">
        <f>AG34*INDEX('DEPR Table 1 Total'!$U$10:$U$109,MATCH(AG$5,'DEPR Table 1 Total'!$A$10:$A$109,0))</f>
        <v>0</v>
      </c>
      <c r="AH91" s="308">
        <f>AH34*INDEX('DEPR Table 1 Total'!$U$10:$U$109,MATCH(AH$5,'DEPR Table 1 Total'!$A$10:$A$109,0))</f>
        <v>0</v>
      </c>
      <c r="AI91" s="308">
        <f>AI34*INDEX('DEPR Table 1 Total'!$U$10:$U$109,MATCH(AI$5,'DEPR Table 1 Total'!$A$10:$A$109,0))</f>
        <v>0</v>
      </c>
      <c r="AJ91" s="308">
        <f>AJ34*INDEX('DEPR Table 1 Total'!$U$10:$U$109,MATCH(AJ$5,'DEPR Table 1 Total'!$A$10:$A$109,0))</f>
        <v>0</v>
      </c>
      <c r="AK91" s="308">
        <f>AK34*INDEX('DEPR Table 1 Total'!$U$10:$U$109,MATCH(AK$5,'DEPR Table 1 Total'!$A$10:$A$109,0))</f>
        <v>0</v>
      </c>
      <c r="AL91" s="308">
        <f>AL34*INDEX('DEPR Table 1 Total'!$U$10:$U$109,MATCH(AL$5,'DEPR Table 1 Total'!$A$10:$A$109,0))</f>
        <v>0</v>
      </c>
      <c r="AM91" s="308">
        <f>AM34*INDEX('DEPR Table 1 Total'!$U$10:$U$109,MATCH(AM$5,'DEPR Table 1 Total'!$A$10:$A$109,0))</f>
        <v>0</v>
      </c>
      <c r="AN91" s="308">
        <f>AN34*INDEX('DEPR Table 1 Total'!$U$10:$U$109,MATCH(AN$5,'DEPR Table 1 Total'!$A$10:$A$109,0))</f>
        <v>0</v>
      </c>
      <c r="AO91" s="308">
        <f>AO34*INDEX('DEPR Table 1 Total'!$U$10:$U$109,MATCH(AO$5,'DEPR Table 1 Total'!$A$10:$A$109,0))</f>
        <v>0</v>
      </c>
      <c r="AP91" s="308">
        <f>AP34*INDEX('DEPR Table 1 Total'!$U$10:$U$109,MATCH(AP$5,'DEPR Table 1 Total'!$A$10:$A$109,0))</f>
        <v>0</v>
      </c>
      <c r="AQ91" s="308">
        <f>AQ34*INDEX('DEPR Table 1 Total'!$U$10:$U$109,MATCH(AQ$5,'DEPR Table 1 Total'!$A$10:$A$109,0))</f>
        <v>0</v>
      </c>
      <c r="AR91" s="308">
        <f>AR34*INDEX('DEPR Table 1 Total'!$U$10:$U$109,MATCH(AR$5,'DEPR Table 1 Total'!$A$10:$A$109,0))</f>
        <v>0</v>
      </c>
      <c r="AS91" s="308">
        <f>AS34*INDEX('DEPR Table 1 Total'!$U$10:$U$109,MATCH(AS$5,'DEPR Table 1 Total'!$A$10:$A$109,0))</f>
        <v>0</v>
      </c>
      <c r="AT91" s="308">
        <f>AT34*INDEX('DEPR Table 1 Total'!$U$10:$U$109,MATCH(AT$5,'DEPR Table 1 Total'!$A$10:$A$109,0))</f>
        <v>0</v>
      </c>
      <c r="AU91" s="308">
        <f>AU34*INDEX('DEPR Table 1 Total'!$U$10:$U$109,MATCH(AU$5,'DEPR Table 1 Total'!$A$10:$A$109,0))</f>
        <v>0</v>
      </c>
      <c r="AV91" s="308">
        <f>AV34*INDEX('DEPR Table 1 Total'!$U$10:$U$109,MATCH(AV$5,'DEPR Table 1 Total'!$A$10:$A$109,0))</f>
        <v>0</v>
      </c>
      <c r="AW91" s="308">
        <f>AW34*INDEX('DEPR Table 1 Total'!$U$10:$U$109,MATCH(AW$5,'DEPR Table 1 Total'!$A$10:$A$109,0))</f>
        <v>0</v>
      </c>
      <c r="AX91" s="308">
        <f>AX34*INDEX('DEPR Table 1 Total'!$U$10:$U$109,MATCH(AX$5,'DEPR Table 1 Total'!$A$10:$A$109,0))</f>
        <v>0</v>
      </c>
      <c r="AY91" s="308">
        <f>AY34*INDEX('DEPR Table 1 Total'!$U$10:$U$109,MATCH(AY$5,'DEPR Table 1 Total'!$A$10:$A$109,0))</f>
        <v>0</v>
      </c>
      <c r="AZ91" s="308">
        <f>AZ34*INDEX('DEPR Table 1 Total'!$U$10:$U$109,MATCH(AZ$5,'DEPR Table 1 Total'!$A$10:$A$109,0))</f>
        <v>0</v>
      </c>
      <c r="BA91" s="308">
        <f>BA34*INDEX('DEPR Table 1 Total'!$U$10:$U$109,MATCH(BA$5,'DEPR Table 1 Total'!$A$10:$A$109,0))</f>
        <v>0</v>
      </c>
      <c r="BB91" s="308">
        <f>BB34*INDEX('DEPR Table 1 Total'!$U$10:$U$109,MATCH(BB$5,'DEPR Table 1 Total'!$A$10:$A$109,0))</f>
        <v>0</v>
      </c>
      <c r="BC91" s="308">
        <f>BC34*INDEX('DEPR Table 1 Total'!$U$10:$U$109,MATCH(BC$5,'DEPR Table 1 Total'!$A$10:$A$109,0))</f>
        <v>0</v>
      </c>
      <c r="BD91" s="308">
        <f>BD34*INDEX('DEPR Table 1 Total'!$U$10:$U$109,MATCH(BD$5,'DEPR Table 1 Total'!$A$10:$A$109,0))</f>
        <v>0</v>
      </c>
      <c r="BE91" s="308">
        <f>BE34*INDEX('DEPR Table 1 Total'!$U$10:$U$109,MATCH(BE$5,'DEPR Table 1 Total'!$A$10:$A$109,0))</f>
        <v>0</v>
      </c>
      <c r="BF91" s="308">
        <f>BF34*INDEX('DEPR Table 1 Total'!$U$10:$U$109,MATCH(BF$5,'DEPR Table 1 Total'!$A$10:$A$109,0))</f>
        <v>0</v>
      </c>
      <c r="BG91" s="308">
        <f>BG34*INDEX('DEPR Table 1 Total'!$U$10:$U$109,MATCH(BG$5,'DEPR Table 1 Total'!$A$10:$A$109,0))</f>
        <v>0</v>
      </c>
      <c r="BH91" s="308">
        <f>BH34*INDEX('DEPR Table 1 Total'!$U$10:$U$109,MATCH(BH$5,'DEPR Table 1 Total'!$A$10:$A$109,0))</f>
        <v>0</v>
      </c>
      <c r="BI91" s="308">
        <f>BI34*INDEX('DEPR Table 1 Total'!$U$10:$U$109,MATCH(BI$5,'DEPR Table 1 Total'!$A$10:$A$109,0))</f>
        <v>0</v>
      </c>
      <c r="BJ91" s="308">
        <f>BJ34*INDEX('DEPR Table 1 Total'!$U$10:$U$109,MATCH(BJ$5,'DEPR Table 1 Total'!$A$10:$A$109,0))</f>
        <v>0</v>
      </c>
      <c r="BK91" s="308">
        <f>BK34*INDEX('DEPR Table 1 Total'!$U$10:$U$109,MATCH(BK$5,'DEPR Table 1 Total'!$A$10:$A$109,0))</f>
        <v>0</v>
      </c>
      <c r="BL91" s="308">
        <f>BL34*INDEX('DEPR Table 1 Total'!$U$10:$U$109,MATCH(BL$5,'DEPR Table 1 Total'!$A$10:$A$109,0))</f>
        <v>0</v>
      </c>
      <c r="BM91" s="308">
        <f>BM34*INDEX('DEPR Table 1 Total'!$U$10:$U$109,MATCH(BM$5,'DEPR Table 1 Total'!$A$10:$A$109,0))</f>
        <v>0</v>
      </c>
      <c r="BN91" s="308">
        <f>BN34*INDEX('DEPR Table 1 Total'!$U$10:$U$109,MATCH(BN$5,'DEPR Table 1 Total'!$A$10:$A$109,0))</f>
        <v>0</v>
      </c>
      <c r="BO91" s="309">
        <f t="shared" si="1"/>
        <v>0</v>
      </c>
    </row>
    <row r="92" spans="1:67" x14ac:dyDescent="0.25">
      <c r="A92" s="11" t="s">
        <v>110</v>
      </c>
      <c r="B92" s="311">
        <f>IF(BO35=0,'DEPR Table 1 Total'!$U$98,BO92)</f>
        <v>1.8492719794777533E-2</v>
      </c>
      <c r="C92" s="308">
        <f>C35*INDEX('DEPR Table 1 Total'!$U$10:$U$109,MATCH(C$5,'DEPR Table 1 Total'!$A$10:$A$109,0))</f>
        <v>0</v>
      </c>
      <c r="D92" s="308">
        <f>D35*INDEX('DEPR Table 1 Total'!$U$10:$U$109,MATCH(D$5,'DEPR Table 1 Total'!$A$10:$A$109,0))</f>
        <v>0</v>
      </c>
      <c r="E92" s="308">
        <f>E35*INDEX('DEPR Table 1 Total'!$U$10:$U$109,MATCH(E$5,'DEPR Table 1 Total'!$A$10:$A$109,0))</f>
        <v>0</v>
      </c>
      <c r="F92" s="308">
        <f>F35*INDEX('DEPR Table 1 Total'!$U$10:$U$109,MATCH(F$5,'DEPR Table 1 Total'!$A$10:$A$109,0))</f>
        <v>0</v>
      </c>
      <c r="G92" s="308">
        <f>G35*INDEX('DEPR Table 1 Total'!$U$10:$U$109,MATCH(G$5,'DEPR Table 1 Total'!$A$10:$A$109,0))</f>
        <v>0</v>
      </c>
      <c r="H92" s="308">
        <f>H35*INDEX('DEPR Table 1 Total'!$U$10:$U$109,MATCH(H$5,'DEPR Table 1 Total'!$A$10:$A$109,0))</f>
        <v>1.5636293482248424E-2</v>
      </c>
      <c r="I92" s="308">
        <f>I35*INDEX('DEPR Table 1 Total'!$U$10:$U$109,MATCH(I$5,'DEPR Table 1 Total'!$A$10:$A$109,0))</f>
        <v>2.8564263125291102E-3</v>
      </c>
      <c r="J92" s="308">
        <f>J35*INDEX('DEPR Table 1 Total'!$U$10:$U$109,MATCH(J$5,'DEPR Table 1 Total'!$A$10:$A$109,0))</f>
        <v>0</v>
      </c>
      <c r="K92" s="308">
        <f>K35*INDEX('DEPR Table 1 Total'!$U$10:$U$109,MATCH(K$5,'DEPR Table 1 Total'!$A$10:$A$109,0))</f>
        <v>0</v>
      </c>
      <c r="L92" s="308">
        <f>L35*INDEX('DEPR Table 1 Total'!$U$10:$U$109,MATCH(L$5,'DEPR Table 1 Total'!$A$10:$A$109,0))</f>
        <v>0</v>
      </c>
      <c r="M92" s="308">
        <f>M35*INDEX('DEPR Table 1 Total'!$U$10:$U$109,MATCH(M$5,'DEPR Table 1 Total'!$A$10:$A$109,0))</f>
        <v>0</v>
      </c>
      <c r="N92" s="308">
        <f>N35*INDEX('DEPR Table 1 Total'!$U$10:$U$109,MATCH(N$5,'DEPR Table 1 Total'!$A$10:$A$109,0))</f>
        <v>0</v>
      </c>
      <c r="O92" s="308">
        <f>O35*INDEX('DEPR Table 1 Total'!$U$10:$U$109,MATCH(O$5,'DEPR Table 1 Total'!$A$10:$A$109,0))</f>
        <v>0</v>
      </c>
      <c r="P92" s="308">
        <f>P35*INDEX('DEPR Table 1 Total'!$U$10:$U$109,MATCH(P$5,'DEPR Table 1 Total'!$A$10:$A$109,0))</f>
        <v>0</v>
      </c>
      <c r="Q92" s="308">
        <f>Q35*INDEX('DEPR Table 1 Total'!$U$10:$U$109,MATCH(Q$5,'DEPR Table 1 Total'!$A$10:$A$109,0))</f>
        <v>0</v>
      </c>
      <c r="R92" s="308">
        <f>R35*INDEX('DEPR Table 1 Total'!$U$10:$U$109,MATCH(R$5,'DEPR Table 1 Total'!$A$10:$A$109,0))</f>
        <v>0</v>
      </c>
      <c r="S92" s="308">
        <f>S35*INDEX('DEPR Table 1 Total'!$U$10:$U$109,MATCH(S$5,'DEPR Table 1 Total'!$A$10:$A$109,0))</f>
        <v>0</v>
      </c>
      <c r="T92" s="308">
        <f>T35*INDEX('DEPR Table 1 Total'!$U$10:$U$109,MATCH(T$5,'DEPR Table 1 Total'!$A$10:$A$109,0))</f>
        <v>0</v>
      </c>
      <c r="U92" s="308">
        <f>U35*INDEX('DEPR Table 1 Total'!$U$10:$U$109,MATCH(U$5,'DEPR Table 1 Total'!$A$10:$A$109,0))</f>
        <v>0</v>
      </c>
      <c r="V92" s="308">
        <f>V35*INDEX('DEPR Table 1 Total'!$U$10:$U$109,MATCH(V$5,'DEPR Table 1 Total'!$A$10:$A$109,0))</f>
        <v>0</v>
      </c>
      <c r="W92" s="308">
        <f>W35*INDEX('DEPR Table 1 Total'!$U$10:$U$109,MATCH(W$5,'DEPR Table 1 Total'!$A$10:$A$109,0))</f>
        <v>0</v>
      </c>
      <c r="X92" s="308">
        <f>X35*INDEX('DEPR Table 1 Total'!$U$10:$U$109,MATCH(X$5,'DEPR Table 1 Total'!$A$10:$A$109,0))</f>
        <v>0</v>
      </c>
      <c r="Y92" s="308">
        <f>Y35*INDEX('DEPR Table 1 Total'!$U$10:$U$109,MATCH(Y$5,'DEPR Table 1 Total'!$A$10:$A$109,0))</f>
        <v>0</v>
      </c>
      <c r="Z92" s="308">
        <f>Z35*INDEX('DEPR Table 1 Total'!$U$10:$U$109,MATCH(Z$5,'DEPR Table 1 Total'!$A$10:$A$109,0))</f>
        <v>0</v>
      </c>
      <c r="AA92" s="308">
        <f>AA35*INDEX('DEPR Table 1 Total'!$U$10:$U$109,MATCH(AA$5,'DEPR Table 1 Total'!$A$10:$A$109,0))</f>
        <v>0</v>
      </c>
      <c r="AB92" s="308">
        <f>AB35*INDEX('DEPR Table 1 Total'!$U$10:$U$109,MATCH(AB$5,'DEPR Table 1 Total'!$A$10:$A$109,0))</f>
        <v>0</v>
      </c>
      <c r="AC92" s="308">
        <f>AC35*INDEX('DEPR Table 1 Total'!$U$10:$U$109,MATCH(AC$5,'DEPR Table 1 Total'!$A$10:$A$109,0))</f>
        <v>0</v>
      </c>
      <c r="AD92" s="308">
        <f>AD35*INDEX('DEPR Table 1 Total'!$U$10:$U$109,MATCH(AD$5,'DEPR Table 1 Total'!$A$10:$A$109,0))</f>
        <v>0</v>
      </c>
      <c r="AE92" s="308">
        <f>AE35*INDEX('DEPR Table 1 Total'!$U$10:$U$109,MATCH(AE$5,'DEPR Table 1 Total'!$A$10:$A$109,0))</f>
        <v>0</v>
      </c>
      <c r="AF92" s="308">
        <f>AF35*INDEX('DEPR Table 1 Total'!$U$10:$U$109,MATCH(AF$5,'DEPR Table 1 Total'!$A$10:$A$109,0))</f>
        <v>0</v>
      </c>
      <c r="AG92" s="308">
        <f>AG35*INDEX('DEPR Table 1 Total'!$U$10:$U$109,MATCH(AG$5,'DEPR Table 1 Total'!$A$10:$A$109,0))</f>
        <v>0</v>
      </c>
      <c r="AH92" s="308">
        <f>AH35*INDEX('DEPR Table 1 Total'!$U$10:$U$109,MATCH(AH$5,'DEPR Table 1 Total'!$A$10:$A$109,0))</f>
        <v>0</v>
      </c>
      <c r="AI92" s="308">
        <f>AI35*INDEX('DEPR Table 1 Total'!$U$10:$U$109,MATCH(AI$5,'DEPR Table 1 Total'!$A$10:$A$109,0))</f>
        <v>0</v>
      </c>
      <c r="AJ92" s="308">
        <f>AJ35*INDEX('DEPR Table 1 Total'!$U$10:$U$109,MATCH(AJ$5,'DEPR Table 1 Total'!$A$10:$A$109,0))</f>
        <v>0</v>
      </c>
      <c r="AK92" s="308">
        <f>AK35*INDEX('DEPR Table 1 Total'!$U$10:$U$109,MATCH(AK$5,'DEPR Table 1 Total'!$A$10:$A$109,0))</f>
        <v>0</v>
      </c>
      <c r="AL92" s="308">
        <f>AL35*INDEX('DEPR Table 1 Total'!$U$10:$U$109,MATCH(AL$5,'DEPR Table 1 Total'!$A$10:$A$109,0))</f>
        <v>0</v>
      </c>
      <c r="AM92" s="308">
        <f>AM35*INDEX('DEPR Table 1 Total'!$U$10:$U$109,MATCH(AM$5,'DEPR Table 1 Total'!$A$10:$A$109,0))</f>
        <v>0</v>
      </c>
      <c r="AN92" s="308">
        <f>AN35*INDEX('DEPR Table 1 Total'!$U$10:$U$109,MATCH(AN$5,'DEPR Table 1 Total'!$A$10:$A$109,0))</f>
        <v>0</v>
      </c>
      <c r="AO92" s="308">
        <f>AO35*INDEX('DEPR Table 1 Total'!$U$10:$U$109,MATCH(AO$5,'DEPR Table 1 Total'!$A$10:$A$109,0))</f>
        <v>0</v>
      </c>
      <c r="AP92" s="308">
        <f>AP35*INDEX('DEPR Table 1 Total'!$U$10:$U$109,MATCH(AP$5,'DEPR Table 1 Total'!$A$10:$A$109,0))</f>
        <v>0</v>
      </c>
      <c r="AQ92" s="308">
        <f>AQ35*INDEX('DEPR Table 1 Total'!$U$10:$U$109,MATCH(AQ$5,'DEPR Table 1 Total'!$A$10:$A$109,0))</f>
        <v>0</v>
      </c>
      <c r="AR92" s="308">
        <f>AR35*INDEX('DEPR Table 1 Total'!$U$10:$U$109,MATCH(AR$5,'DEPR Table 1 Total'!$A$10:$A$109,0))</f>
        <v>0</v>
      </c>
      <c r="AS92" s="308">
        <f>AS35*INDEX('DEPR Table 1 Total'!$U$10:$U$109,MATCH(AS$5,'DEPR Table 1 Total'!$A$10:$A$109,0))</f>
        <v>0</v>
      </c>
      <c r="AT92" s="308">
        <f>AT35*INDEX('DEPR Table 1 Total'!$U$10:$U$109,MATCH(AT$5,'DEPR Table 1 Total'!$A$10:$A$109,0))</f>
        <v>0</v>
      </c>
      <c r="AU92" s="308">
        <f>AU35*INDEX('DEPR Table 1 Total'!$U$10:$U$109,MATCH(AU$5,'DEPR Table 1 Total'!$A$10:$A$109,0))</f>
        <v>0</v>
      </c>
      <c r="AV92" s="308">
        <f>AV35*INDEX('DEPR Table 1 Total'!$U$10:$U$109,MATCH(AV$5,'DEPR Table 1 Total'!$A$10:$A$109,0))</f>
        <v>0</v>
      </c>
      <c r="AW92" s="308">
        <f>AW35*INDEX('DEPR Table 1 Total'!$U$10:$U$109,MATCH(AW$5,'DEPR Table 1 Total'!$A$10:$A$109,0))</f>
        <v>0</v>
      </c>
      <c r="AX92" s="308">
        <f>AX35*INDEX('DEPR Table 1 Total'!$U$10:$U$109,MATCH(AX$5,'DEPR Table 1 Total'!$A$10:$A$109,0))</f>
        <v>0</v>
      </c>
      <c r="AY92" s="308">
        <f>AY35*INDEX('DEPR Table 1 Total'!$U$10:$U$109,MATCH(AY$5,'DEPR Table 1 Total'!$A$10:$A$109,0))</f>
        <v>0</v>
      </c>
      <c r="AZ92" s="308">
        <f>AZ35*INDEX('DEPR Table 1 Total'!$U$10:$U$109,MATCH(AZ$5,'DEPR Table 1 Total'!$A$10:$A$109,0))</f>
        <v>0</v>
      </c>
      <c r="BA92" s="308">
        <f>BA35*INDEX('DEPR Table 1 Total'!$U$10:$U$109,MATCH(BA$5,'DEPR Table 1 Total'!$A$10:$A$109,0))</f>
        <v>0</v>
      </c>
      <c r="BB92" s="308">
        <f>BB35*INDEX('DEPR Table 1 Total'!$U$10:$U$109,MATCH(BB$5,'DEPR Table 1 Total'!$A$10:$A$109,0))</f>
        <v>0</v>
      </c>
      <c r="BC92" s="308">
        <f>BC35*INDEX('DEPR Table 1 Total'!$U$10:$U$109,MATCH(BC$5,'DEPR Table 1 Total'!$A$10:$A$109,0))</f>
        <v>0</v>
      </c>
      <c r="BD92" s="308">
        <f>BD35*INDEX('DEPR Table 1 Total'!$U$10:$U$109,MATCH(BD$5,'DEPR Table 1 Total'!$A$10:$A$109,0))</f>
        <v>0</v>
      </c>
      <c r="BE92" s="308">
        <f>BE35*INDEX('DEPR Table 1 Total'!$U$10:$U$109,MATCH(BE$5,'DEPR Table 1 Total'!$A$10:$A$109,0))</f>
        <v>0</v>
      </c>
      <c r="BF92" s="308">
        <f>BF35*INDEX('DEPR Table 1 Total'!$U$10:$U$109,MATCH(BF$5,'DEPR Table 1 Total'!$A$10:$A$109,0))</f>
        <v>0</v>
      </c>
      <c r="BG92" s="308">
        <f>BG35*INDEX('DEPR Table 1 Total'!$U$10:$U$109,MATCH(BG$5,'DEPR Table 1 Total'!$A$10:$A$109,0))</f>
        <v>0</v>
      </c>
      <c r="BH92" s="308">
        <f>BH35*INDEX('DEPR Table 1 Total'!$U$10:$U$109,MATCH(BH$5,'DEPR Table 1 Total'!$A$10:$A$109,0))</f>
        <v>0</v>
      </c>
      <c r="BI92" s="308">
        <f>BI35*INDEX('DEPR Table 1 Total'!$U$10:$U$109,MATCH(BI$5,'DEPR Table 1 Total'!$A$10:$A$109,0))</f>
        <v>0</v>
      </c>
      <c r="BJ92" s="308">
        <f>BJ35*INDEX('DEPR Table 1 Total'!$U$10:$U$109,MATCH(BJ$5,'DEPR Table 1 Total'!$A$10:$A$109,0))</f>
        <v>0</v>
      </c>
      <c r="BK92" s="308">
        <f>BK35*INDEX('DEPR Table 1 Total'!$U$10:$U$109,MATCH(BK$5,'DEPR Table 1 Total'!$A$10:$A$109,0))</f>
        <v>0</v>
      </c>
      <c r="BL92" s="308">
        <f>BL35*INDEX('DEPR Table 1 Total'!$U$10:$U$109,MATCH(BL$5,'DEPR Table 1 Total'!$A$10:$A$109,0))</f>
        <v>0</v>
      </c>
      <c r="BM92" s="308">
        <f>BM35*INDEX('DEPR Table 1 Total'!$U$10:$U$109,MATCH(BM$5,'DEPR Table 1 Total'!$A$10:$A$109,0))</f>
        <v>0</v>
      </c>
      <c r="BN92" s="308">
        <f>BN35*INDEX('DEPR Table 1 Total'!$U$10:$U$109,MATCH(BN$5,'DEPR Table 1 Total'!$A$10:$A$109,0))</f>
        <v>0</v>
      </c>
      <c r="BO92" s="309">
        <f t="shared" si="1"/>
        <v>1.8492719794777533E-2</v>
      </c>
    </row>
    <row r="93" spans="1:67" x14ac:dyDescent="0.25">
      <c r="A93" s="11" t="s">
        <v>111</v>
      </c>
      <c r="B93" s="311">
        <f>IF(BO36=0,'DEPR Table 1 Total'!$U$98,BO93)</f>
        <v>2.2722885397492353E-2</v>
      </c>
      <c r="C93" s="308">
        <f>C36*INDEX('DEPR Table 1 Total'!$U$10:$U$109,MATCH(C$5,'DEPR Table 1 Total'!$A$10:$A$109,0))</f>
        <v>0</v>
      </c>
      <c r="D93" s="308">
        <f>D36*INDEX('DEPR Table 1 Total'!$U$10:$U$109,MATCH(D$5,'DEPR Table 1 Total'!$A$10:$A$109,0))</f>
        <v>0</v>
      </c>
      <c r="E93" s="308">
        <f>E36*INDEX('DEPR Table 1 Total'!$U$10:$U$109,MATCH(E$5,'DEPR Table 1 Total'!$A$10:$A$109,0))</f>
        <v>9.5580018335161259E-3</v>
      </c>
      <c r="F93" s="308">
        <f>F36*INDEX('DEPR Table 1 Total'!$U$10:$U$109,MATCH(F$5,'DEPR Table 1 Total'!$A$10:$A$109,0))</f>
        <v>0</v>
      </c>
      <c r="G93" s="308">
        <f>G36*INDEX('DEPR Table 1 Total'!$U$10:$U$109,MATCH(G$5,'DEPR Table 1 Total'!$A$10:$A$109,0))</f>
        <v>0</v>
      </c>
      <c r="H93" s="308">
        <f>H36*INDEX('DEPR Table 1 Total'!$U$10:$U$109,MATCH(H$5,'DEPR Table 1 Total'!$A$10:$A$109,0))</f>
        <v>0</v>
      </c>
      <c r="I93" s="308">
        <f>I36*INDEX('DEPR Table 1 Total'!$U$10:$U$109,MATCH(I$5,'DEPR Table 1 Total'!$A$10:$A$109,0))</f>
        <v>0</v>
      </c>
      <c r="J93" s="308">
        <f>J36*INDEX('DEPR Table 1 Total'!$U$10:$U$109,MATCH(J$5,'DEPR Table 1 Total'!$A$10:$A$109,0))</f>
        <v>0</v>
      </c>
      <c r="K93" s="308">
        <f>K36*INDEX('DEPR Table 1 Total'!$U$10:$U$109,MATCH(K$5,'DEPR Table 1 Total'!$A$10:$A$109,0))</f>
        <v>0</v>
      </c>
      <c r="L93" s="308">
        <f>L36*INDEX('DEPR Table 1 Total'!$U$10:$U$109,MATCH(L$5,'DEPR Table 1 Total'!$A$10:$A$109,0))</f>
        <v>0</v>
      </c>
      <c r="M93" s="308">
        <f>M36*INDEX('DEPR Table 1 Total'!$U$10:$U$109,MATCH(M$5,'DEPR Table 1 Total'!$A$10:$A$109,0))</f>
        <v>0</v>
      </c>
      <c r="N93" s="308">
        <f>N36*INDEX('DEPR Table 1 Total'!$U$10:$U$109,MATCH(N$5,'DEPR Table 1 Total'!$A$10:$A$109,0))</f>
        <v>0</v>
      </c>
      <c r="O93" s="308">
        <f>O36*INDEX('DEPR Table 1 Total'!$U$10:$U$109,MATCH(O$5,'DEPR Table 1 Total'!$A$10:$A$109,0))</f>
        <v>0</v>
      </c>
      <c r="P93" s="308">
        <f>P36*INDEX('DEPR Table 1 Total'!$U$10:$U$109,MATCH(P$5,'DEPR Table 1 Total'!$A$10:$A$109,0))</f>
        <v>0</v>
      </c>
      <c r="Q93" s="308">
        <f>Q36*INDEX('DEPR Table 1 Total'!$U$10:$U$109,MATCH(Q$5,'DEPR Table 1 Total'!$A$10:$A$109,0))</f>
        <v>0</v>
      </c>
      <c r="R93" s="308">
        <f>R36*INDEX('DEPR Table 1 Total'!$U$10:$U$109,MATCH(R$5,'DEPR Table 1 Total'!$A$10:$A$109,0))</f>
        <v>0</v>
      </c>
      <c r="S93" s="308">
        <f>S36*INDEX('DEPR Table 1 Total'!$U$10:$U$109,MATCH(S$5,'DEPR Table 1 Total'!$A$10:$A$109,0))</f>
        <v>0</v>
      </c>
      <c r="T93" s="308">
        <f>T36*INDEX('DEPR Table 1 Total'!$U$10:$U$109,MATCH(T$5,'DEPR Table 1 Total'!$A$10:$A$109,0))</f>
        <v>0</v>
      </c>
      <c r="U93" s="308">
        <f>U36*INDEX('DEPR Table 1 Total'!$U$10:$U$109,MATCH(U$5,'DEPR Table 1 Total'!$A$10:$A$109,0))</f>
        <v>9.8042528589691209E-3</v>
      </c>
      <c r="V93" s="308">
        <f>V36*INDEX('DEPR Table 1 Total'!$U$10:$U$109,MATCH(V$5,'DEPR Table 1 Total'!$A$10:$A$109,0))</f>
        <v>0</v>
      </c>
      <c r="W93" s="308">
        <f>W36*INDEX('DEPR Table 1 Total'!$U$10:$U$109,MATCH(W$5,'DEPR Table 1 Total'!$A$10:$A$109,0))</f>
        <v>0</v>
      </c>
      <c r="X93" s="308">
        <f>X36*INDEX('DEPR Table 1 Total'!$U$10:$U$109,MATCH(X$5,'DEPR Table 1 Total'!$A$10:$A$109,0))</f>
        <v>0</v>
      </c>
      <c r="Y93" s="308">
        <f>Y36*INDEX('DEPR Table 1 Total'!$U$10:$U$109,MATCH(Y$5,'DEPR Table 1 Total'!$A$10:$A$109,0))</f>
        <v>0</v>
      </c>
      <c r="Z93" s="308">
        <f>Z36*INDEX('DEPR Table 1 Total'!$U$10:$U$109,MATCH(Z$5,'DEPR Table 1 Total'!$A$10:$A$109,0))</f>
        <v>0</v>
      </c>
      <c r="AA93" s="308">
        <f>AA36*INDEX('DEPR Table 1 Total'!$U$10:$U$109,MATCH(AA$5,'DEPR Table 1 Total'!$A$10:$A$109,0))</f>
        <v>0</v>
      </c>
      <c r="AB93" s="308">
        <f>AB36*INDEX('DEPR Table 1 Total'!$U$10:$U$109,MATCH(AB$5,'DEPR Table 1 Total'!$A$10:$A$109,0))</f>
        <v>0</v>
      </c>
      <c r="AC93" s="308">
        <f>AC36*INDEX('DEPR Table 1 Total'!$U$10:$U$109,MATCH(AC$5,'DEPR Table 1 Total'!$A$10:$A$109,0))</f>
        <v>0</v>
      </c>
      <c r="AD93" s="308">
        <f>AD36*INDEX('DEPR Table 1 Total'!$U$10:$U$109,MATCH(AD$5,'DEPR Table 1 Total'!$A$10:$A$109,0))</f>
        <v>0</v>
      </c>
      <c r="AE93" s="308">
        <f>AE36*INDEX('DEPR Table 1 Total'!$U$10:$U$109,MATCH(AE$5,'DEPR Table 1 Total'!$A$10:$A$109,0))</f>
        <v>0</v>
      </c>
      <c r="AF93" s="308">
        <f>AF36*INDEX('DEPR Table 1 Total'!$U$10:$U$109,MATCH(AF$5,'DEPR Table 1 Total'!$A$10:$A$109,0))</f>
        <v>0</v>
      </c>
      <c r="AG93" s="308">
        <f>AG36*INDEX('DEPR Table 1 Total'!$U$10:$U$109,MATCH(AG$5,'DEPR Table 1 Total'!$A$10:$A$109,0))</f>
        <v>0</v>
      </c>
      <c r="AH93" s="308">
        <f>AH36*INDEX('DEPR Table 1 Total'!$U$10:$U$109,MATCH(AH$5,'DEPR Table 1 Total'!$A$10:$A$109,0))</f>
        <v>0</v>
      </c>
      <c r="AI93" s="308">
        <f>AI36*INDEX('DEPR Table 1 Total'!$U$10:$U$109,MATCH(AI$5,'DEPR Table 1 Total'!$A$10:$A$109,0))</f>
        <v>0</v>
      </c>
      <c r="AJ93" s="308">
        <f>AJ36*INDEX('DEPR Table 1 Total'!$U$10:$U$109,MATCH(AJ$5,'DEPR Table 1 Total'!$A$10:$A$109,0))</f>
        <v>0</v>
      </c>
      <c r="AK93" s="308">
        <f>AK36*INDEX('DEPR Table 1 Total'!$U$10:$U$109,MATCH(AK$5,'DEPR Table 1 Total'!$A$10:$A$109,0))</f>
        <v>0</v>
      </c>
      <c r="AL93" s="308">
        <f>AL36*INDEX('DEPR Table 1 Total'!$U$10:$U$109,MATCH(AL$5,'DEPR Table 1 Total'!$A$10:$A$109,0))</f>
        <v>0</v>
      </c>
      <c r="AM93" s="308">
        <f>AM36*INDEX('DEPR Table 1 Total'!$U$10:$U$109,MATCH(AM$5,'DEPR Table 1 Total'!$A$10:$A$109,0))</f>
        <v>0</v>
      </c>
      <c r="AN93" s="308">
        <f>AN36*INDEX('DEPR Table 1 Total'!$U$10:$U$109,MATCH(AN$5,'DEPR Table 1 Total'!$A$10:$A$109,0))</f>
        <v>0</v>
      </c>
      <c r="AO93" s="308">
        <f>AO36*INDEX('DEPR Table 1 Total'!$U$10:$U$109,MATCH(AO$5,'DEPR Table 1 Total'!$A$10:$A$109,0))</f>
        <v>0</v>
      </c>
      <c r="AP93" s="308">
        <f>AP36*INDEX('DEPR Table 1 Total'!$U$10:$U$109,MATCH(AP$5,'DEPR Table 1 Total'!$A$10:$A$109,0))</f>
        <v>0</v>
      </c>
      <c r="AQ93" s="308">
        <f>AQ36*INDEX('DEPR Table 1 Total'!$U$10:$U$109,MATCH(AQ$5,'DEPR Table 1 Total'!$A$10:$A$109,0))</f>
        <v>0</v>
      </c>
      <c r="AR93" s="308">
        <f>AR36*INDEX('DEPR Table 1 Total'!$U$10:$U$109,MATCH(AR$5,'DEPR Table 1 Total'!$A$10:$A$109,0))</f>
        <v>0</v>
      </c>
      <c r="AS93" s="308">
        <f>AS36*INDEX('DEPR Table 1 Total'!$U$10:$U$109,MATCH(AS$5,'DEPR Table 1 Total'!$A$10:$A$109,0))</f>
        <v>0</v>
      </c>
      <c r="AT93" s="308">
        <f>AT36*INDEX('DEPR Table 1 Total'!$U$10:$U$109,MATCH(AT$5,'DEPR Table 1 Total'!$A$10:$A$109,0))</f>
        <v>0</v>
      </c>
      <c r="AU93" s="308">
        <f>AU36*INDEX('DEPR Table 1 Total'!$U$10:$U$109,MATCH(AU$5,'DEPR Table 1 Total'!$A$10:$A$109,0))</f>
        <v>0</v>
      </c>
      <c r="AV93" s="308">
        <f>AV36*INDEX('DEPR Table 1 Total'!$U$10:$U$109,MATCH(AV$5,'DEPR Table 1 Total'!$A$10:$A$109,0))</f>
        <v>0</v>
      </c>
      <c r="AW93" s="308">
        <f>AW36*INDEX('DEPR Table 1 Total'!$U$10:$U$109,MATCH(AW$5,'DEPR Table 1 Total'!$A$10:$A$109,0))</f>
        <v>0</v>
      </c>
      <c r="AX93" s="308">
        <f>AX36*INDEX('DEPR Table 1 Total'!$U$10:$U$109,MATCH(AX$5,'DEPR Table 1 Total'!$A$10:$A$109,0))</f>
        <v>0</v>
      </c>
      <c r="AY93" s="308">
        <f>AY36*INDEX('DEPR Table 1 Total'!$U$10:$U$109,MATCH(AY$5,'DEPR Table 1 Total'!$A$10:$A$109,0))</f>
        <v>0</v>
      </c>
      <c r="AZ93" s="308">
        <f>AZ36*INDEX('DEPR Table 1 Total'!$U$10:$U$109,MATCH(AZ$5,'DEPR Table 1 Total'!$A$10:$A$109,0))</f>
        <v>0</v>
      </c>
      <c r="BA93" s="308">
        <f>BA36*INDEX('DEPR Table 1 Total'!$U$10:$U$109,MATCH(BA$5,'DEPR Table 1 Total'!$A$10:$A$109,0))</f>
        <v>0</v>
      </c>
      <c r="BB93" s="308">
        <f>BB36*INDEX('DEPR Table 1 Total'!$U$10:$U$109,MATCH(BB$5,'DEPR Table 1 Total'!$A$10:$A$109,0))</f>
        <v>0</v>
      </c>
      <c r="BC93" s="308">
        <f>BC36*INDEX('DEPR Table 1 Total'!$U$10:$U$109,MATCH(BC$5,'DEPR Table 1 Total'!$A$10:$A$109,0))</f>
        <v>0</v>
      </c>
      <c r="BD93" s="308">
        <f>BD36*INDEX('DEPR Table 1 Total'!$U$10:$U$109,MATCH(BD$5,'DEPR Table 1 Total'!$A$10:$A$109,0))</f>
        <v>0</v>
      </c>
      <c r="BE93" s="308">
        <f>BE36*INDEX('DEPR Table 1 Total'!$U$10:$U$109,MATCH(BE$5,'DEPR Table 1 Total'!$A$10:$A$109,0))</f>
        <v>0</v>
      </c>
      <c r="BF93" s="308">
        <f>BF36*INDEX('DEPR Table 1 Total'!$U$10:$U$109,MATCH(BF$5,'DEPR Table 1 Total'!$A$10:$A$109,0))</f>
        <v>0</v>
      </c>
      <c r="BG93" s="308">
        <f>BG36*INDEX('DEPR Table 1 Total'!$U$10:$U$109,MATCH(BG$5,'DEPR Table 1 Total'!$A$10:$A$109,0))</f>
        <v>3.3606307050071081E-3</v>
      </c>
      <c r="BH93" s="308">
        <f>BH36*INDEX('DEPR Table 1 Total'!$U$10:$U$109,MATCH(BH$5,'DEPR Table 1 Total'!$A$10:$A$109,0))</f>
        <v>0</v>
      </c>
      <c r="BI93" s="308">
        <f>BI36*INDEX('DEPR Table 1 Total'!$U$10:$U$109,MATCH(BI$5,'DEPR Table 1 Total'!$A$10:$A$109,0))</f>
        <v>0</v>
      </c>
      <c r="BJ93" s="308">
        <f>BJ36*INDEX('DEPR Table 1 Total'!$U$10:$U$109,MATCH(BJ$5,'DEPR Table 1 Total'!$A$10:$A$109,0))</f>
        <v>0</v>
      </c>
      <c r="BK93" s="308">
        <f>BK36*INDEX('DEPR Table 1 Total'!$U$10:$U$109,MATCH(BK$5,'DEPR Table 1 Total'!$A$10:$A$109,0))</f>
        <v>0</v>
      </c>
      <c r="BL93" s="308">
        <f>BL36*INDEX('DEPR Table 1 Total'!$U$10:$U$109,MATCH(BL$5,'DEPR Table 1 Total'!$A$10:$A$109,0))</f>
        <v>0</v>
      </c>
      <c r="BM93" s="308">
        <f>BM36*INDEX('DEPR Table 1 Total'!$U$10:$U$109,MATCH(BM$5,'DEPR Table 1 Total'!$A$10:$A$109,0))</f>
        <v>0</v>
      </c>
      <c r="BN93" s="308">
        <f>BN36*INDEX('DEPR Table 1 Total'!$U$10:$U$109,MATCH(BN$5,'DEPR Table 1 Total'!$A$10:$A$109,0))</f>
        <v>0</v>
      </c>
      <c r="BO93" s="309">
        <f t="shared" si="1"/>
        <v>2.2722885397492353E-2</v>
      </c>
    </row>
    <row r="94" spans="1:67" x14ac:dyDescent="0.25">
      <c r="A94" s="11" t="s">
        <v>112</v>
      </c>
      <c r="B94" s="311">
        <f>IF(BO37=0,'DEPR Table 1 Total'!$U$98,BO94)</f>
        <v>0</v>
      </c>
      <c r="C94" s="308">
        <f>C37*INDEX('DEPR Table 1 Total'!$U$10:$U$109,MATCH(C$5,'DEPR Table 1 Total'!$A$10:$A$109,0))</f>
        <v>0</v>
      </c>
      <c r="D94" s="308">
        <f>D37*INDEX('DEPR Table 1 Total'!$U$10:$U$109,MATCH(D$5,'DEPR Table 1 Total'!$A$10:$A$109,0))</f>
        <v>0</v>
      </c>
      <c r="E94" s="308">
        <f>E37*INDEX('DEPR Table 1 Total'!$U$10:$U$109,MATCH(E$5,'DEPR Table 1 Total'!$A$10:$A$109,0))</f>
        <v>0</v>
      </c>
      <c r="F94" s="308">
        <f>F37*INDEX('DEPR Table 1 Total'!$U$10:$U$109,MATCH(F$5,'DEPR Table 1 Total'!$A$10:$A$109,0))</f>
        <v>0</v>
      </c>
      <c r="G94" s="308">
        <f>G37*INDEX('DEPR Table 1 Total'!$U$10:$U$109,MATCH(G$5,'DEPR Table 1 Total'!$A$10:$A$109,0))</f>
        <v>0</v>
      </c>
      <c r="H94" s="308">
        <f>H37*INDEX('DEPR Table 1 Total'!$U$10:$U$109,MATCH(H$5,'DEPR Table 1 Total'!$A$10:$A$109,0))</f>
        <v>0</v>
      </c>
      <c r="I94" s="308">
        <f>I37*INDEX('DEPR Table 1 Total'!$U$10:$U$109,MATCH(I$5,'DEPR Table 1 Total'!$A$10:$A$109,0))</f>
        <v>0</v>
      </c>
      <c r="J94" s="308">
        <f>J37*INDEX('DEPR Table 1 Total'!$U$10:$U$109,MATCH(J$5,'DEPR Table 1 Total'!$A$10:$A$109,0))</f>
        <v>0</v>
      </c>
      <c r="K94" s="308">
        <f>K37*INDEX('DEPR Table 1 Total'!$U$10:$U$109,MATCH(K$5,'DEPR Table 1 Total'!$A$10:$A$109,0))</f>
        <v>0</v>
      </c>
      <c r="L94" s="308">
        <f>L37*INDEX('DEPR Table 1 Total'!$U$10:$U$109,MATCH(L$5,'DEPR Table 1 Total'!$A$10:$A$109,0))</f>
        <v>0</v>
      </c>
      <c r="M94" s="308">
        <f>M37*INDEX('DEPR Table 1 Total'!$U$10:$U$109,MATCH(M$5,'DEPR Table 1 Total'!$A$10:$A$109,0))</f>
        <v>0</v>
      </c>
      <c r="N94" s="308">
        <f>N37*INDEX('DEPR Table 1 Total'!$U$10:$U$109,MATCH(N$5,'DEPR Table 1 Total'!$A$10:$A$109,0))</f>
        <v>0</v>
      </c>
      <c r="O94" s="308">
        <f>O37*INDEX('DEPR Table 1 Total'!$U$10:$U$109,MATCH(O$5,'DEPR Table 1 Total'!$A$10:$A$109,0))</f>
        <v>0</v>
      </c>
      <c r="P94" s="308">
        <f>P37*INDEX('DEPR Table 1 Total'!$U$10:$U$109,MATCH(P$5,'DEPR Table 1 Total'!$A$10:$A$109,0))</f>
        <v>0</v>
      </c>
      <c r="Q94" s="308">
        <f>Q37*INDEX('DEPR Table 1 Total'!$U$10:$U$109,MATCH(Q$5,'DEPR Table 1 Total'!$A$10:$A$109,0))</f>
        <v>0</v>
      </c>
      <c r="R94" s="308">
        <f>R37*INDEX('DEPR Table 1 Total'!$U$10:$U$109,MATCH(R$5,'DEPR Table 1 Total'!$A$10:$A$109,0))</f>
        <v>0</v>
      </c>
      <c r="S94" s="308">
        <f>S37*INDEX('DEPR Table 1 Total'!$U$10:$U$109,MATCH(S$5,'DEPR Table 1 Total'!$A$10:$A$109,0))</f>
        <v>0</v>
      </c>
      <c r="T94" s="308">
        <f>T37*INDEX('DEPR Table 1 Total'!$U$10:$U$109,MATCH(T$5,'DEPR Table 1 Total'!$A$10:$A$109,0))</f>
        <v>0</v>
      </c>
      <c r="U94" s="308">
        <f>U37*INDEX('DEPR Table 1 Total'!$U$10:$U$109,MATCH(U$5,'DEPR Table 1 Total'!$A$10:$A$109,0))</f>
        <v>0</v>
      </c>
      <c r="V94" s="308">
        <f>V37*INDEX('DEPR Table 1 Total'!$U$10:$U$109,MATCH(V$5,'DEPR Table 1 Total'!$A$10:$A$109,0))</f>
        <v>0</v>
      </c>
      <c r="W94" s="308">
        <f>W37*INDEX('DEPR Table 1 Total'!$U$10:$U$109,MATCH(W$5,'DEPR Table 1 Total'!$A$10:$A$109,0))</f>
        <v>0</v>
      </c>
      <c r="X94" s="308">
        <f>X37*INDEX('DEPR Table 1 Total'!$U$10:$U$109,MATCH(X$5,'DEPR Table 1 Total'!$A$10:$A$109,0))</f>
        <v>0</v>
      </c>
      <c r="Y94" s="308">
        <f>Y37*INDEX('DEPR Table 1 Total'!$U$10:$U$109,MATCH(Y$5,'DEPR Table 1 Total'!$A$10:$A$109,0))</f>
        <v>0</v>
      </c>
      <c r="Z94" s="308">
        <f>Z37*INDEX('DEPR Table 1 Total'!$U$10:$U$109,MATCH(Z$5,'DEPR Table 1 Total'!$A$10:$A$109,0))</f>
        <v>0</v>
      </c>
      <c r="AA94" s="308">
        <f>AA37*INDEX('DEPR Table 1 Total'!$U$10:$U$109,MATCH(AA$5,'DEPR Table 1 Total'!$A$10:$A$109,0))</f>
        <v>0</v>
      </c>
      <c r="AB94" s="308">
        <f>AB37*INDEX('DEPR Table 1 Total'!$U$10:$U$109,MATCH(AB$5,'DEPR Table 1 Total'!$A$10:$A$109,0))</f>
        <v>0</v>
      </c>
      <c r="AC94" s="308">
        <f>AC37*INDEX('DEPR Table 1 Total'!$U$10:$U$109,MATCH(AC$5,'DEPR Table 1 Total'!$A$10:$A$109,0))</f>
        <v>0</v>
      </c>
      <c r="AD94" s="308">
        <f>AD37*INDEX('DEPR Table 1 Total'!$U$10:$U$109,MATCH(AD$5,'DEPR Table 1 Total'!$A$10:$A$109,0))</f>
        <v>0</v>
      </c>
      <c r="AE94" s="308">
        <f>AE37*INDEX('DEPR Table 1 Total'!$U$10:$U$109,MATCH(AE$5,'DEPR Table 1 Total'!$A$10:$A$109,0))</f>
        <v>0</v>
      </c>
      <c r="AF94" s="308">
        <f>AF37*INDEX('DEPR Table 1 Total'!$U$10:$U$109,MATCH(AF$5,'DEPR Table 1 Total'!$A$10:$A$109,0))</f>
        <v>0</v>
      </c>
      <c r="AG94" s="308">
        <f>AG37*INDEX('DEPR Table 1 Total'!$U$10:$U$109,MATCH(AG$5,'DEPR Table 1 Total'!$A$10:$A$109,0))</f>
        <v>0</v>
      </c>
      <c r="AH94" s="308">
        <f>AH37*INDEX('DEPR Table 1 Total'!$U$10:$U$109,MATCH(AH$5,'DEPR Table 1 Total'!$A$10:$A$109,0))</f>
        <v>0</v>
      </c>
      <c r="AI94" s="308">
        <f>AI37*INDEX('DEPR Table 1 Total'!$U$10:$U$109,MATCH(AI$5,'DEPR Table 1 Total'!$A$10:$A$109,0))</f>
        <v>0</v>
      </c>
      <c r="AJ94" s="308">
        <f>AJ37*INDEX('DEPR Table 1 Total'!$U$10:$U$109,MATCH(AJ$5,'DEPR Table 1 Total'!$A$10:$A$109,0))</f>
        <v>0</v>
      </c>
      <c r="AK94" s="308">
        <f>AK37*INDEX('DEPR Table 1 Total'!$U$10:$U$109,MATCH(AK$5,'DEPR Table 1 Total'!$A$10:$A$109,0))</f>
        <v>0</v>
      </c>
      <c r="AL94" s="308">
        <f>AL37*INDEX('DEPR Table 1 Total'!$U$10:$U$109,MATCH(AL$5,'DEPR Table 1 Total'!$A$10:$A$109,0))</f>
        <v>0</v>
      </c>
      <c r="AM94" s="308">
        <f>AM37*INDEX('DEPR Table 1 Total'!$U$10:$U$109,MATCH(AM$5,'DEPR Table 1 Total'!$A$10:$A$109,0))</f>
        <v>0</v>
      </c>
      <c r="AN94" s="308">
        <f>AN37*INDEX('DEPR Table 1 Total'!$U$10:$U$109,MATCH(AN$5,'DEPR Table 1 Total'!$A$10:$A$109,0))</f>
        <v>0</v>
      </c>
      <c r="AO94" s="308">
        <f>AO37*INDEX('DEPR Table 1 Total'!$U$10:$U$109,MATCH(AO$5,'DEPR Table 1 Total'!$A$10:$A$109,0))</f>
        <v>0</v>
      </c>
      <c r="AP94" s="308">
        <f>AP37*INDEX('DEPR Table 1 Total'!$U$10:$U$109,MATCH(AP$5,'DEPR Table 1 Total'!$A$10:$A$109,0))</f>
        <v>0</v>
      </c>
      <c r="AQ94" s="308">
        <f>AQ37*INDEX('DEPR Table 1 Total'!$U$10:$U$109,MATCH(AQ$5,'DEPR Table 1 Total'!$A$10:$A$109,0))</f>
        <v>0</v>
      </c>
      <c r="AR94" s="308">
        <f>AR37*INDEX('DEPR Table 1 Total'!$U$10:$U$109,MATCH(AR$5,'DEPR Table 1 Total'!$A$10:$A$109,0))</f>
        <v>0</v>
      </c>
      <c r="AS94" s="308">
        <f>AS37*INDEX('DEPR Table 1 Total'!$U$10:$U$109,MATCH(AS$5,'DEPR Table 1 Total'!$A$10:$A$109,0))</f>
        <v>0</v>
      </c>
      <c r="AT94" s="308">
        <f>AT37*INDEX('DEPR Table 1 Total'!$U$10:$U$109,MATCH(AT$5,'DEPR Table 1 Total'!$A$10:$A$109,0))</f>
        <v>0</v>
      </c>
      <c r="AU94" s="308">
        <f>AU37*INDEX('DEPR Table 1 Total'!$U$10:$U$109,MATCH(AU$5,'DEPR Table 1 Total'!$A$10:$A$109,0))</f>
        <v>0</v>
      </c>
      <c r="AV94" s="308">
        <f>AV37*INDEX('DEPR Table 1 Total'!$U$10:$U$109,MATCH(AV$5,'DEPR Table 1 Total'!$A$10:$A$109,0))</f>
        <v>0</v>
      </c>
      <c r="AW94" s="308">
        <f>AW37*INDEX('DEPR Table 1 Total'!$U$10:$U$109,MATCH(AW$5,'DEPR Table 1 Total'!$A$10:$A$109,0))</f>
        <v>0</v>
      </c>
      <c r="AX94" s="308">
        <f>AX37*INDEX('DEPR Table 1 Total'!$U$10:$U$109,MATCH(AX$5,'DEPR Table 1 Total'!$A$10:$A$109,0))</f>
        <v>0</v>
      </c>
      <c r="AY94" s="308">
        <f>AY37*INDEX('DEPR Table 1 Total'!$U$10:$U$109,MATCH(AY$5,'DEPR Table 1 Total'!$A$10:$A$109,0))</f>
        <v>0</v>
      </c>
      <c r="AZ94" s="308">
        <f>AZ37*INDEX('DEPR Table 1 Total'!$U$10:$U$109,MATCH(AZ$5,'DEPR Table 1 Total'!$A$10:$A$109,0))</f>
        <v>0</v>
      </c>
      <c r="BA94" s="308">
        <f>BA37*INDEX('DEPR Table 1 Total'!$U$10:$U$109,MATCH(BA$5,'DEPR Table 1 Total'!$A$10:$A$109,0))</f>
        <v>0</v>
      </c>
      <c r="BB94" s="308">
        <f>BB37*INDEX('DEPR Table 1 Total'!$U$10:$U$109,MATCH(BB$5,'DEPR Table 1 Total'!$A$10:$A$109,0))</f>
        <v>0</v>
      </c>
      <c r="BC94" s="308">
        <f>BC37*INDEX('DEPR Table 1 Total'!$U$10:$U$109,MATCH(BC$5,'DEPR Table 1 Total'!$A$10:$A$109,0))</f>
        <v>0</v>
      </c>
      <c r="BD94" s="308">
        <f>BD37*INDEX('DEPR Table 1 Total'!$U$10:$U$109,MATCH(BD$5,'DEPR Table 1 Total'!$A$10:$A$109,0))</f>
        <v>0</v>
      </c>
      <c r="BE94" s="308">
        <f>BE37*INDEX('DEPR Table 1 Total'!$U$10:$U$109,MATCH(BE$5,'DEPR Table 1 Total'!$A$10:$A$109,0))</f>
        <v>0</v>
      </c>
      <c r="BF94" s="308">
        <f>BF37*INDEX('DEPR Table 1 Total'!$U$10:$U$109,MATCH(BF$5,'DEPR Table 1 Total'!$A$10:$A$109,0))</f>
        <v>0</v>
      </c>
      <c r="BG94" s="308">
        <f>BG37*INDEX('DEPR Table 1 Total'!$U$10:$U$109,MATCH(BG$5,'DEPR Table 1 Total'!$A$10:$A$109,0))</f>
        <v>0</v>
      </c>
      <c r="BH94" s="308">
        <f>BH37*INDEX('DEPR Table 1 Total'!$U$10:$U$109,MATCH(BH$5,'DEPR Table 1 Total'!$A$10:$A$109,0))</f>
        <v>0</v>
      </c>
      <c r="BI94" s="308">
        <f>BI37*INDEX('DEPR Table 1 Total'!$U$10:$U$109,MATCH(BI$5,'DEPR Table 1 Total'!$A$10:$A$109,0))</f>
        <v>0</v>
      </c>
      <c r="BJ94" s="308">
        <f>BJ37*INDEX('DEPR Table 1 Total'!$U$10:$U$109,MATCH(BJ$5,'DEPR Table 1 Total'!$A$10:$A$109,0))</f>
        <v>0</v>
      </c>
      <c r="BK94" s="308">
        <f>BK37*INDEX('DEPR Table 1 Total'!$U$10:$U$109,MATCH(BK$5,'DEPR Table 1 Total'!$A$10:$A$109,0))</f>
        <v>0</v>
      </c>
      <c r="BL94" s="308">
        <f>BL37*INDEX('DEPR Table 1 Total'!$U$10:$U$109,MATCH(BL$5,'DEPR Table 1 Total'!$A$10:$A$109,0))</f>
        <v>0</v>
      </c>
      <c r="BM94" s="308">
        <f>BM37*INDEX('DEPR Table 1 Total'!$U$10:$U$109,MATCH(BM$5,'DEPR Table 1 Total'!$A$10:$A$109,0))</f>
        <v>0</v>
      </c>
      <c r="BN94" s="308">
        <f>BN37*INDEX('DEPR Table 1 Total'!$U$10:$U$109,MATCH(BN$5,'DEPR Table 1 Total'!$A$10:$A$109,0))</f>
        <v>0</v>
      </c>
      <c r="BO94" s="309">
        <f t="shared" si="1"/>
        <v>0</v>
      </c>
    </row>
    <row r="95" spans="1:67" x14ac:dyDescent="0.25">
      <c r="A95" s="11" t="s">
        <v>113</v>
      </c>
      <c r="B95" s="311">
        <f>IF(BO38=0,'DEPR Table 1 Total'!$U$98,BO95)</f>
        <v>3.0198049739736554E-2</v>
      </c>
      <c r="C95" s="308">
        <f>C38*INDEX('DEPR Table 1 Total'!$U$10:$U$109,MATCH(C$5,'DEPR Table 1 Total'!$A$10:$A$109,0))</f>
        <v>0</v>
      </c>
      <c r="D95" s="308">
        <f>D38*INDEX('DEPR Table 1 Total'!$U$10:$U$109,MATCH(D$5,'DEPR Table 1 Total'!$A$10:$A$109,0))</f>
        <v>0</v>
      </c>
      <c r="E95" s="308">
        <f>E38*INDEX('DEPR Table 1 Total'!$U$10:$U$109,MATCH(E$5,'DEPR Table 1 Total'!$A$10:$A$109,0))</f>
        <v>6.951274060739001E-3</v>
      </c>
      <c r="F95" s="308">
        <f>F38*INDEX('DEPR Table 1 Total'!$U$10:$U$109,MATCH(F$5,'DEPR Table 1 Total'!$A$10:$A$109,0))</f>
        <v>0</v>
      </c>
      <c r="G95" s="308">
        <f>G38*INDEX('DEPR Table 1 Total'!$U$10:$U$109,MATCH(G$5,'DEPR Table 1 Total'!$A$10:$A$109,0))</f>
        <v>0</v>
      </c>
      <c r="H95" s="308">
        <f>H38*INDEX('DEPR Table 1 Total'!$U$10:$U$109,MATCH(H$5,'DEPR Table 1 Total'!$A$10:$A$109,0))</f>
        <v>0</v>
      </c>
      <c r="I95" s="308">
        <f>I38*INDEX('DEPR Table 1 Total'!$U$10:$U$109,MATCH(I$5,'DEPR Table 1 Total'!$A$10:$A$109,0))</f>
        <v>0</v>
      </c>
      <c r="J95" s="308">
        <f>J38*INDEX('DEPR Table 1 Total'!$U$10:$U$109,MATCH(J$5,'DEPR Table 1 Total'!$A$10:$A$109,0))</f>
        <v>0</v>
      </c>
      <c r="K95" s="308">
        <f>K38*INDEX('DEPR Table 1 Total'!$U$10:$U$109,MATCH(K$5,'DEPR Table 1 Total'!$A$10:$A$109,0))</f>
        <v>0</v>
      </c>
      <c r="L95" s="308">
        <f>L38*INDEX('DEPR Table 1 Total'!$U$10:$U$109,MATCH(L$5,'DEPR Table 1 Total'!$A$10:$A$109,0))</f>
        <v>0</v>
      </c>
      <c r="M95" s="308">
        <f>M38*INDEX('DEPR Table 1 Total'!$U$10:$U$109,MATCH(M$5,'DEPR Table 1 Total'!$A$10:$A$109,0))</f>
        <v>0</v>
      </c>
      <c r="N95" s="308">
        <f>N38*INDEX('DEPR Table 1 Total'!$U$10:$U$109,MATCH(N$5,'DEPR Table 1 Total'!$A$10:$A$109,0))</f>
        <v>0</v>
      </c>
      <c r="O95" s="308">
        <f>O38*INDEX('DEPR Table 1 Total'!$U$10:$U$109,MATCH(O$5,'DEPR Table 1 Total'!$A$10:$A$109,0))</f>
        <v>0</v>
      </c>
      <c r="P95" s="308">
        <f>P38*INDEX('DEPR Table 1 Total'!$U$10:$U$109,MATCH(P$5,'DEPR Table 1 Total'!$A$10:$A$109,0))</f>
        <v>0</v>
      </c>
      <c r="Q95" s="308">
        <f>Q38*INDEX('DEPR Table 1 Total'!$U$10:$U$109,MATCH(Q$5,'DEPR Table 1 Total'!$A$10:$A$109,0))</f>
        <v>0</v>
      </c>
      <c r="R95" s="308">
        <f>R38*INDEX('DEPR Table 1 Total'!$U$10:$U$109,MATCH(R$5,'DEPR Table 1 Total'!$A$10:$A$109,0))</f>
        <v>0</v>
      </c>
      <c r="S95" s="308">
        <f>S38*INDEX('DEPR Table 1 Total'!$U$10:$U$109,MATCH(S$5,'DEPR Table 1 Total'!$A$10:$A$109,0))</f>
        <v>0</v>
      </c>
      <c r="T95" s="308">
        <f>T38*INDEX('DEPR Table 1 Total'!$U$10:$U$109,MATCH(T$5,'DEPR Table 1 Total'!$A$10:$A$109,0))</f>
        <v>0</v>
      </c>
      <c r="U95" s="308">
        <f>U38*INDEX('DEPR Table 1 Total'!$U$10:$U$109,MATCH(U$5,'DEPR Table 1 Total'!$A$10:$A$109,0))</f>
        <v>9.8042528589691209E-3</v>
      </c>
      <c r="V95" s="308">
        <f>V38*INDEX('DEPR Table 1 Total'!$U$10:$U$109,MATCH(V$5,'DEPR Table 1 Total'!$A$10:$A$109,0))</f>
        <v>0</v>
      </c>
      <c r="W95" s="308">
        <f>W38*INDEX('DEPR Table 1 Total'!$U$10:$U$109,MATCH(W$5,'DEPR Table 1 Total'!$A$10:$A$109,0))</f>
        <v>0</v>
      </c>
      <c r="X95" s="308">
        <f>X38*INDEX('DEPR Table 1 Total'!$U$10:$U$109,MATCH(X$5,'DEPR Table 1 Total'!$A$10:$A$109,0))</f>
        <v>0</v>
      </c>
      <c r="Y95" s="308">
        <f>Y38*INDEX('DEPR Table 1 Total'!$U$10:$U$109,MATCH(Y$5,'DEPR Table 1 Total'!$A$10:$A$109,0))</f>
        <v>0</v>
      </c>
      <c r="Z95" s="308">
        <f>Z38*INDEX('DEPR Table 1 Total'!$U$10:$U$109,MATCH(Z$5,'DEPR Table 1 Total'!$A$10:$A$109,0))</f>
        <v>0</v>
      </c>
      <c r="AA95" s="308">
        <f>AA38*INDEX('DEPR Table 1 Total'!$U$10:$U$109,MATCH(AA$5,'DEPR Table 1 Total'!$A$10:$A$109,0))</f>
        <v>0</v>
      </c>
      <c r="AB95" s="308">
        <f>AB38*INDEX('DEPR Table 1 Total'!$U$10:$U$109,MATCH(AB$5,'DEPR Table 1 Total'!$A$10:$A$109,0))</f>
        <v>0</v>
      </c>
      <c r="AC95" s="308">
        <f>AC38*INDEX('DEPR Table 1 Total'!$U$10:$U$109,MATCH(AC$5,'DEPR Table 1 Total'!$A$10:$A$109,0))</f>
        <v>0</v>
      </c>
      <c r="AD95" s="308">
        <f>AD38*INDEX('DEPR Table 1 Total'!$U$10:$U$109,MATCH(AD$5,'DEPR Table 1 Total'!$A$10:$A$109,0))</f>
        <v>0</v>
      </c>
      <c r="AE95" s="308">
        <f>AE38*INDEX('DEPR Table 1 Total'!$U$10:$U$109,MATCH(AE$5,'DEPR Table 1 Total'!$A$10:$A$109,0))</f>
        <v>0</v>
      </c>
      <c r="AF95" s="308">
        <f>AF38*INDEX('DEPR Table 1 Total'!$U$10:$U$109,MATCH(AF$5,'DEPR Table 1 Total'!$A$10:$A$109,0))</f>
        <v>0</v>
      </c>
      <c r="AG95" s="308">
        <f>AG38*INDEX('DEPR Table 1 Total'!$U$10:$U$109,MATCH(AG$5,'DEPR Table 1 Total'!$A$10:$A$109,0))</f>
        <v>0</v>
      </c>
      <c r="AH95" s="308">
        <f>AH38*INDEX('DEPR Table 1 Total'!$U$10:$U$109,MATCH(AH$5,'DEPR Table 1 Total'!$A$10:$A$109,0))</f>
        <v>0</v>
      </c>
      <c r="AI95" s="308">
        <f>AI38*INDEX('DEPR Table 1 Total'!$U$10:$U$109,MATCH(AI$5,'DEPR Table 1 Total'!$A$10:$A$109,0))</f>
        <v>0</v>
      </c>
      <c r="AJ95" s="308">
        <f>AJ38*INDEX('DEPR Table 1 Total'!$U$10:$U$109,MATCH(AJ$5,'DEPR Table 1 Total'!$A$10:$A$109,0))</f>
        <v>0</v>
      </c>
      <c r="AK95" s="308">
        <f>AK38*INDEX('DEPR Table 1 Total'!$U$10:$U$109,MATCH(AK$5,'DEPR Table 1 Total'!$A$10:$A$109,0))</f>
        <v>0</v>
      </c>
      <c r="AL95" s="308">
        <f>AL38*INDEX('DEPR Table 1 Total'!$U$10:$U$109,MATCH(AL$5,'DEPR Table 1 Total'!$A$10:$A$109,0))</f>
        <v>0</v>
      </c>
      <c r="AM95" s="308">
        <f>AM38*INDEX('DEPR Table 1 Total'!$U$10:$U$109,MATCH(AM$5,'DEPR Table 1 Total'!$A$10:$A$109,0))</f>
        <v>0</v>
      </c>
      <c r="AN95" s="308">
        <f>AN38*INDEX('DEPR Table 1 Total'!$U$10:$U$109,MATCH(AN$5,'DEPR Table 1 Total'!$A$10:$A$109,0))</f>
        <v>0</v>
      </c>
      <c r="AO95" s="308">
        <f>AO38*INDEX('DEPR Table 1 Total'!$U$10:$U$109,MATCH(AO$5,'DEPR Table 1 Total'!$A$10:$A$109,0))</f>
        <v>0</v>
      </c>
      <c r="AP95" s="308">
        <f>AP38*INDEX('DEPR Table 1 Total'!$U$10:$U$109,MATCH(AP$5,'DEPR Table 1 Total'!$A$10:$A$109,0))</f>
        <v>0</v>
      </c>
      <c r="AQ95" s="308">
        <f>AQ38*INDEX('DEPR Table 1 Total'!$U$10:$U$109,MATCH(AQ$5,'DEPR Table 1 Total'!$A$10:$A$109,0))</f>
        <v>0</v>
      </c>
      <c r="AR95" s="308">
        <f>AR38*INDEX('DEPR Table 1 Total'!$U$10:$U$109,MATCH(AR$5,'DEPR Table 1 Total'!$A$10:$A$109,0))</f>
        <v>0</v>
      </c>
      <c r="AS95" s="308">
        <f>AS38*INDEX('DEPR Table 1 Total'!$U$10:$U$109,MATCH(AS$5,'DEPR Table 1 Total'!$A$10:$A$109,0))</f>
        <v>0</v>
      </c>
      <c r="AT95" s="308">
        <f>AT38*INDEX('DEPR Table 1 Total'!$U$10:$U$109,MATCH(AT$5,'DEPR Table 1 Total'!$A$10:$A$109,0))</f>
        <v>0</v>
      </c>
      <c r="AU95" s="308">
        <f>AU38*INDEX('DEPR Table 1 Total'!$U$10:$U$109,MATCH(AU$5,'DEPR Table 1 Total'!$A$10:$A$109,0))</f>
        <v>0</v>
      </c>
      <c r="AV95" s="308">
        <f>AV38*INDEX('DEPR Table 1 Total'!$U$10:$U$109,MATCH(AV$5,'DEPR Table 1 Total'!$A$10:$A$109,0))</f>
        <v>0</v>
      </c>
      <c r="AW95" s="308">
        <f>AW38*INDEX('DEPR Table 1 Total'!$U$10:$U$109,MATCH(AW$5,'DEPR Table 1 Total'!$A$10:$A$109,0))</f>
        <v>0</v>
      </c>
      <c r="AX95" s="308">
        <f>AX38*INDEX('DEPR Table 1 Total'!$U$10:$U$109,MATCH(AX$5,'DEPR Table 1 Total'!$A$10:$A$109,0))</f>
        <v>0</v>
      </c>
      <c r="AY95" s="308">
        <f>AY38*INDEX('DEPR Table 1 Total'!$U$10:$U$109,MATCH(AY$5,'DEPR Table 1 Total'!$A$10:$A$109,0))</f>
        <v>0</v>
      </c>
      <c r="AZ95" s="308">
        <f>AZ38*INDEX('DEPR Table 1 Total'!$U$10:$U$109,MATCH(AZ$5,'DEPR Table 1 Total'!$A$10:$A$109,0))</f>
        <v>0</v>
      </c>
      <c r="BA95" s="308">
        <f>BA38*INDEX('DEPR Table 1 Total'!$U$10:$U$109,MATCH(BA$5,'DEPR Table 1 Total'!$A$10:$A$109,0))</f>
        <v>0</v>
      </c>
      <c r="BB95" s="308">
        <f>BB38*INDEX('DEPR Table 1 Total'!$U$10:$U$109,MATCH(BB$5,'DEPR Table 1 Total'!$A$10:$A$109,0))</f>
        <v>0</v>
      </c>
      <c r="BC95" s="308">
        <f>BC38*INDEX('DEPR Table 1 Total'!$U$10:$U$109,MATCH(BC$5,'DEPR Table 1 Total'!$A$10:$A$109,0))</f>
        <v>0</v>
      </c>
      <c r="BD95" s="308">
        <f>BD38*INDEX('DEPR Table 1 Total'!$U$10:$U$109,MATCH(BD$5,'DEPR Table 1 Total'!$A$10:$A$109,0))</f>
        <v>0</v>
      </c>
      <c r="BE95" s="308">
        <f>BE38*INDEX('DEPR Table 1 Total'!$U$10:$U$109,MATCH(BE$5,'DEPR Table 1 Total'!$A$10:$A$109,0))</f>
        <v>0</v>
      </c>
      <c r="BF95" s="308">
        <f>BF38*INDEX('DEPR Table 1 Total'!$U$10:$U$109,MATCH(BF$5,'DEPR Table 1 Total'!$A$10:$A$109,0))</f>
        <v>0</v>
      </c>
      <c r="BG95" s="308">
        <f>BG38*INDEX('DEPR Table 1 Total'!$U$10:$U$109,MATCH(BG$5,'DEPR Table 1 Total'!$A$10:$A$109,0))</f>
        <v>1.3442522820028432E-2</v>
      </c>
      <c r="BH95" s="308">
        <f>BH38*INDEX('DEPR Table 1 Total'!$U$10:$U$109,MATCH(BH$5,'DEPR Table 1 Total'!$A$10:$A$109,0))</f>
        <v>0</v>
      </c>
      <c r="BI95" s="308">
        <f>BI38*INDEX('DEPR Table 1 Total'!$U$10:$U$109,MATCH(BI$5,'DEPR Table 1 Total'!$A$10:$A$109,0))</f>
        <v>0</v>
      </c>
      <c r="BJ95" s="308">
        <f>BJ38*INDEX('DEPR Table 1 Total'!$U$10:$U$109,MATCH(BJ$5,'DEPR Table 1 Total'!$A$10:$A$109,0))</f>
        <v>0</v>
      </c>
      <c r="BK95" s="308">
        <f>BK38*INDEX('DEPR Table 1 Total'!$U$10:$U$109,MATCH(BK$5,'DEPR Table 1 Total'!$A$10:$A$109,0))</f>
        <v>0</v>
      </c>
      <c r="BL95" s="308">
        <f>BL38*INDEX('DEPR Table 1 Total'!$U$10:$U$109,MATCH(BL$5,'DEPR Table 1 Total'!$A$10:$A$109,0))</f>
        <v>0</v>
      </c>
      <c r="BM95" s="308">
        <f>BM38*INDEX('DEPR Table 1 Total'!$U$10:$U$109,MATCH(BM$5,'DEPR Table 1 Total'!$A$10:$A$109,0))</f>
        <v>0</v>
      </c>
      <c r="BN95" s="308">
        <f>BN38*INDEX('DEPR Table 1 Total'!$U$10:$U$109,MATCH(BN$5,'DEPR Table 1 Total'!$A$10:$A$109,0))</f>
        <v>0</v>
      </c>
      <c r="BO95" s="309">
        <f t="shared" si="1"/>
        <v>3.0198049739736554E-2</v>
      </c>
    </row>
    <row r="96" spans="1:67" x14ac:dyDescent="0.25">
      <c r="A96" s="11" t="s">
        <v>114</v>
      </c>
      <c r="B96" s="311">
        <f>IF(BO39=0,'DEPR Table 1 Total'!$U$98,BO96)</f>
        <v>3.2972104800736014E-2</v>
      </c>
      <c r="C96" s="308">
        <f>C39*INDEX('DEPR Table 1 Total'!$U$10:$U$109,MATCH(C$5,'DEPR Table 1 Total'!$A$10:$A$109,0))</f>
        <v>0</v>
      </c>
      <c r="D96" s="308">
        <f>D39*INDEX('DEPR Table 1 Total'!$U$10:$U$109,MATCH(D$5,'DEPR Table 1 Total'!$A$10:$A$109,0))</f>
        <v>0</v>
      </c>
      <c r="E96" s="308">
        <f>E39*INDEX('DEPR Table 1 Total'!$U$10:$U$109,MATCH(E$5,'DEPR Table 1 Total'!$A$10:$A$109,0))</f>
        <v>0</v>
      </c>
      <c r="F96" s="308">
        <f>F39*INDEX('DEPR Table 1 Total'!$U$10:$U$109,MATCH(F$5,'DEPR Table 1 Total'!$A$10:$A$109,0))</f>
        <v>0</v>
      </c>
      <c r="G96" s="308">
        <f>G39*INDEX('DEPR Table 1 Total'!$U$10:$U$109,MATCH(G$5,'DEPR Table 1 Total'!$A$10:$A$109,0))</f>
        <v>0</v>
      </c>
      <c r="H96" s="308">
        <f>H39*INDEX('DEPR Table 1 Total'!$U$10:$U$109,MATCH(H$5,'DEPR Table 1 Total'!$A$10:$A$109,0))</f>
        <v>0</v>
      </c>
      <c r="I96" s="308">
        <f>I39*INDEX('DEPR Table 1 Total'!$U$10:$U$109,MATCH(I$5,'DEPR Table 1 Total'!$A$10:$A$109,0))</f>
        <v>0</v>
      </c>
      <c r="J96" s="308">
        <f>J39*INDEX('DEPR Table 1 Total'!$U$10:$U$109,MATCH(J$5,'DEPR Table 1 Total'!$A$10:$A$109,0))</f>
        <v>0</v>
      </c>
      <c r="K96" s="308">
        <f>K39*INDEX('DEPR Table 1 Total'!$U$10:$U$109,MATCH(K$5,'DEPR Table 1 Total'!$A$10:$A$109,0))</f>
        <v>0</v>
      </c>
      <c r="L96" s="308">
        <f>L39*INDEX('DEPR Table 1 Total'!$U$10:$U$109,MATCH(L$5,'DEPR Table 1 Total'!$A$10:$A$109,0))</f>
        <v>0</v>
      </c>
      <c r="M96" s="308">
        <f>M39*INDEX('DEPR Table 1 Total'!$U$10:$U$109,MATCH(M$5,'DEPR Table 1 Total'!$A$10:$A$109,0))</f>
        <v>0</v>
      </c>
      <c r="N96" s="308">
        <f>N39*INDEX('DEPR Table 1 Total'!$U$10:$U$109,MATCH(N$5,'DEPR Table 1 Total'!$A$10:$A$109,0))</f>
        <v>0</v>
      </c>
      <c r="O96" s="308">
        <f>O39*INDEX('DEPR Table 1 Total'!$U$10:$U$109,MATCH(O$5,'DEPR Table 1 Total'!$A$10:$A$109,0))</f>
        <v>0</v>
      </c>
      <c r="P96" s="308">
        <f>P39*INDEX('DEPR Table 1 Total'!$U$10:$U$109,MATCH(P$5,'DEPR Table 1 Total'!$A$10:$A$109,0))</f>
        <v>0</v>
      </c>
      <c r="Q96" s="308">
        <f>Q39*INDEX('DEPR Table 1 Total'!$U$10:$U$109,MATCH(Q$5,'DEPR Table 1 Total'!$A$10:$A$109,0))</f>
        <v>0</v>
      </c>
      <c r="R96" s="308">
        <f>R39*INDEX('DEPR Table 1 Total'!$U$10:$U$109,MATCH(R$5,'DEPR Table 1 Total'!$A$10:$A$109,0))</f>
        <v>0</v>
      </c>
      <c r="S96" s="308">
        <f>S39*INDEX('DEPR Table 1 Total'!$U$10:$U$109,MATCH(S$5,'DEPR Table 1 Total'!$A$10:$A$109,0))</f>
        <v>0</v>
      </c>
      <c r="T96" s="308">
        <f>T39*INDEX('DEPR Table 1 Total'!$U$10:$U$109,MATCH(T$5,'DEPR Table 1 Total'!$A$10:$A$109,0))</f>
        <v>0</v>
      </c>
      <c r="U96" s="308">
        <f>U39*INDEX('DEPR Table 1 Total'!$U$10:$U$109,MATCH(U$5,'DEPR Table 1 Total'!$A$10:$A$109,0))</f>
        <v>0</v>
      </c>
      <c r="V96" s="308">
        <f>V39*INDEX('DEPR Table 1 Total'!$U$10:$U$109,MATCH(V$5,'DEPR Table 1 Total'!$A$10:$A$109,0))</f>
        <v>0</v>
      </c>
      <c r="W96" s="308">
        <f>W39*INDEX('DEPR Table 1 Total'!$U$10:$U$109,MATCH(W$5,'DEPR Table 1 Total'!$A$10:$A$109,0))</f>
        <v>0</v>
      </c>
      <c r="X96" s="308">
        <f>X39*INDEX('DEPR Table 1 Total'!$U$10:$U$109,MATCH(X$5,'DEPR Table 1 Total'!$A$10:$A$109,0))</f>
        <v>0</v>
      </c>
      <c r="Y96" s="308">
        <f>Y39*INDEX('DEPR Table 1 Total'!$U$10:$U$109,MATCH(Y$5,'DEPR Table 1 Total'!$A$10:$A$109,0))</f>
        <v>0</v>
      </c>
      <c r="Z96" s="308">
        <f>Z39*INDEX('DEPR Table 1 Total'!$U$10:$U$109,MATCH(Z$5,'DEPR Table 1 Total'!$A$10:$A$109,0))</f>
        <v>0</v>
      </c>
      <c r="AA96" s="308">
        <f>AA39*INDEX('DEPR Table 1 Total'!$U$10:$U$109,MATCH(AA$5,'DEPR Table 1 Total'!$A$10:$A$109,0))</f>
        <v>0</v>
      </c>
      <c r="AB96" s="308">
        <f>AB39*INDEX('DEPR Table 1 Total'!$U$10:$U$109,MATCH(AB$5,'DEPR Table 1 Total'!$A$10:$A$109,0))</f>
        <v>0</v>
      </c>
      <c r="AC96" s="308">
        <f>AC39*INDEX('DEPR Table 1 Total'!$U$10:$U$109,MATCH(AC$5,'DEPR Table 1 Total'!$A$10:$A$109,0))</f>
        <v>0</v>
      </c>
      <c r="AD96" s="308">
        <f>AD39*INDEX('DEPR Table 1 Total'!$U$10:$U$109,MATCH(AD$5,'DEPR Table 1 Total'!$A$10:$A$109,0))</f>
        <v>0</v>
      </c>
      <c r="AE96" s="308">
        <f>AE39*INDEX('DEPR Table 1 Total'!$U$10:$U$109,MATCH(AE$5,'DEPR Table 1 Total'!$A$10:$A$109,0))</f>
        <v>0</v>
      </c>
      <c r="AF96" s="308">
        <f>AF39*INDEX('DEPR Table 1 Total'!$U$10:$U$109,MATCH(AF$5,'DEPR Table 1 Total'!$A$10:$A$109,0))</f>
        <v>0</v>
      </c>
      <c r="AG96" s="308">
        <f>AG39*INDEX('DEPR Table 1 Total'!$U$10:$U$109,MATCH(AG$5,'DEPR Table 1 Total'!$A$10:$A$109,0))</f>
        <v>0</v>
      </c>
      <c r="AH96" s="308">
        <f>AH39*INDEX('DEPR Table 1 Total'!$U$10:$U$109,MATCH(AH$5,'DEPR Table 1 Total'!$A$10:$A$109,0))</f>
        <v>0</v>
      </c>
      <c r="AI96" s="308">
        <f>AI39*INDEX('DEPR Table 1 Total'!$U$10:$U$109,MATCH(AI$5,'DEPR Table 1 Total'!$A$10:$A$109,0))</f>
        <v>0</v>
      </c>
      <c r="AJ96" s="308">
        <f>AJ39*INDEX('DEPR Table 1 Total'!$U$10:$U$109,MATCH(AJ$5,'DEPR Table 1 Total'!$A$10:$A$109,0))</f>
        <v>0</v>
      </c>
      <c r="AK96" s="308">
        <f>AK39*INDEX('DEPR Table 1 Total'!$U$10:$U$109,MATCH(AK$5,'DEPR Table 1 Total'!$A$10:$A$109,0))</f>
        <v>0</v>
      </c>
      <c r="AL96" s="308">
        <f>AL39*INDEX('DEPR Table 1 Total'!$U$10:$U$109,MATCH(AL$5,'DEPR Table 1 Total'!$A$10:$A$109,0))</f>
        <v>0</v>
      </c>
      <c r="AM96" s="308">
        <f>AM39*INDEX('DEPR Table 1 Total'!$U$10:$U$109,MATCH(AM$5,'DEPR Table 1 Total'!$A$10:$A$109,0))</f>
        <v>0</v>
      </c>
      <c r="AN96" s="308">
        <f>AN39*INDEX('DEPR Table 1 Total'!$U$10:$U$109,MATCH(AN$5,'DEPR Table 1 Total'!$A$10:$A$109,0))</f>
        <v>0</v>
      </c>
      <c r="AO96" s="308">
        <f>AO39*INDEX('DEPR Table 1 Total'!$U$10:$U$109,MATCH(AO$5,'DEPR Table 1 Total'!$A$10:$A$109,0))</f>
        <v>0</v>
      </c>
      <c r="AP96" s="308">
        <f>AP39*INDEX('DEPR Table 1 Total'!$U$10:$U$109,MATCH(AP$5,'DEPR Table 1 Total'!$A$10:$A$109,0))</f>
        <v>0</v>
      </c>
      <c r="AQ96" s="308">
        <f>AQ39*INDEX('DEPR Table 1 Total'!$U$10:$U$109,MATCH(AQ$5,'DEPR Table 1 Total'!$A$10:$A$109,0))</f>
        <v>0</v>
      </c>
      <c r="AR96" s="308">
        <f>AR39*INDEX('DEPR Table 1 Total'!$U$10:$U$109,MATCH(AR$5,'DEPR Table 1 Total'!$A$10:$A$109,0))</f>
        <v>0</v>
      </c>
      <c r="AS96" s="308">
        <f>AS39*INDEX('DEPR Table 1 Total'!$U$10:$U$109,MATCH(AS$5,'DEPR Table 1 Total'!$A$10:$A$109,0))</f>
        <v>0</v>
      </c>
      <c r="AT96" s="308">
        <f>AT39*INDEX('DEPR Table 1 Total'!$U$10:$U$109,MATCH(AT$5,'DEPR Table 1 Total'!$A$10:$A$109,0))</f>
        <v>0</v>
      </c>
      <c r="AU96" s="308">
        <f>AU39*INDEX('DEPR Table 1 Total'!$U$10:$U$109,MATCH(AU$5,'DEPR Table 1 Total'!$A$10:$A$109,0))</f>
        <v>0</v>
      </c>
      <c r="AV96" s="308">
        <f>AV39*INDEX('DEPR Table 1 Total'!$U$10:$U$109,MATCH(AV$5,'DEPR Table 1 Total'!$A$10:$A$109,0))</f>
        <v>0</v>
      </c>
      <c r="AW96" s="308">
        <f>AW39*INDEX('DEPR Table 1 Total'!$U$10:$U$109,MATCH(AW$5,'DEPR Table 1 Total'!$A$10:$A$109,0))</f>
        <v>0</v>
      </c>
      <c r="AX96" s="308">
        <f>AX39*INDEX('DEPR Table 1 Total'!$U$10:$U$109,MATCH(AX$5,'DEPR Table 1 Total'!$A$10:$A$109,0))</f>
        <v>0</v>
      </c>
      <c r="AY96" s="308">
        <f>AY39*INDEX('DEPR Table 1 Total'!$U$10:$U$109,MATCH(AY$5,'DEPR Table 1 Total'!$A$10:$A$109,0))</f>
        <v>0</v>
      </c>
      <c r="AZ96" s="308">
        <f>AZ39*INDEX('DEPR Table 1 Total'!$U$10:$U$109,MATCH(AZ$5,'DEPR Table 1 Total'!$A$10:$A$109,0))</f>
        <v>0</v>
      </c>
      <c r="BA96" s="308">
        <f>BA39*INDEX('DEPR Table 1 Total'!$U$10:$U$109,MATCH(BA$5,'DEPR Table 1 Total'!$A$10:$A$109,0))</f>
        <v>0</v>
      </c>
      <c r="BB96" s="308">
        <f>BB39*INDEX('DEPR Table 1 Total'!$U$10:$U$109,MATCH(BB$5,'DEPR Table 1 Total'!$A$10:$A$109,0))</f>
        <v>0</v>
      </c>
      <c r="BC96" s="308">
        <f>BC39*INDEX('DEPR Table 1 Total'!$U$10:$U$109,MATCH(BC$5,'DEPR Table 1 Total'!$A$10:$A$109,0))</f>
        <v>0</v>
      </c>
      <c r="BD96" s="308">
        <f>BD39*INDEX('DEPR Table 1 Total'!$U$10:$U$109,MATCH(BD$5,'DEPR Table 1 Total'!$A$10:$A$109,0))</f>
        <v>0</v>
      </c>
      <c r="BE96" s="308">
        <f>BE39*INDEX('DEPR Table 1 Total'!$U$10:$U$109,MATCH(BE$5,'DEPR Table 1 Total'!$A$10:$A$109,0))</f>
        <v>0</v>
      </c>
      <c r="BF96" s="308">
        <f>BF39*INDEX('DEPR Table 1 Total'!$U$10:$U$109,MATCH(BF$5,'DEPR Table 1 Total'!$A$10:$A$109,0))</f>
        <v>0</v>
      </c>
      <c r="BG96" s="308">
        <f>BG39*INDEX('DEPR Table 1 Total'!$U$10:$U$109,MATCH(BG$5,'DEPR Table 1 Total'!$A$10:$A$109,0))</f>
        <v>0</v>
      </c>
      <c r="BH96" s="308">
        <f>BH39*INDEX('DEPR Table 1 Total'!$U$10:$U$109,MATCH(BH$5,'DEPR Table 1 Total'!$A$10:$A$109,0))</f>
        <v>0</v>
      </c>
      <c r="BI96" s="308">
        <f>BI39*INDEX('DEPR Table 1 Total'!$U$10:$U$109,MATCH(BI$5,'DEPR Table 1 Total'!$A$10:$A$109,0))</f>
        <v>0</v>
      </c>
      <c r="BJ96" s="308">
        <f>BJ39*INDEX('DEPR Table 1 Total'!$U$10:$U$109,MATCH(BJ$5,'DEPR Table 1 Total'!$A$10:$A$109,0))</f>
        <v>0</v>
      </c>
      <c r="BK96" s="308">
        <f>BK39*INDEX('DEPR Table 1 Total'!$U$10:$U$109,MATCH(BK$5,'DEPR Table 1 Total'!$A$10:$A$109,0))</f>
        <v>0</v>
      </c>
      <c r="BL96" s="308">
        <f>BL39*INDEX('DEPR Table 1 Total'!$U$10:$U$109,MATCH(BL$5,'DEPR Table 1 Total'!$A$10:$A$109,0))</f>
        <v>0</v>
      </c>
      <c r="BM96" s="308">
        <f>BM39*INDEX('DEPR Table 1 Total'!$U$10:$U$109,MATCH(BM$5,'DEPR Table 1 Total'!$A$10:$A$109,0))</f>
        <v>0</v>
      </c>
      <c r="BN96" s="308">
        <f>BN39*INDEX('DEPR Table 1 Total'!$U$10:$U$109,MATCH(BN$5,'DEPR Table 1 Total'!$A$10:$A$109,0))</f>
        <v>0</v>
      </c>
      <c r="BO96" s="309">
        <f t="shared" si="1"/>
        <v>0</v>
      </c>
    </row>
    <row r="97" spans="1:67" x14ac:dyDescent="0.25">
      <c r="A97" s="11" t="s">
        <v>115</v>
      </c>
      <c r="B97" s="311">
        <f>IF(BO40=0,'DEPR Table 1 Total'!$U$98,BO97)</f>
        <v>2.3084142748307744E-2</v>
      </c>
      <c r="C97" s="308">
        <f>C40*INDEX('DEPR Table 1 Total'!$U$10:$U$109,MATCH(C$5,'DEPR Table 1 Total'!$A$10:$A$109,0))</f>
        <v>0</v>
      </c>
      <c r="D97" s="308">
        <f>D40*INDEX('DEPR Table 1 Total'!$U$10:$U$109,MATCH(D$5,'DEPR Table 1 Total'!$A$10:$A$109,0))</f>
        <v>0</v>
      </c>
      <c r="E97" s="308">
        <f>E40*INDEX('DEPR Table 1 Total'!$U$10:$U$109,MATCH(E$5,'DEPR Table 1 Total'!$A$10:$A$109,0))</f>
        <v>3.4756370303695005E-3</v>
      </c>
      <c r="F97" s="308">
        <f>F40*INDEX('DEPR Table 1 Total'!$U$10:$U$109,MATCH(F$5,'DEPR Table 1 Total'!$A$10:$A$109,0))</f>
        <v>0</v>
      </c>
      <c r="G97" s="308">
        <f>G40*INDEX('DEPR Table 1 Total'!$U$10:$U$109,MATCH(G$5,'DEPR Table 1 Total'!$A$10:$A$109,0))</f>
        <v>0</v>
      </c>
      <c r="H97" s="308">
        <f>H40*INDEX('DEPR Table 1 Total'!$U$10:$U$109,MATCH(H$5,'DEPR Table 1 Total'!$A$10:$A$109,0))</f>
        <v>0</v>
      </c>
      <c r="I97" s="308">
        <f>I40*INDEX('DEPR Table 1 Total'!$U$10:$U$109,MATCH(I$5,'DEPR Table 1 Total'!$A$10:$A$109,0))</f>
        <v>0</v>
      </c>
      <c r="J97" s="308">
        <f>J40*INDEX('DEPR Table 1 Total'!$U$10:$U$109,MATCH(J$5,'DEPR Table 1 Total'!$A$10:$A$109,0))</f>
        <v>0</v>
      </c>
      <c r="K97" s="308">
        <f>K40*INDEX('DEPR Table 1 Total'!$U$10:$U$109,MATCH(K$5,'DEPR Table 1 Total'!$A$10:$A$109,0))</f>
        <v>0</v>
      </c>
      <c r="L97" s="308">
        <f>L40*INDEX('DEPR Table 1 Total'!$U$10:$U$109,MATCH(L$5,'DEPR Table 1 Total'!$A$10:$A$109,0))</f>
        <v>0</v>
      </c>
      <c r="M97" s="308">
        <f>M40*INDEX('DEPR Table 1 Total'!$U$10:$U$109,MATCH(M$5,'DEPR Table 1 Total'!$A$10:$A$109,0))</f>
        <v>0</v>
      </c>
      <c r="N97" s="308">
        <f>N40*INDEX('DEPR Table 1 Total'!$U$10:$U$109,MATCH(N$5,'DEPR Table 1 Total'!$A$10:$A$109,0))</f>
        <v>0</v>
      </c>
      <c r="O97" s="308">
        <f>O40*INDEX('DEPR Table 1 Total'!$U$10:$U$109,MATCH(O$5,'DEPR Table 1 Total'!$A$10:$A$109,0))</f>
        <v>0</v>
      </c>
      <c r="P97" s="308">
        <f>P40*INDEX('DEPR Table 1 Total'!$U$10:$U$109,MATCH(P$5,'DEPR Table 1 Total'!$A$10:$A$109,0))</f>
        <v>0</v>
      </c>
      <c r="Q97" s="308">
        <f>Q40*INDEX('DEPR Table 1 Total'!$U$10:$U$109,MATCH(Q$5,'DEPR Table 1 Total'!$A$10:$A$109,0))</f>
        <v>0</v>
      </c>
      <c r="R97" s="308">
        <f>R40*INDEX('DEPR Table 1 Total'!$U$10:$U$109,MATCH(R$5,'DEPR Table 1 Total'!$A$10:$A$109,0))</f>
        <v>0</v>
      </c>
      <c r="S97" s="308">
        <f>S40*INDEX('DEPR Table 1 Total'!$U$10:$U$109,MATCH(S$5,'DEPR Table 1 Total'!$A$10:$A$109,0))</f>
        <v>0</v>
      </c>
      <c r="T97" s="308">
        <f>T40*INDEX('DEPR Table 1 Total'!$U$10:$U$109,MATCH(T$5,'DEPR Table 1 Total'!$A$10:$A$109,0))</f>
        <v>0</v>
      </c>
      <c r="U97" s="308">
        <f>U40*INDEX('DEPR Table 1 Total'!$U$10:$U$109,MATCH(U$5,'DEPR Table 1 Total'!$A$10:$A$109,0))</f>
        <v>1.9608505717938242E-2</v>
      </c>
      <c r="V97" s="308">
        <f>V40*INDEX('DEPR Table 1 Total'!$U$10:$U$109,MATCH(V$5,'DEPR Table 1 Total'!$A$10:$A$109,0))</f>
        <v>0</v>
      </c>
      <c r="W97" s="308">
        <f>W40*INDEX('DEPR Table 1 Total'!$U$10:$U$109,MATCH(W$5,'DEPR Table 1 Total'!$A$10:$A$109,0))</f>
        <v>0</v>
      </c>
      <c r="X97" s="308">
        <f>X40*INDEX('DEPR Table 1 Total'!$U$10:$U$109,MATCH(X$5,'DEPR Table 1 Total'!$A$10:$A$109,0))</f>
        <v>0</v>
      </c>
      <c r="Y97" s="308">
        <f>Y40*INDEX('DEPR Table 1 Total'!$U$10:$U$109,MATCH(Y$5,'DEPR Table 1 Total'!$A$10:$A$109,0))</f>
        <v>0</v>
      </c>
      <c r="Z97" s="308">
        <f>Z40*INDEX('DEPR Table 1 Total'!$U$10:$U$109,MATCH(Z$5,'DEPR Table 1 Total'!$A$10:$A$109,0))</f>
        <v>0</v>
      </c>
      <c r="AA97" s="308">
        <f>AA40*INDEX('DEPR Table 1 Total'!$U$10:$U$109,MATCH(AA$5,'DEPR Table 1 Total'!$A$10:$A$109,0))</f>
        <v>0</v>
      </c>
      <c r="AB97" s="308">
        <f>AB40*INDEX('DEPR Table 1 Total'!$U$10:$U$109,MATCH(AB$5,'DEPR Table 1 Total'!$A$10:$A$109,0))</f>
        <v>0</v>
      </c>
      <c r="AC97" s="308">
        <f>AC40*INDEX('DEPR Table 1 Total'!$U$10:$U$109,MATCH(AC$5,'DEPR Table 1 Total'!$A$10:$A$109,0))</f>
        <v>0</v>
      </c>
      <c r="AD97" s="308">
        <f>AD40*INDEX('DEPR Table 1 Total'!$U$10:$U$109,MATCH(AD$5,'DEPR Table 1 Total'!$A$10:$A$109,0))</f>
        <v>0</v>
      </c>
      <c r="AE97" s="308">
        <f>AE40*INDEX('DEPR Table 1 Total'!$U$10:$U$109,MATCH(AE$5,'DEPR Table 1 Total'!$A$10:$A$109,0))</f>
        <v>0</v>
      </c>
      <c r="AF97" s="308">
        <f>AF40*INDEX('DEPR Table 1 Total'!$U$10:$U$109,MATCH(AF$5,'DEPR Table 1 Total'!$A$10:$A$109,0))</f>
        <v>0</v>
      </c>
      <c r="AG97" s="308">
        <f>AG40*INDEX('DEPR Table 1 Total'!$U$10:$U$109,MATCH(AG$5,'DEPR Table 1 Total'!$A$10:$A$109,0))</f>
        <v>0</v>
      </c>
      <c r="AH97" s="308">
        <f>AH40*INDEX('DEPR Table 1 Total'!$U$10:$U$109,MATCH(AH$5,'DEPR Table 1 Total'!$A$10:$A$109,0))</f>
        <v>0</v>
      </c>
      <c r="AI97" s="308">
        <f>AI40*INDEX('DEPR Table 1 Total'!$U$10:$U$109,MATCH(AI$5,'DEPR Table 1 Total'!$A$10:$A$109,0))</f>
        <v>0</v>
      </c>
      <c r="AJ97" s="308">
        <f>AJ40*INDEX('DEPR Table 1 Total'!$U$10:$U$109,MATCH(AJ$5,'DEPR Table 1 Total'!$A$10:$A$109,0))</f>
        <v>0</v>
      </c>
      <c r="AK97" s="308">
        <f>AK40*INDEX('DEPR Table 1 Total'!$U$10:$U$109,MATCH(AK$5,'DEPR Table 1 Total'!$A$10:$A$109,0))</f>
        <v>0</v>
      </c>
      <c r="AL97" s="308">
        <f>AL40*INDEX('DEPR Table 1 Total'!$U$10:$U$109,MATCH(AL$5,'DEPR Table 1 Total'!$A$10:$A$109,0))</f>
        <v>0</v>
      </c>
      <c r="AM97" s="308">
        <f>AM40*INDEX('DEPR Table 1 Total'!$U$10:$U$109,MATCH(AM$5,'DEPR Table 1 Total'!$A$10:$A$109,0))</f>
        <v>0</v>
      </c>
      <c r="AN97" s="308">
        <f>AN40*INDEX('DEPR Table 1 Total'!$U$10:$U$109,MATCH(AN$5,'DEPR Table 1 Total'!$A$10:$A$109,0))</f>
        <v>0</v>
      </c>
      <c r="AO97" s="308">
        <f>AO40*INDEX('DEPR Table 1 Total'!$U$10:$U$109,MATCH(AO$5,'DEPR Table 1 Total'!$A$10:$A$109,0))</f>
        <v>0</v>
      </c>
      <c r="AP97" s="308">
        <f>AP40*INDEX('DEPR Table 1 Total'!$U$10:$U$109,MATCH(AP$5,'DEPR Table 1 Total'!$A$10:$A$109,0))</f>
        <v>0</v>
      </c>
      <c r="AQ97" s="308">
        <f>AQ40*INDEX('DEPR Table 1 Total'!$U$10:$U$109,MATCH(AQ$5,'DEPR Table 1 Total'!$A$10:$A$109,0))</f>
        <v>0</v>
      </c>
      <c r="AR97" s="308">
        <f>AR40*INDEX('DEPR Table 1 Total'!$U$10:$U$109,MATCH(AR$5,'DEPR Table 1 Total'!$A$10:$A$109,0))</f>
        <v>0</v>
      </c>
      <c r="AS97" s="308">
        <f>AS40*INDEX('DEPR Table 1 Total'!$U$10:$U$109,MATCH(AS$5,'DEPR Table 1 Total'!$A$10:$A$109,0))</f>
        <v>0</v>
      </c>
      <c r="AT97" s="308">
        <f>AT40*INDEX('DEPR Table 1 Total'!$U$10:$U$109,MATCH(AT$5,'DEPR Table 1 Total'!$A$10:$A$109,0))</f>
        <v>0</v>
      </c>
      <c r="AU97" s="308">
        <f>AU40*INDEX('DEPR Table 1 Total'!$U$10:$U$109,MATCH(AU$5,'DEPR Table 1 Total'!$A$10:$A$109,0))</f>
        <v>0</v>
      </c>
      <c r="AV97" s="308">
        <f>AV40*INDEX('DEPR Table 1 Total'!$U$10:$U$109,MATCH(AV$5,'DEPR Table 1 Total'!$A$10:$A$109,0))</f>
        <v>0</v>
      </c>
      <c r="AW97" s="308">
        <f>AW40*INDEX('DEPR Table 1 Total'!$U$10:$U$109,MATCH(AW$5,'DEPR Table 1 Total'!$A$10:$A$109,0))</f>
        <v>0</v>
      </c>
      <c r="AX97" s="308">
        <f>AX40*INDEX('DEPR Table 1 Total'!$U$10:$U$109,MATCH(AX$5,'DEPR Table 1 Total'!$A$10:$A$109,0))</f>
        <v>0</v>
      </c>
      <c r="AY97" s="308">
        <f>AY40*INDEX('DEPR Table 1 Total'!$U$10:$U$109,MATCH(AY$5,'DEPR Table 1 Total'!$A$10:$A$109,0))</f>
        <v>0</v>
      </c>
      <c r="AZ97" s="308">
        <f>AZ40*INDEX('DEPR Table 1 Total'!$U$10:$U$109,MATCH(AZ$5,'DEPR Table 1 Total'!$A$10:$A$109,0))</f>
        <v>0</v>
      </c>
      <c r="BA97" s="308">
        <f>BA40*INDEX('DEPR Table 1 Total'!$U$10:$U$109,MATCH(BA$5,'DEPR Table 1 Total'!$A$10:$A$109,0))</f>
        <v>0</v>
      </c>
      <c r="BB97" s="308">
        <f>BB40*INDEX('DEPR Table 1 Total'!$U$10:$U$109,MATCH(BB$5,'DEPR Table 1 Total'!$A$10:$A$109,0))</f>
        <v>0</v>
      </c>
      <c r="BC97" s="308">
        <f>BC40*INDEX('DEPR Table 1 Total'!$U$10:$U$109,MATCH(BC$5,'DEPR Table 1 Total'!$A$10:$A$109,0))</f>
        <v>0</v>
      </c>
      <c r="BD97" s="308">
        <f>BD40*INDEX('DEPR Table 1 Total'!$U$10:$U$109,MATCH(BD$5,'DEPR Table 1 Total'!$A$10:$A$109,0))</f>
        <v>0</v>
      </c>
      <c r="BE97" s="308">
        <f>BE40*INDEX('DEPR Table 1 Total'!$U$10:$U$109,MATCH(BE$5,'DEPR Table 1 Total'!$A$10:$A$109,0))</f>
        <v>0</v>
      </c>
      <c r="BF97" s="308">
        <f>BF40*INDEX('DEPR Table 1 Total'!$U$10:$U$109,MATCH(BF$5,'DEPR Table 1 Total'!$A$10:$A$109,0))</f>
        <v>0</v>
      </c>
      <c r="BG97" s="308">
        <f>BG40*INDEX('DEPR Table 1 Total'!$U$10:$U$109,MATCH(BG$5,'DEPR Table 1 Total'!$A$10:$A$109,0))</f>
        <v>0</v>
      </c>
      <c r="BH97" s="308">
        <f>BH40*INDEX('DEPR Table 1 Total'!$U$10:$U$109,MATCH(BH$5,'DEPR Table 1 Total'!$A$10:$A$109,0))</f>
        <v>0</v>
      </c>
      <c r="BI97" s="308">
        <f>BI40*INDEX('DEPR Table 1 Total'!$U$10:$U$109,MATCH(BI$5,'DEPR Table 1 Total'!$A$10:$A$109,0))</f>
        <v>0</v>
      </c>
      <c r="BJ97" s="308">
        <f>BJ40*INDEX('DEPR Table 1 Total'!$U$10:$U$109,MATCH(BJ$5,'DEPR Table 1 Total'!$A$10:$A$109,0))</f>
        <v>0</v>
      </c>
      <c r="BK97" s="308">
        <f>BK40*INDEX('DEPR Table 1 Total'!$U$10:$U$109,MATCH(BK$5,'DEPR Table 1 Total'!$A$10:$A$109,0))</f>
        <v>0</v>
      </c>
      <c r="BL97" s="308">
        <f>BL40*INDEX('DEPR Table 1 Total'!$U$10:$U$109,MATCH(BL$5,'DEPR Table 1 Total'!$A$10:$A$109,0))</f>
        <v>0</v>
      </c>
      <c r="BM97" s="308">
        <f>BM40*INDEX('DEPR Table 1 Total'!$U$10:$U$109,MATCH(BM$5,'DEPR Table 1 Total'!$A$10:$A$109,0))</f>
        <v>0</v>
      </c>
      <c r="BN97" s="308">
        <f>BN40*INDEX('DEPR Table 1 Total'!$U$10:$U$109,MATCH(BN$5,'DEPR Table 1 Total'!$A$10:$A$109,0))</f>
        <v>0</v>
      </c>
      <c r="BO97" s="309">
        <f t="shared" si="1"/>
        <v>2.3084142748307744E-2</v>
      </c>
    </row>
    <row r="98" spans="1:67" x14ac:dyDescent="0.25">
      <c r="A98" s="11" t="s">
        <v>116</v>
      </c>
      <c r="B98" s="311">
        <f>IF(BO41=0,'DEPR Table 1 Total'!$U$98,BO98)</f>
        <v>3.0267549625925462E-2</v>
      </c>
      <c r="C98" s="308">
        <f>C41*INDEX('DEPR Table 1 Total'!$U$10:$U$109,MATCH(C$5,'DEPR Table 1 Total'!$A$10:$A$109,0))</f>
        <v>0</v>
      </c>
      <c r="D98" s="308">
        <f>D41*INDEX('DEPR Table 1 Total'!$U$10:$U$109,MATCH(D$5,'DEPR Table 1 Total'!$A$10:$A$109,0))</f>
        <v>7.0177005333657456E-3</v>
      </c>
      <c r="E98" s="308">
        <f>E41*INDEX('DEPR Table 1 Total'!$U$10:$U$109,MATCH(E$5,'DEPR Table 1 Total'!$A$10:$A$109,0))</f>
        <v>0</v>
      </c>
      <c r="F98" s="308">
        <f>F41*INDEX('DEPR Table 1 Total'!$U$10:$U$109,MATCH(F$5,'DEPR Table 1 Total'!$A$10:$A$109,0))</f>
        <v>0</v>
      </c>
      <c r="G98" s="308">
        <f>G41*INDEX('DEPR Table 1 Total'!$U$10:$U$109,MATCH(G$5,'DEPR Table 1 Total'!$A$10:$A$109,0))</f>
        <v>0</v>
      </c>
      <c r="H98" s="308">
        <f>H41*INDEX('DEPR Table 1 Total'!$U$10:$U$109,MATCH(H$5,'DEPR Table 1 Total'!$A$10:$A$109,0))</f>
        <v>0</v>
      </c>
      <c r="I98" s="308">
        <f>I41*INDEX('DEPR Table 1 Total'!$U$10:$U$109,MATCH(I$5,'DEPR Table 1 Total'!$A$10:$A$109,0))</f>
        <v>0</v>
      </c>
      <c r="J98" s="308">
        <f>J41*INDEX('DEPR Table 1 Total'!$U$10:$U$109,MATCH(J$5,'DEPR Table 1 Total'!$A$10:$A$109,0))</f>
        <v>0</v>
      </c>
      <c r="K98" s="308">
        <f>K41*INDEX('DEPR Table 1 Total'!$U$10:$U$109,MATCH(K$5,'DEPR Table 1 Total'!$A$10:$A$109,0))</f>
        <v>0</v>
      </c>
      <c r="L98" s="308">
        <f>L41*INDEX('DEPR Table 1 Total'!$U$10:$U$109,MATCH(L$5,'DEPR Table 1 Total'!$A$10:$A$109,0))</f>
        <v>0</v>
      </c>
      <c r="M98" s="308">
        <f>M41*INDEX('DEPR Table 1 Total'!$U$10:$U$109,MATCH(M$5,'DEPR Table 1 Total'!$A$10:$A$109,0))</f>
        <v>0</v>
      </c>
      <c r="N98" s="308">
        <f>N41*INDEX('DEPR Table 1 Total'!$U$10:$U$109,MATCH(N$5,'DEPR Table 1 Total'!$A$10:$A$109,0))</f>
        <v>0</v>
      </c>
      <c r="O98" s="308">
        <f>O41*INDEX('DEPR Table 1 Total'!$U$10:$U$109,MATCH(O$5,'DEPR Table 1 Total'!$A$10:$A$109,0))</f>
        <v>1.65285876825455E-2</v>
      </c>
      <c r="P98" s="308">
        <f>P41*INDEX('DEPR Table 1 Total'!$U$10:$U$109,MATCH(P$5,'DEPR Table 1 Total'!$A$10:$A$109,0))</f>
        <v>0</v>
      </c>
      <c r="Q98" s="308">
        <f>Q41*INDEX('DEPR Table 1 Total'!$U$10:$U$109,MATCH(Q$5,'DEPR Table 1 Total'!$A$10:$A$109,0))</f>
        <v>0</v>
      </c>
      <c r="R98" s="308">
        <f>R41*INDEX('DEPR Table 1 Total'!$U$10:$U$109,MATCH(R$5,'DEPR Table 1 Total'!$A$10:$A$109,0))</f>
        <v>0</v>
      </c>
      <c r="S98" s="308">
        <f>S41*INDEX('DEPR Table 1 Total'!$U$10:$U$109,MATCH(S$5,'DEPR Table 1 Total'!$A$10:$A$109,0))</f>
        <v>0</v>
      </c>
      <c r="T98" s="308">
        <f>T41*INDEX('DEPR Table 1 Total'!$U$10:$U$109,MATCH(T$5,'DEPR Table 1 Total'!$A$10:$A$109,0))</f>
        <v>0</v>
      </c>
      <c r="U98" s="308">
        <f>U41*INDEX('DEPR Table 1 Total'!$U$10:$U$109,MATCH(U$5,'DEPR Table 1 Total'!$A$10:$A$109,0))</f>
        <v>0</v>
      </c>
      <c r="V98" s="308">
        <f>V41*INDEX('DEPR Table 1 Total'!$U$10:$U$109,MATCH(V$5,'DEPR Table 1 Total'!$A$10:$A$109,0))</f>
        <v>0</v>
      </c>
      <c r="W98" s="308">
        <f>W41*INDEX('DEPR Table 1 Total'!$U$10:$U$109,MATCH(W$5,'DEPR Table 1 Total'!$A$10:$A$109,0))</f>
        <v>0</v>
      </c>
      <c r="X98" s="308">
        <f>X41*INDEX('DEPR Table 1 Total'!$U$10:$U$109,MATCH(X$5,'DEPR Table 1 Total'!$A$10:$A$109,0))</f>
        <v>0</v>
      </c>
      <c r="Y98" s="308">
        <f>Y41*INDEX('DEPR Table 1 Total'!$U$10:$U$109,MATCH(Y$5,'DEPR Table 1 Total'!$A$10:$A$109,0))</f>
        <v>0</v>
      </c>
      <c r="Z98" s="308">
        <f>Z41*INDEX('DEPR Table 1 Total'!$U$10:$U$109,MATCH(Z$5,'DEPR Table 1 Total'!$A$10:$A$109,0))</f>
        <v>0</v>
      </c>
      <c r="AA98" s="308">
        <f>AA41*INDEX('DEPR Table 1 Total'!$U$10:$U$109,MATCH(AA$5,'DEPR Table 1 Total'!$A$10:$A$109,0))</f>
        <v>0</v>
      </c>
      <c r="AB98" s="308">
        <f>AB41*INDEX('DEPR Table 1 Total'!$U$10:$U$109,MATCH(AB$5,'DEPR Table 1 Total'!$A$10:$A$109,0))</f>
        <v>0</v>
      </c>
      <c r="AC98" s="308">
        <f>AC41*INDEX('DEPR Table 1 Total'!$U$10:$U$109,MATCH(AC$5,'DEPR Table 1 Total'!$A$10:$A$109,0))</f>
        <v>0</v>
      </c>
      <c r="AD98" s="308">
        <f>AD41*INDEX('DEPR Table 1 Total'!$U$10:$U$109,MATCH(AD$5,'DEPR Table 1 Total'!$A$10:$A$109,0))</f>
        <v>0</v>
      </c>
      <c r="AE98" s="308">
        <f>AE41*INDEX('DEPR Table 1 Total'!$U$10:$U$109,MATCH(AE$5,'DEPR Table 1 Total'!$A$10:$A$109,0))</f>
        <v>0</v>
      </c>
      <c r="AF98" s="308">
        <f>AF41*INDEX('DEPR Table 1 Total'!$U$10:$U$109,MATCH(AF$5,'DEPR Table 1 Total'!$A$10:$A$109,0))</f>
        <v>0</v>
      </c>
      <c r="AG98" s="308">
        <f>AG41*INDEX('DEPR Table 1 Total'!$U$10:$U$109,MATCH(AG$5,'DEPR Table 1 Total'!$A$10:$A$109,0))</f>
        <v>0</v>
      </c>
      <c r="AH98" s="308">
        <f>AH41*INDEX('DEPR Table 1 Total'!$U$10:$U$109,MATCH(AH$5,'DEPR Table 1 Total'!$A$10:$A$109,0))</f>
        <v>0</v>
      </c>
      <c r="AI98" s="308">
        <f>AI41*INDEX('DEPR Table 1 Total'!$U$10:$U$109,MATCH(AI$5,'DEPR Table 1 Total'!$A$10:$A$109,0))</f>
        <v>0</v>
      </c>
      <c r="AJ98" s="308">
        <f>AJ41*INDEX('DEPR Table 1 Total'!$U$10:$U$109,MATCH(AJ$5,'DEPR Table 1 Total'!$A$10:$A$109,0))</f>
        <v>0</v>
      </c>
      <c r="AK98" s="308">
        <f>AK41*INDEX('DEPR Table 1 Total'!$U$10:$U$109,MATCH(AK$5,'DEPR Table 1 Total'!$A$10:$A$109,0))</f>
        <v>0</v>
      </c>
      <c r="AL98" s="308">
        <f>AL41*INDEX('DEPR Table 1 Total'!$U$10:$U$109,MATCH(AL$5,'DEPR Table 1 Total'!$A$10:$A$109,0))</f>
        <v>0</v>
      </c>
      <c r="AM98" s="308">
        <f>AM41*INDEX('DEPR Table 1 Total'!$U$10:$U$109,MATCH(AM$5,'DEPR Table 1 Total'!$A$10:$A$109,0))</f>
        <v>0</v>
      </c>
      <c r="AN98" s="308">
        <f>AN41*INDEX('DEPR Table 1 Total'!$U$10:$U$109,MATCH(AN$5,'DEPR Table 1 Total'!$A$10:$A$109,0))</f>
        <v>0</v>
      </c>
      <c r="AO98" s="308">
        <f>AO41*INDEX('DEPR Table 1 Total'!$U$10:$U$109,MATCH(AO$5,'DEPR Table 1 Total'!$A$10:$A$109,0))</f>
        <v>0</v>
      </c>
      <c r="AP98" s="308">
        <f>AP41*INDEX('DEPR Table 1 Total'!$U$10:$U$109,MATCH(AP$5,'DEPR Table 1 Total'!$A$10:$A$109,0))</f>
        <v>0</v>
      </c>
      <c r="AQ98" s="308">
        <f>AQ41*INDEX('DEPR Table 1 Total'!$U$10:$U$109,MATCH(AQ$5,'DEPR Table 1 Total'!$A$10:$A$109,0))</f>
        <v>0</v>
      </c>
      <c r="AR98" s="308">
        <f>AR41*INDEX('DEPR Table 1 Total'!$U$10:$U$109,MATCH(AR$5,'DEPR Table 1 Total'!$A$10:$A$109,0))</f>
        <v>0</v>
      </c>
      <c r="AS98" s="308">
        <f>AS41*INDEX('DEPR Table 1 Total'!$U$10:$U$109,MATCH(AS$5,'DEPR Table 1 Total'!$A$10:$A$109,0))</f>
        <v>0</v>
      </c>
      <c r="AT98" s="308">
        <f>AT41*INDEX('DEPR Table 1 Total'!$U$10:$U$109,MATCH(AT$5,'DEPR Table 1 Total'!$A$10:$A$109,0))</f>
        <v>0</v>
      </c>
      <c r="AU98" s="308">
        <f>AU41*INDEX('DEPR Table 1 Total'!$U$10:$U$109,MATCH(AU$5,'DEPR Table 1 Total'!$A$10:$A$109,0))</f>
        <v>0</v>
      </c>
      <c r="AV98" s="308">
        <f>AV41*INDEX('DEPR Table 1 Total'!$U$10:$U$109,MATCH(AV$5,'DEPR Table 1 Total'!$A$10:$A$109,0))</f>
        <v>0</v>
      </c>
      <c r="AW98" s="308">
        <f>AW41*INDEX('DEPR Table 1 Total'!$U$10:$U$109,MATCH(AW$5,'DEPR Table 1 Total'!$A$10:$A$109,0))</f>
        <v>0</v>
      </c>
      <c r="AX98" s="308">
        <f>AX41*INDEX('DEPR Table 1 Total'!$U$10:$U$109,MATCH(AX$5,'DEPR Table 1 Total'!$A$10:$A$109,0))</f>
        <v>0</v>
      </c>
      <c r="AY98" s="308">
        <f>AY41*INDEX('DEPR Table 1 Total'!$U$10:$U$109,MATCH(AY$5,'DEPR Table 1 Total'!$A$10:$A$109,0))</f>
        <v>0</v>
      </c>
      <c r="AZ98" s="308">
        <f>AZ41*INDEX('DEPR Table 1 Total'!$U$10:$U$109,MATCH(AZ$5,'DEPR Table 1 Total'!$A$10:$A$109,0))</f>
        <v>0</v>
      </c>
      <c r="BA98" s="308">
        <f>BA41*INDEX('DEPR Table 1 Total'!$U$10:$U$109,MATCH(BA$5,'DEPR Table 1 Total'!$A$10:$A$109,0))</f>
        <v>0</v>
      </c>
      <c r="BB98" s="308">
        <f>BB41*INDEX('DEPR Table 1 Total'!$U$10:$U$109,MATCH(BB$5,'DEPR Table 1 Total'!$A$10:$A$109,0))</f>
        <v>0</v>
      </c>
      <c r="BC98" s="308">
        <f>BC41*INDEX('DEPR Table 1 Total'!$U$10:$U$109,MATCH(BC$5,'DEPR Table 1 Total'!$A$10:$A$109,0))</f>
        <v>0</v>
      </c>
      <c r="BD98" s="308">
        <f>BD41*INDEX('DEPR Table 1 Total'!$U$10:$U$109,MATCH(BD$5,'DEPR Table 1 Total'!$A$10:$A$109,0))</f>
        <v>0</v>
      </c>
      <c r="BE98" s="308">
        <f>BE41*INDEX('DEPR Table 1 Total'!$U$10:$U$109,MATCH(BE$5,'DEPR Table 1 Total'!$A$10:$A$109,0))</f>
        <v>0</v>
      </c>
      <c r="BF98" s="308">
        <f>BF41*INDEX('DEPR Table 1 Total'!$U$10:$U$109,MATCH(BF$5,'DEPR Table 1 Total'!$A$10:$A$109,0))</f>
        <v>0</v>
      </c>
      <c r="BG98" s="308">
        <f>BG41*INDEX('DEPR Table 1 Total'!$U$10:$U$109,MATCH(BG$5,'DEPR Table 1 Total'!$A$10:$A$109,0))</f>
        <v>6.7212614100142162E-3</v>
      </c>
      <c r="BH98" s="308">
        <f>BH41*INDEX('DEPR Table 1 Total'!$U$10:$U$109,MATCH(BH$5,'DEPR Table 1 Total'!$A$10:$A$109,0))</f>
        <v>0</v>
      </c>
      <c r="BI98" s="308">
        <f>BI41*INDEX('DEPR Table 1 Total'!$U$10:$U$109,MATCH(BI$5,'DEPR Table 1 Total'!$A$10:$A$109,0))</f>
        <v>0</v>
      </c>
      <c r="BJ98" s="308">
        <f>BJ41*INDEX('DEPR Table 1 Total'!$U$10:$U$109,MATCH(BJ$5,'DEPR Table 1 Total'!$A$10:$A$109,0))</f>
        <v>0</v>
      </c>
      <c r="BK98" s="308">
        <f>BK41*INDEX('DEPR Table 1 Total'!$U$10:$U$109,MATCH(BK$5,'DEPR Table 1 Total'!$A$10:$A$109,0))</f>
        <v>0</v>
      </c>
      <c r="BL98" s="308">
        <f>BL41*INDEX('DEPR Table 1 Total'!$U$10:$U$109,MATCH(BL$5,'DEPR Table 1 Total'!$A$10:$A$109,0))</f>
        <v>0</v>
      </c>
      <c r="BM98" s="308">
        <f>BM41*INDEX('DEPR Table 1 Total'!$U$10:$U$109,MATCH(BM$5,'DEPR Table 1 Total'!$A$10:$A$109,0))</f>
        <v>0</v>
      </c>
      <c r="BN98" s="308">
        <f>BN41*INDEX('DEPR Table 1 Total'!$U$10:$U$109,MATCH(BN$5,'DEPR Table 1 Total'!$A$10:$A$109,0))</f>
        <v>0</v>
      </c>
      <c r="BO98" s="309">
        <f t="shared" si="1"/>
        <v>3.0267549625925462E-2</v>
      </c>
    </row>
    <row r="99" spans="1:67" x14ac:dyDescent="0.25">
      <c r="A99" s="11" t="s">
        <v>117</v>
      </c>
      <c r="B99" s="311">
        <f>IF(BO42=0,'DEPR Table 1 Total'!$U$98,BO99)</f>
        <v>3.2972104800736014E-2</v>
      </c>
      <c r="C99" s="308">
        <f>C42*INDEX('DEPR Table 1 Total'!$U$10:$U$109,MATCH(C$5,'DEPR Table 1 Total'!$A$10:$A$109,0))</f>
        <v>0</v>
      </c>
      <c r="D99" s="308">
        <f>D42*INDEX('DEPR Table 1 Total'!$U$10:$U$109,MATCH(D$5,'DEPR Table 1 Total'!$A$10:$A$109,0))</f>
        <v>0</v>
      </c>
      <c r="E99" s="308">
        <f>E42*INDEX('DEPR Table 1 Total'!$U$10:$U$109,MATCH(E$5,'DEPR Table 1 Total'!$A$10:$A$109,0))</f>
        <v>0</v>
      </c>
      <c r="F99" s="308">
        <f>F42*INDEX('DEPR Table 1 Total'!$U$10:$U$109,MATCH(F$5,'DEPR Table 1 Total'!$A$10:$A$109,0))</f>
        <v>0</v>
      </c>
      <c r="G99" s="308">
        <f>G42*INDEX('DEPR Table 1 Total'!$U$10:$U$109,MATCH(G$5,'DEPR Table 1 Total'!$A$10:$A$109,0))</f>
        <v>0</v>
      </c>
      <c r="H99" s="308">
        <f>H42*INDEX('DEPR Table 1 Total'!$U$10:$U$109,MATCH(H$5,'DEPR Table 1 Total'!$A$10:$A$109,0))</f>
        <v>0</v>
      </c>
      <c r="I99" s="308">
        <f>I42*INDEX('DEPR Table 1 Total'!$U$10:$U$109,MATCH(I$5,'DEPR Table 1 Total'!$A$10:$A$109,0))</f>
        <v>0</v>
      </c>
      <c r="J99" s="308">
        <f>J42*INDEX('DEPR Table 1 Total'!$U$10:$U$109,MATCH(J$5,'DEPR Table 1 Total'!$A$10:$A$109,0))</f>
        <v>0</v>
      </c>
      <c r="K99" s="308">
        <f>K42*INDEX('DEPR Table 1 Total'!$U$10:$U$109,MATCH(K$5,'DEPR Table 1 Total'!$A$10:$A$109,0))</f>
        <v>0</v>
      </c>
      <c r="L99" s="308">
        <f>L42*INDEX('DEPR Table 1 Total'!$U$10:$U$109,MATCH(L$5,'DEPR Table 1 Total'!$A$10:$A$109,0))</f>
        <v>0</v>
      </c>
      <c r="M99" s="308">
        <f>M42*INDEX('DEPR Table 1 Total'!$U$10:$U$109,MATCH(M$5,'DEPR Table 1 Total'!$A$10:$A$109,0))</f>
        <v>0</v>
      </c>
      <c r="N99" s="308">
        <f>N42*INDEX('DEPR Table 1 Total'!$U$10:$U$109,MATCH(N$5,'DEPR Table 1 Total'!$A$10:$A$109,0))</f>
        <v>0</v>
      </c>
      <c r="O99" s="308">
        <f>O42*INDEX('DEPR Table 1 Total'!$U$10:$U$109,MATCH(O$5,'DEPR Table 1 Total'!$A$10:$A$109,0))</f>
        <v>0</v>
      </c>
      <c r="P99" s="308">
        <f>P42*INDEX('DEPR Table 1 Total'!$U$10:$U$109,MATCH(P$5,'DEPR Table 1 Total'!$A$10:$A$109,0))</f>
        <v>0</v>
      </c>
      <c r="Q99" s="308">
        <f>Q42*INDEX('DEPR Table 1 Total'!$U$10:$U$109,MATCH(Q$5,'DEPR Table 1 Total'!$A$10:$A$109,0))</f>
        <v>0</v>
      </c>
      <c r="R99" s="308">
        <f>R42*INDEX('DEPR Table 1 Total'!$U$10:$U$109,MATCH(R$5,'DEPR Table 1 Total'!$A$10:$A$109,0))</f>
        <v>0</v>
      </c>
      <c r="S99" s="308">
        <f>S42*INDEX('DEPR Table 1 Total'!$U$10:$U$109,MATCH(S$5,'DEPR Table 1 Total'!$A$10:$A$109,0))</f>
        <v>0</v>
      </c>
      <c r="T99" s="308">
        <f>T42*INDEX('DEPR Table 1 Total'!$U$10:$U$109,MATCH(T$5,'DEPR Table 1 Total'!$A$10:$A$109,0))</f>
        <v>0</v>
      </c>
      <c r="U99" s="308">
        <f>U42*INDEX('DEPR Table 1 Total'!$U$10:$U$109,MATCH(U$5,'DEPR Table 1 Total'!$A$10:$A$109,0))</f>
        <v>0</v>
      </c>
      <c r="V99" s="308">
        <f>V42*INDEX('DEPR Table 1 Total'!$U$10:$U$109,MATCH(V$5,'DEPR Table 1 Total'!$A$10:$A$109,0))</f>
        <v>0</v>
      </c>
      <c r="W99" s="308">
        <f>W42*INDEX('DEPR Table 1 Total'!$U$10:$U$109,MATCH(W$5,'DEPR Table 1 Total'!$A$10:$A$109,0))</f>
        <v>0</v>
      </c>
      <c r="X99" s="308">
        <f>X42*INDEX('DEPR Table 1 Total'!$U$10:$U$109,MATCH(X$5,'DEPR Table 1 Total'!$A$10:$A$109,0))</f>
        <v>0</v>
      </c>
      <c r="Y99" s="308">
        <f>Y42*INDEX('DEPR Table 1 Total'!$U$10:$U$109,MATCH(Y$5,'DEPR Table 1 Total'!$A$10:$A$109,0))</f>
        <v>0</v>
      </c>
      <c r="Z99" s="308">
        <f>Z42*INDEX('DEPR Table 1 Total'!$U$10:$U$109,MATCH(Z$5,'DEPR Table 1 Total'!$A$10:$A$109,0))</f>
        <v>0</v>
      </c>
      <c r="AA99" s="308">
        <f>AA42*INDEX('DEPR Table 1 Total'!$U$10:$U$109,MATCH(AA$5,'DEPR Table 1 Total'!$A$10:$A$109,0))</f>
        <v>0</v>
      </c>
      <c r="AB99" s="308">
        <f>AB42*INDEX('DEPR Table 1 Total'!$U$10:$U$109,MATCH(AB$5,'DEPR Table 1 Total'!$A$10:$A$109,0))</f>
        <v>0</v>
      </c>
      <c r="AC99" s="308">
        <f>AC42*INDEX('DEPR Table 1 Total'!$U$10:$U$109,MATCH(AC$5,'DEPR Table 1 Total'!$A$10:$A$109,0))</f>
        <v>0</v>
      </c>
      <c r="AD99" s="308">
        <f>AD42*INDEX('DEPR Table 1 Total'!$U$10:$U$109,MATCH(AD$5,'DEPR Table 1 Total'!$A$10:$A$109,0))</f>
        <v>0</v>
      </c>
      <c r="AE99" s="308">
        <f>AE42*INDEX('DEPR Table 1 Total'!$U$10:$U$109,MATCH(AE$5,'DEPR Table 1 Total'!$A$10:$A$109,0))</f>
        <v>0</v>
      </c>
      <c r="AF99" s="308">
        <f>AF42*INDEX('DEPR Table 1 Total'!$U$10:$U$109,MATCH(AF$5,'DEPR Table 1 Total'!$A$10:$A$109,0))</f>
        <v>0</v>
      </c>
      <c r="AG99" s="308">
        <f>AG42*INDEX('DEPR Table 1 Total'!$U$10:$U$109,MATCH(AG$5,'DEPR Table 1 Total'!$A$10:$A$109,0))</f>
        <v>0</v>
      </c>
      <c r="AH99" s="308">
        <f>AH42*INDEX('DEPR Table 1 Total'!$U$10:$U$109,MATCH(AH$5,'DEPR Table 1 Total'!$A$10:$A$109,0))</f>
        <v>0</v>
      </c>
      <c r="AI99" s="308">
        <f>AI42*INDEX('DEPR Table 1 Total'!$U$10:$U$109,MATCH(AI$5,'DEPR Table 1 Total'!$A$10:$A$109,0))</f>
        <v>0</v>
      </c>
      <c r="AJ99" s="308">
        <f>AJ42*INDEX('DEPR Table 1 Total'!$U$10:$U$109,MATCH(AJ$5,'DEPR Table 1 Total'!$A$10:$A$109,0))</f>
        <v>0</v>
      </c>
      <c r="AK99" s="308">
        <f>AK42*INDEX('DEPR Table 1 Total'!$U$10:$U$109,MATCH(AK$5,'DEPR Table 1 Total'!$A$10:$A$109,0))</f>
        <v>0</v>
      </c>
      <c r="AL99" s="308">
        <f>AL42*INDEX('DEPR Table 1 Total'!$U$10:$U$109,MATCH(AL$5,'DEPR Table 1 Total'!$A$10:$A$109,0))</f>
        <v>0</v>
      </c>
      <c r="AM99" s="308">
        <f>AM42*INDEX('DEPR Table 1 Total'!$U$10:$U$109,MATCH(AM$5,'DEPR Table 1 Total'!$A$10:$A$109,0))</f>
        <v>0</v>
      </c>
      <c r="AN99" s="308">
        <f>AN42*INDEX('DEPR Table 1 Total'!$U$10:$U$109,MATCH(AN$5,'DEPR Table 1 Total'!$A$10:$A$109,0))</f>
        <v>0</v>
      </c>
      <c r="AO99" s="308">
        <f>AO42*INDEX('DEPR Table 1 Total'!$U$10:$U$109,MATCH(AO$5,'DEPR Table 1 Total'!$A$10:$A$109,0))</f>
        <v>0</v>
      </c>
      <c r="AP99" s="308">
        <f>AP42*INDEX('DEPR Table 1 Total'!$U$10:$U$109,MATCH(AP$5,'DEPR Table 1 Total'!$A$10:$A$109,0))</f>
        <v>0</v>
      </c>
      <c r="AQ99" s="308">
        <f>AQ42*INDEX('DEPR Table 1 Total'!$U$10:$U$109,MATCH(AQ$5,'DEPR Table 1 Total'!$A$10:$A$109,0))</f>
        <v>0</v>
      </c>
      <c r="AR99" s="308">
        <f>AR42*INDEX('DEPR Table 1 Total'!$U$10:$U$109,MATCH(AR$5,'DEPR Table 1 Total'!$A$10:$A$109,0))</f>
        <v>0</v>
      </c>
      <c r="AS99" s="308">
        <f>AS42*INDEX('DEPR Table 1 Total'!$U$10:$U$109,MATCH(AS$5,'DEPR Table 1 Total'!$A$10:$A$109,0))</f>
        <v>0</v>
      </c>
      <c r="AT99" s="308">
        <f>AT42*INDEX('DEPR Table 1 Total'!$U$10:$U$109,MATCH(AT$5,'DEPR Table 1 Total'!$A$10:$A$109,0))</f>
        <v>0</v>
      </c>
      <c r="AU99" s="308">
        <f>AU42*INDEX('DEPR Table 1 Total'!$U$10:$U$109,MATCH(AU$5,'DEPR Table 1 Total'!$A$10:$A$109,0))</f>
        <v>0</v>
      </c>
      <c r="AV99" s="308">
        <f>AV42*INDEX('DEPR Table 1 Total'!$U$10:$U$109,MATCH(AV$5,'DEPR Table 1 Total'!$A$10:$A$109,0))</f>
        <v>0</v>
      </c>
      <c r="AW99" s="308">
        <f>AW42*INDEX('DEPR Table 1 Total'!$U$10:$U$109,MATCH(AW$5,'DEPR Table 1 Total'!$A$10:$A$109,0))</f>
        <v>0</v>
      </c>
      <c r="AX99" s="308">
        <f>AX42*INDEX('DEPR Table 1 Total'!$U$10:$U$109,MATCH(AX$5,'DEPR Table 1 Total'!$A$10:$A$109,0))</f>
        <v>0</v>
      </c>
      <c r="AY99" s="308">
        <f>AY42*INDEX('DEPR Table 1 Total'!$U$10:$U$109,MATCH(AY$5,'DEPR Table 1 Total'!$A$10:$A$109,0))</f>
        <v>0</v>
      </c>
      <c r="AZ99" s="308">
        <f>AZ42*INDEX('DEPR Table 1 Total'!$U$10:$U$109,MATCH(AZ$5,'DEPR Table 1 Total'!$A$10:$A$109,0))</f>
        <v>0</v>
      </c>
      <c r="BA99" s="308">
        <f>BA42*INDEX('DEPR Table 1 Total'!$U$10:$U$109,MATCH(BA$5,'DEPR Table 1 Total'!$A$10:$A$109,0))</f>
        <v>0</v>
      </c>
      <c r="BB99" s="308">
        <f>BB42*INDEX('DEPR Table 1 Total'!$U$10:$U$109,MATCH(BB$5,'DEPR Table 1 Total'!$A$10:$A$109,0))</f>
        <v>0</v>
      </c>
      <c r="BC99" s="308">
        <f>BC42*INDEX('DEPR Table 1 Total'!$U$10:$U$109,MATCH(BC$5,'DEPR Table 1 Total'!$A$10:$A$109,0))</f>
        <v>0</v>
      </c>
      <c r="BD99" s="308">
        <f>BD42*INDEX('DEPR Table 1 Total'!$U$10:$U$109,MATCH(BD$5,'DEPR Table 1 Total'!$A$10:$A$109,0))</f>
        <v>0</v>
      </c>
      <c r="BE99" s="308">
        <f>BE42*INDEX('DEPR Table 1 Total'!$U$10:$U$109,MATCH(BE$5,'DEPR Table 1 Total'!$A$10:$A$109,0))</f>
        <v>0</v>
      </c>
      <c r="BF99" s="308">
        <f>BF42*INDEX('DEPR Table 1 Total'!$U$10:$U$109,MATCH(BF$5,'DEPR Table 1 Total'!$A$10:$A$109,0))</f>
        <v>0</v>
      </c>
      <c r="BG99" s="308">
        <f>BG42*INDEX('DEPR Table 1 Total'!$U$10:$U$109,MATCH(BG$5,'DEPR Table 1 Total'!$A$10:$A$109,0))</f>
        <v>0</v>
      </c>
      <c r="BH99" s="308">
        <f>BH42*INDEX('DEPR Table 1 Total'!$U$10:$U$109,MATCH(BH$5,'DEPR Table 1 Total'!$A$10:$A$109,0))</f>
        <v>0</v>
      </c>
      <c r="BI99" s="308">
        <f>BI42*INDEX('DEPR Table 1 Total'!$U$10:$U$109,MATCH(BI$5,'DEPR Table 1 Total'!$A$10:$A$109,0))</f>
        <v>0</v>
      </c>
      <c r="BJ99" s="308">
        <f>BJ42*INDEX('DEPR Table 1 Total'!$U$10:$U$109,MATCH(BJ$5,'DEPR Table 1 Total'!$A$10:$A$109,0))</f>
        <v>0</v>
      </c>
      <c r="BK99" s="308">
        <f>BK42*INDEX('DEPR Table 1 Total'!$U$10:$U$109,MATCH(BK$5,'DEPR Table 1 Total'!$A$10:$A$109,0))</f>
        <v>0</v>
      </c>
      <c r="BL99" s="308">
        <f>BL42*INDEX('DEPR Table 1 Total'!$U$10:$U$109,MATCH(BL$5,'DEPR Table 1 Total'!$A$10:$A$109,0))</f>
        <v>0</v>
      </c>
      <c r="BM99" s="308">
        <f>BM42*INDEX('DEPR Table 1 Total'!$U$10:$U$109,MATCH(BM$5,'DEPR Table 1 Total'!$A$10:$A$109,0))</f>
        <v>0</v>
      </c>
      <c r="BN99" s="308">
        <f>BN42*INDEX('DEPR Table 1 Total'!$U$10:$U$109,MATCH(BN$5,'DEPR Table 1 Total'!$A$10:$A$109,0))</f>
        <v>0</v>
      </c>
      <c r="BO99" s="309">
        <f t="shared" si="1"/>
        <v>0</v>
      </c>
    </row>
    <row r="100" spans="1:67" x14ac:dyDescent="0.25">
      <c r="A100" s="11" t="s">
        <v>118</v>
      </c>
      <c r="B100" s="311">
        <f>IF(BO43=0,'DEPR Table 1 Total'!$U$98,BO100)</f>
        <v>2.5927851544464618E-2</v>
      </c>
      <c r="C100" s="308">
        <f>C43*INDEX('DEPR Table 1 Total'!$U$10:$U$109,MATCH(C$5,'DEPR Table 1 Total'!$A$10:$A$109,0))</f>
        <v>0</v>
      </c>
      <c r="D100" s="308">
        <f>D43*INDEX('DEPR Table 1 Total'!$U$10:$U$109,MATCH(D$5,'DEPR Table 1 Total'!$A$10:$A$109,0))</f>
        <v>0</v>
      </c>
      <c r="E100" s="308">
        <f>E43*INDEX('DEPR Table 1 Total'!$U$10:$U$109,MATCH(E$5,'DEPR Table 1 Total'!$A$10:$A$109,0))</f>
        <v>6.951274060739001E-3</v>
      </c>
      <c r="F100" s="308">
        <f>F43*INDEX('DEPR Table 1 Total'!$U$10:$U$109,MATCH(F$5,'DEPR Table 1 Total'!$A$10:$A$109,0))</f>
        <v>0</v>
      </c>
      <c r="G100" s="308">
        <f>G43*INDEX('DEPR Table 1 Total'!$U$10:$U$109,MATCH(G$5,'DEPR Table 1 Total'!$A$10:$A$109,0))</f>
        <v>0</v>
      </c>
      <c r="H100" s="308">
        <f>H43*INDEX('DEPR Table 1 Total'!$U$10:$U$109,MATCH(H$5,'DEPR Table 1 Total'!$A$10:$A$109,0))</f>
        <v>0</v>
      </c>
      <c r="I100" s="308">
        <f>I43*INDEX('DEPR Table 1 Total'!$U$10:$U$109,MATCH(I$5,'DEPR Table 1 Total'!$A$10:$A$109,0))</f>
        <v>0</v>
      </c>
      <c r="J100" s="308">
        <f>J43*INDEX('DEPR Table 1 Total'!$U$10:$U$109,MATCH(J$5,'DEPR Table 1 Total'!$A$10:$A$109,0))</f>
        <v>0</v>
      </c>
      <c r="K100" s="308">
        <f>K43*INDEX('DEPR Table 1 Total'!$U$10:$U$109,MATCH(K$5,'DEPR Table 1 Total'!$A$10:$A$109,0))</f>
        <v>0</v>
      </c>
      <c r="L100" s="308">
        <f>L43*INDEX('DEPR Table 1 Total'!$U$10:$U$109,MATCH(L$5,'DEPR Table 1 Total'!$A$10:$A$109,0))</f>
        <v>0</v>
      </c>
      <c r="M100" s="308">
        <f>M43*INDEX('DEPR Table 1 Total'!$U$10:$U$109,MATCH(M$5,'DEPR Table 1 Total'!$A$10:$A$109,0))</f>
        <v>0</v>
      </c>
      <c r="N100" s="308">
        <f>N43*INDEX('DEPR Table 1 Total'!$U$10:$U$109,MATCH(N$5,'DEPR Table 1 Total'!$A$10:$A$109,0))</f>
        <v>0</v>
      </c>
      <c r="O100" s="308">
        <f>O43*INDEX('DEPR Table 1 Total'!$U$10:$U$109,MATCH(O$5,'DEPR Table 1 Total'!$A$10:$A$109,0))</f>
        <v>0</v>
      </c>
      <c r="P100" s="308">
        <f>P43*INDEX('DEPR Table 1 Total'!$U$10:$U$109,MATCH(P$5,'DEPR Table 1 Total'!$A$10:$A$109,0))</f>
        <v>0</v>
      </c>
      <c r="Q100" s="308">
        <f>Q43*INDEX('DEPR Table 1 Total'!$U$10:$U$109,MATCH(Q$5,'DEPR Table 1 Total'!$A$10:$A$109,0))</f>
        <v>0</v>
      </c>
      <c r="R100" s="308">
        <f>R43*INDEX('DEPR Table 1 Total'!$U$10:$U$109,MATCH(R$5,'DEPR Table 1 Total'!$A$10:$A$109,0))</f>
        <v>0</v>
      </c>
      <c r="S100" s="308">
        <f>S43*INDEX('DEPR Table 1 Total'!$U$10:$U$109,MATCH(S$5,'DEPR Table 1 Total'!$A$10:$A$109,0))</f>
        <v>0</v>
      </c>
      <c r="T100" s="308">
        <f>T43*INDEX('DEPR Table 1 Total'!$U$10:$U$109,MATCH(T$5,'DEPR Table 1 Total'!$A$10:$A$109,0))</f>
        <v>0</v>
      </c>
      <c r="U100" s="308">
        <f>U43*INDEX('DEPR Table 1 Total'!$U$10:$U$109,MATCH(U$5,'DEPR Table 1 Total'!$A$10:$A$109,0))</f>
        <v>1.22553160737114E-2</v>
      </c>
      <c r="V100" s="308">
        <f>V43*INDEX('DEPR Table 1 Total'!$U$10:$U$109,MATCH(V$5,'DEPR Table 1 Total'!$A$10:$A$109,0))</f>
        <v>0</v>
      </c>
      <c r="W100" s="308">
        <f>W43*INDEX('DEPR Table 1 Total'!$U$10:$U$109,MATCH(W$5,'DEPR Table 1 Total'!$A$10:$A$109,0))</f>
        <v>0</v>
      </c>
      <c r="X100" s="308">
        <f>X43*INDEX('DEPR Table 1 Total'!$U$10:$U$109,MATCH(X$5,'DEPR Table 1 Total'!$A$10:$A$109,0))</f>
        <v>0</v>
      </c>
      <c r="Y100" s="308">
        <f>Y43*INDEX('DEPR Table 1 Total'!$U$10:$U$109,MATCH(Y$5,'DEPR Table 1 Total'!$A$10:$A$109,0))</f>
        <v>0</v>
      </c>
      <c r="Z100" s="308">
        <f>Z43*INDEX('DEPR Table 1 Total'!$U$10:$U$109,MATCH(Z$5,'DEPR Table 1 Total'!$A$10:$A$109,0))</f>
        <v>0</v>
      </c>
      <c r="AA100" s="308">
        <f>AA43*INDEX('DEPR Table 1 Total'!$U$10:$U$109,MATCH(AA$5,'DEPR Table 1 Total'!$A$10:$A$109,0))</f>
        <v>0</v>
      </c>
      <c r="AB100" s="308">
        <f>AB43*INDEX('DEPR Table 1 Total'!$U$10:$U$109,MATCH(AB$5,'DEPR Table 1 Total'!$A$10:$A$109,0))</f>
        <v>0</v>
      </c>
      <c r="AC100" s="308">
        <f>AC43*INDEX('DEPR Table 1 Total'!$U$10:$U$109,MATCH(AC$5,'DEPR Table 1 Total'!$A$10:$A$109,0))</f>
        <v>0</v>
      </c>
      <c r="AD100" s="308">
        <f>AD43*INDEX('DEPR Table 1 Total'!$U$10:$U$109,MATCH(AD$5,'DEPR Table 1 Total'!$A$10:$A$109,0))</f>
        <v>0</v>
      </c>
      <c r="AE100" s="308">
        <f>AE43*INDEX('DEPR Table 1 Total'!$U$10:$U$109,MATCH(AE$5,'DEPR Table 1 Total'!$A$10:$A$109,0))</f>
        <v>0</v>
      </c>
      <c r="AF100" s="308">
        <f>AF43*INDEX('DEPR Table 1 Total'!$U$10:$U$109,MATCH(AF$5,'DEPR Table 1 Total'!$A$10:$A$109,0))</f>
        <v>0</v>
      </c>
      <c r="AG100" s="308">
        <f>AG43*INDEX('DEPR Table 1 Total'!$U$10:$U$109,MATCH(AG$5,'DEPR Table 1 Total'!$A$10:$A$109,0))</f>
        <v>0</v>
      </c>
      <c r="AH100" s="308">
        <f>AH43*INDEX('DEPR Table 1 Total'!$U$10:$U$109,MATCH(AH$5,'DEPR Table 1 Total'!$A$10:$A$109,0))</f>
        <v>0</v>
      </c>
      <c r="AI100" s="308">
        <f>AI43*INDEX('DEPR Table 1 Total'!$U$10:$U$109,MATCH(AI$5,'DEPR Table 1 Total'!$A$10:$A$109,0))</f>
        <v>0</v>
      </c>
      <c r="AJ100" s="308">
        <f>AJ43*INDEX('DEPR Table 1 Total'!$U$10:$U$109,MATCH(AJ$5,'DEPR Table 1 Total'!$A$10:$A$109,0))</f>
        <v>0</v>
      </c>
      <c r="AK100" s="308">
        <f>AK43*INDEX('DEPR Table 1 Total'!$U$10:$U$109,MATCH(AK$5,'DEPR Table 1 Total'!$A$10:$A$109,0))</f>
        <v>0</v>
      </c>
      <c r="AL100" s="308">
        <f>AL43*INDEX('DEPR Table 1 Total'!$U$10:$U$109,MATCH(AL$5,'DEPR Table 1 Total'!$A$10:$A$109,0))</f>
        <v>0</v>
      </c>
      <c r="AM100" s="308">
        <f>AM43*INDEX('DEPR Table 1 Total'!$U$10:$U$109,MATCH(AM$5,'DEPR Table 1 Total'!$A$10:$A$109,0))</f>
        <v>0</v>
      </c>
      <c r="AN100" s="308">
        <f>AN43*INDEX('DEPR Table 1 Total'!$U$10:$U$109,MATCH(AN$5,'DEPR Table 1 Total'!$A$10:$A$109,0))</f>
        <v>0</v>
      </c>
      <c r="AO100" s="308">
        <f>AO43*INDEX('DEPR Table 1 Total'!$U$10:$U$109,MATCH(AO$5,'DEPR Table 1 Total'!$A$10:$A$109,0))</f>
        <v>0</v>
      </c>
      <c r="AP100" s="308">
        <f>AP43*INDEX('DEPR Table 1 Total'!$U$10:$U$109,MATCH(AP$5,'DEPR Table 1 Total'!$A$10:$A$109,0))</f>
        <v>0</v>
      </c>
      <c r="AQ100" s="308">
        <f>AQ43*INDEX('DEPR Table 1 Total'!$U$10:$U$109,MATCH(AQ$5,'DEPR Table 1 Total'!$A$10:$A$109,0))</f>
        <v>0</v>
      </c>
      <c r="AR100" s="308">
        <f>AR43*INDEX('DEPR Table 1 Total'!$U$10:$U$109,MATCH(AR$5,'DEPR Table 1 Total'!$A$10:$A$109,0))</f>
        <v>0</v>
      </c>
      <c r="AS100" s="308">
        <f>AS43*INDEX('DEPR Table 1 Total'!$U$10:$U$109,MATCH(AS$5,'DEPR Table 1 Total'!$A$10:$A$109,0))</f>
        <v>0</v>
      </c>
      <c r="AT100" s="308">
        <f>AT43*INDEX('DEPR Table 1 Total'!$U$10:$U$109,MATCH(AT$5,'DEPR Table 1 Total'!$A$10:$A$109,0))</f>
        <v>0</v>
      </c>
      <c r="AU100" s="308">
        <f>AU43*INDEX('DEPR Table 1 Total'!$U$10:$U$109,MATCH(AU$5,'DEPR Table 1 Total'!$A$10:$A$109,0))</f>
        <v>0</v>
      </c>
      <c r="AV100" s="308">
        <f>AV43*INDEX('DEPR Table 1 Total'!$U$10:$U$109,MATCH(AV$5,'DEPR Table 1 Total'!$A$10:$A$109,0))</f>
        <v>0</v>
      </c>
      <c r="AW100" s="308">
        <f>AW43*INDEX('DEPR Table 1 Total'!$U$10:$U$109,MATCH(AW$5,'DEPR Table 1 Total'!$A$10:$A$109,0))</f>
        <v>0</v>
      </c>
      <c r="AX100" s="308">
        <f>AX43*INDEX('DEPR Table 1 Total'!$U$10:$U$109,MATCH(AX$5,'DEPR Table 1 Total'!$A$10:$A$109,0))</f>
        <v>0</v>
      </c>
      <c r="AY100" s="308">
        <f>AY43*INDEX('DEPR Table 1 Total'!$U$10:$U$109,MATCH(AY$5,'DEPR Table 1 Total'!$A$10:$A$109,0))</f>
        <v>0</v>
      </c>
      <c r="AZ100" s="308">
        <f>AZ43*INDEX('DEPR Table 1 Total'!$U$10:$U$109,MATCH(AZ$5,'DEPR Table 1 Total'!$A$10:$A$109,0))</f>
        <v>0</v>
      </c>
      <c r="BA100" s="308">
        <f>BA43*INDEX('DEPR Table 1 Total'!$U$10:$U$109,MATCH(BA$5,'DEPR Table 1 Total'!$A$10:$A$109,0))</f>
        <v>0</v>
      </c>
      <c r="BB100" s="308">
        <f>BB43*INDEX('DEPR Table 1 Total'!$U$10:$U$109,MATCH(BB$5,'DEPR Table 1 Total'!$A$10:$A$109,0))</f>
        <v>0</v>
      </c>
      <c r="BC100" s="308">
        <f>BC43*INDEX('DEPR Table 1 Total'!$U$10:$U$109,MATCH(BC$5,'DEPR Table 1 Total'!$A$10:$A$109,0))</f>
        <v>0</v>
      </c>
      <c r="BD100" s="308">
        <f>BD43*INDEX('DEPR Table 1 Total'!$U$10:$U$109,MATCH(BD$5,'DEPR Table 1 Total'!$A$10:$A$109,0))</f>
        <v>0</v>
      </c>
      <c r="BE100" s="308">
        <f>BE43*INDEX('DEPR Table 1 Total'!$U$10:$U$109,MATCH(BE$5,'DEPR Table 1 Total'!$A$10:$A$109,0))</f>
        <v>0</v>
      </c>
      <c r="BF100" s="308">
        <f>BF43*INDEX('DEPR Table 1 Total'!$U$10:$U$109,MATCH(BF$5,'DEPR Table 1 Total'!$A$10:$A$109,0))</f>
        <v>0</v>
      </c>
      <c r="BG100" s="308">
        <f>BG43*INDEX('DEPR Table 1 Total'!$U$10:$U$109,MATCH(BG$5,'DEPR Table 1 Total'!$A$10:$A$109,0))</f>
        <v>6.7212614100142162E-3</v>
      </c>
      <c r="BH100" s="308">
        <f>BH43*INDEX('DEPR Table 1 Total'!$U$10:$U$109,MATCH(BH$5,'DEPR Table 1 Total'!$A$10:$A$109,0))</f>
        <v>0</v>
      </c>
      <c r="BI100" s="308">
        <f>BI43*INDEX('DEPR Table 1 Total'!$U$10:$U$109,MATCH(BI$5,'DEPR Table 1 Total'!$A$10:$A$109,0))</f>
        <v>0</v>
      </c>
      <c r="BJ100" s="308">
        <f>BJ43*INDEX('DEPR Table 1 Total'!$U$10:$U$109,MATCH(BJ$5,'DEPR Table 1 Total'!$A$10:$A$109,0))</f>
        <v>0</v>
      </c>
      <c r="BK100" s="308">
        <f>BK43*INDEX('DEPR Table 1 Total'!$U$10:$U$109,MATCH(BK$5,'DEPR Table 1 Total'!$A$10:$A$109,0))</f>
        <v>0</v>
      </c>
      <c r="BL100" s="308">
        <f>BL43*INDEX('DEPR Table 1 Total'!$U$10:$U$109,MATCH(BL$5,'DEPR Table 1 Total'!$A$10:$A$109,0))</f>
        <v>0</v>
      </c>
      <c r="BM100" s="308">
        <f>BM43*INDEX('DEPR Table 1 Total'!$U$10:$U$109,MATCH(BM$5,'DEPR Table 1 Total'!$A$10:$A$109,0))</f>
        <v>0</v>
      </c>
      <c r="BN100" s="308">
        <f>BN43*INDEX('DEPR Table 1 Total'!$U$10:$U$109,MATCH(BN$5,'DEPR Table 1 Total'!$A$10:$A$109,0))</f>
        <v>0</v>
      </c>
      <c r="BO100" s="309">
        <f t="shared" si="1"/>
        <v>2.5927851544464618E-2</v>
      </c>
    </row>
    <row r="101" spans="1:67" x14ac:dyDescent="0.25">
      <c r="A101" s="11" t="s">
        <v>119</v>
      </c>
      <c r="B101" s="311">
        <f>IF(BO44=0,'DEPR Table 1 Total'!$U$98,BO101)</f>
        <v>2.2143154552075505E-2</v>
      </c>
      <c r="C101" s="308">
        <f>C44*INDEX('DEPR Table 1 Total'!$U$10:$U$109,MATCH(C$5,'DEPR Table 1 Total'!$A$10:$A$109,0))</f>
        <v>0</v>
      </c>
      <c r="D101" s="308">
        <f>D44*INDEX('DEPR Table 1 Total'!$U$10:$U$109,MATCH(D$5,'DEPR Table 1 Total'!$A$10:$A$109,0))</f>
        <v>0</v>
      </c>
      <c r="E101" s="308">
        <f>E44*INDEX('DEPR Table 1 Total'!$U$10:$U$109,MATCH(E$5,'DEPR Table 1 Total'!$A$10:$A$109,0))</f>
        <v>0</v>
      </c>
      <c r="F101" s="308">
        <f>F44*INDEX('DEPR Table 1 Total'!$U$10:$U$109,MATCH(F$5,'DEPR Table 1 Total'!$A$10:$A$109,0))</f>
        <v>0</v>
      </c>
      <c r="G101" s="308">
        <f>G44*INDEX('DEPR Table 1 Total'!$U$10:$U$109,MATCH(G$5,'DEPR Table 1 Total'!$A$10:$A$109,0))</f>
        <v>0</v>
      </c>
      <c r="H101" s="308">
        <f>H44*INDEX('DEPR Table 1 Total'!$U$10:$U$109,MATCH(H$5,'DEPR Table 1 Total'!$A$10:$A$109,0))</f>
        <v>0</v>
      </c>
      <c r="I101" s="308">
        <f>I44*INDEX('DEPR Table 1 Total'!$U$10:$U$109,MATCH(I$5,'DEPR Table 1 Total'!$A$10:$A$109,0))</f>
        <v>0</v>
      </c>
      <c r="J101" s="308">
        <f>J44*INDEX('DEPR Table 1 Total'!$U$10:$U$109,MATCH(J$5,'DEPR Table 1 Total'!$A$10:$A$109,0))</f>
        <v>0</v>
      </c>
      <c r="K101" s="308">
        <f>K44*INDEX('DEPR Table 1 Total'!$U$10:$U$109,MATCH(K$5,'DEPR Table 1 Total'!$A$10:$A$109,0))</f>
        <v>0</v>
      </c>
      <c r="L101" s="308">
        <f>L44*INDEX('DEPR Table 1 Total'!$U$10:$U$109,MATCH(L$5,'DEPR Table 1 Total'!$A$10:$A$109,0))</f>
        <v>0</v>
      </c>
      <c r="M101" s="308">
        <f>M44*INDEX('DEPR Table 1 Total'!$U$10:$U$109,MATCH(M$5,'DEPR Table 1 Total'!$A$10:$A$109,0))</f>
        <v>0</v>
      </c>
      <c r="N101" s="308">
        <f>N44*INDEX('DEPR Table 1 Total'!$U$10:$U$109,MATCH(N$5,'DEPR Table 1 Total'!$A$10:$A$109,0))</f>
        <v>0</v>
      </c>
      <c r="O101" s="308">
        <f>O44*INDEX('DEPR Table 1 Total'!$U$10:$U$109,MATCH(O$5,'DEPR Table 1 Total'!$A$10:$A$109,0))</f>
        <v>7.3460389700202222E-3</v>
      </c>
      <c r="P101" s="308">
        <f>P44*INDEX('DEPR Table 1 Total'!$U$10:$U$109,MATCH(P$5,'DEPR Table 1 Total'!$A$10:$A$109,0))</f>
        <v>0</v>
      </c>
      <c r="Q101" s="308">
        <f>Q44*INDEX('DEPR Table 1 Total'!$U$10:$U$109,MATCH(Q$5,'DEPR Table 1 Total'!$A$10:$A$109,0))</f>
        <v>0</v>
      </c>
      <c r="R101" s="308">
        <f>R44*INDEX('DEPR Table 1 Total'!$U$10:$U$109,MATCH(R$5,'DEPR Table 1 Total'!$A$10:$A$109,0))</f>
        <v>0</v>
      </c>
      <c r="S101" s="308">
        <f>S44*INDEX('DEPR Table 1 Total'!$U$10:$U$109,MATCH(S$5,'DEPR Table 1 Total'!$A$10:$A$109,0))</f>
        <v>0</v>
      </c>
      <c r="T101" s="308">
        <f>T44*INDEX('DEPR Table 1 Total'!$U$10:$U$109,MATCH(T$5,'DEPR Table 1 Total'!$A$10:$A$109,0))</f>
        <v>0</v>
      </c>
      <c r="U101" s="308">
        <f>U44*INDEX('DEPR Table 1 Total'!$U$10:$U$109,MATCH(U$5,'DEPR Table 1 Total'!$A$10:$A$109,0))</f>
        <v>0</v>
      </c>
      <c r="V101" s="308">
        <f>V44*INDEX('DEPR Table 1 Total'!$U$10:$U$109,MATCH(V$5,'DEPR Table 1 Total'!$A$10:$A$109,0))</f>
        <v>0</v>
      </c>
      <c r="W101" s="308">
        <f>W44*INDEX('DEPR Table 1 Total'!$U$10:$U$109,MATCH(W$5,'DEPR Table 1 Total'!$A$10:$A$109,0))</f>
        <v>0</v>
      </c>
      <c r="X101" s="308">
        <f>X44*INDEX('DEPR Table 1 Total'!$U$10:$U$109,MATCH(X$5,'DEPR Table 1 Total'!$A$10:$A$109,0))</f>
        <v>1.4797115582055282E-2</v>
      </c>
      <c r="Y101" s="308">
        <f>Y44*INDEX('DEPR Table 1 Total'!$U$10:$U$109,MATCH(Y$5,'DEPR Table 1 Total'!$A$10:$A$109,0))</f>
        <v>0</v>
      </c>
      <c r="Z101" s="308">
        <f>Z44*INDEX('DEPR Table 1 Total'!$U$10:$U$109,MATCH(Z$5,'DEPR Table 1 Total'!$A$10:$A$109,0))</f>
        <v>0</v>
      </c>
      <c r="AA101" s="308">
        <f>AA44*INDEX('DEPR Table 1 Total'!$U$10:$U$109,MATCH(AA$5,'DEPR Table 1 Total'!$A$10:$A$109,0))</f>
        <v>0</v>
      </c>
      <c r="AB101" s="308">
        <f>AB44*INDEX('DEPR Table 1 Total'!$U$10:$U$109,MATCH(AB$5,'DEPR Table 1 Total'!$A$10:$A$109,0))</f>
        <v>0</v>
      </c>
      <c r="AC101" s="308">
        <f>AC44*INDEX('DEPR Table 1 Total'!$U$10:$U$109,MATCH(AC$5,'DEPR Table 1 Total'!$A$10:$A$109,0))</f>
        <v>0</v>
      </c>
      <c r="AD101" s="308">
        <f>AD44*INDEX('DEPR Table 1 Total'!$U$10:$U$109,MATCH(AD$5,'DEPR Table 1 Total'!$A$10:$A$109,0))</f>
        <v>0</v>
      </c>
      <c r="AE101" s="308">
        <f>AE44*INDEX('DEPR Table 1 Total'!$U$10:$U$109,MATCH(AE$5,'DEPR Table 1 Total'!$A$10:$A$109,0))</f>
        <v>0</v>
      </c>
      <c r="AF101" s="308">
        <f>AF44*INDEX('DEPR Table 1 Total'!$U$10:$U$109,MATCH(AF$5,'DEPR Table 1 Total'!$A$10:$A$109,0))</f>
        <v>0</v>
      </c>
      <c r="AG101" s="308">
        <f>AG44*INDEX('DEPR Table 1 Total'!$U$10:$U$109,MATCH(AG$5,'DEPR Table 1 Total'!$A$10:$A$109,0))</f>
        <v>0</v>
      </c>
      <c r="AH101" s="308">
        <f>AH44*INDEX('DEPR Table 1 Total'!$U$10:$U$109,MATCH(AH$5,'DEPR Table 1 Total'!$A$10:$A$109,0))</f>
        <v>0</v>
      </c>
      <c r="AI101" s="308">
        <f>AI44*INDEX('DEPR Table 1 Total'!$U$10:$U$109,MATCH(AI$5,'DEPR Table 1 Total'!$A$10:$A$109,0))</f>
        <v>0</v>
      </c>
      <c r="AJ101" s="308">
        <f>AJ44*INDEX('DEPR Table 1 Total'!$U$10:$U$109,MATCH(AJ$5,'DEPR Table 1 Total'!$A$10:$A$109,0))</f>
        <v>0</v>
      </c>
      <c r="AK101" s="308">
        <f>AK44*INDEX('DEPR Table 1 Total'!$U$10:$U$109,MATCH(AK$5,'DEPR Table 1 Total'!$A$10:$A$109,0))</f>
        <v>0</v>
      </c>
      <c r="AL101" s="308">
        <f>AL44*INDEX('DEPR Table 1 Total'!$U$10:$U$109,MATCH(AL$5,'DEPR Table 1 Total'!$A$10:$A$109,0))</f>
        <v>0</v>
      </c>
      <c r="AM101" s="308">
        <f>AM44*INDEX('DEPR Table 1 Total'!$U$10:$U$109,MATCH(AM$5,'DEPR Table 1 Total'!$A$10:$A$109,0))</f>
        <v>0</v>
      </c>
      <c r="AN101" s="308">
        <f>AN44*INDEX('DEPR Table 1 Total'!$U$10:$U$109,MATCH(AN$5,'DEPR Table 1 Total'!$A$10:$A$109,0))</f>
        <v>0</v>
      </c>
      <c r="AO101" s="308">
        <f>AO44*INDEX('DEPR Table 1 Total'!$U$10:$U$109,MATCH(AO$5,'DEPR Table 1 Total'!$A$10:$A$109,0))</f>
        <v>0</v>
      </c>
      <c r="AP101" s="308">
        <f>AP44*INDEX('DEPR Table 1 Total'!$U$10:$U$109,MATCH(AP$5,'DEPR Table 1 Total'!$A$10:$A$109,0))</f>
        <v>0</v>
      </c>
      <c r="AQ101" s="308">
        <f>AQ44*INDEX('DEPR Table 1 Total'!$U$10:$U$109,MATCH(AQ$5,'DEPR Table 1 Total'!$A$10:$A$109,0))</f>
        <v>0</v>
      </c>
      <c r="AR101" s="308">
        <f>AR44*INDEX('DEPR Table 1 Total'!$U$10:$U$109,MATCH(AR$5,'DEPR Table 1 Total'!$A$10:$A$109,0))</f>
        <v>0</v>
      </c>
      <c r="AS101" s="308">
        <f>AS44*INDEX('DEPR Table 1 Total'!$U$10:$U$109,MATCH(AS$5,'DEPR Table 1 Total'!$A$10:$A$109,0))</f>
        <v>0</v>
      </c>
      <c r="AT101" s="308">
        <f>AT44*INDEX('DEPR Table 1 Total'!$U$10:$U$109,MATCH(AT$5,'DEPR Table 1 Total'!$A$10:$A$109,0))</f>
        <v>0</v>
      </c>
      <c r="AU101" s="308">
        <f>AU44*INDEX('DEPR Table 1 Total'!$U$10:$U$109,MATCH(AU$5,'DEPR Table 1 Total'!$A$10:$A$109,0))</f>
        <v>0</v>
      </c>
      <c r="AV101" s="308">
        <f>AV44*INDEX('DEPR Table 1 Total'!$U$10:$U$109,MATCH(AV$5,'DEPR Table 1 Total'!$A$10:$A$109,0))</f>
        <v>0</v>
      </c>
      <c r="AW101" s="308">
        <f>AW44*INDEX('DEPR Table 1 Total'!$U$10:$U$109,MATCH(AW$5,'DEPR Table 1 Total'!$A$10:$A$109,0))</f>
        <v>0</v>
      </c>
      <c r="AX101" s="308">
        <f>AX44*INDEX('DEPR Table 1 Total'!$U$10:$U$109,MATCH(AX$5,'DEPR Table 1 Total'!$A$10:$A$109,0))</f>
        <v>0</v>
      </c>
      <c r="AY101" s="308">
        <f>AY44*INDEX('DEPR Table 1 Total'!$U$10:$U$109,MATCH(AY$5,'DEPR Table 1 Total'!$A$10:$A$109,0))</f>
        <v>0</v>
      </c>
      <c r="AZ101" s="308">
        <f>AZ44*INDEX('DEPR Table 1 Total'!$U$10:$U$109,MATCH(AZ$5,'DEPR Table 1 Total'!$A$10:$A$109,0))</f>
        <v>0</v>
      </c>
      <c r="BA101" s="308">
        <f>BA44*INDEX('DEPR Table 1 Total'!$U$10:$U$109,MATCH(BA$5,'DEPR Table 1 Total'!$A$10:$A$109,0))</f>
        <v>0</v>
      </c>
      <c r="BB101" s="308">
        <f>BB44*INDEX('DEPR Table 1 Total'!$U$10:$U$109,MATCH(BB$5,'DEPR Table 1 Total'!$A$10:$A$109,0))</f>
        <v>0</v>
      </c>
      <c r="BC101" s="308">
        <f>BC44*INDEX('DEPR Table 1 Total'!$U$10:$U$109,MATCH(BC$5,'DEPR Table 1 Total'!$A$10:$A$109,0))</f>
        <v>0</v>
      </c>
      <c r="BD101" s="308">
        <f>BD44*INDEX('DEPR Table 1 Total'!$U$10:$U$109,MATCH(BD$5,'DEPR Table 1 Total'!$A$10:$A$109,0))</f>
        <v>0</v>
      </c>
      <c r="BE101" s="308">
        <f>BE44*INDEX('DEPR Table 1 Total'!$U$10:$U$109,MATCH(BE$5,'DEPR Table 1 Total'!$A$10:$A$109,0))</f>
        <v>0</v>
      </c>
      <c r="BF101" s="308">
        <f>BF44*INDEX('DEPR Table 1 Total'!$U$10:$U$109,MATCH(BF$5,'DEPR Table 1 Total'!$A$10:$A$109,0))</f>
        <v>0</v>
      </c>
      <c r="BG101" s="308">
        <f>BG44*INDEX('DEPR Table 1 Total'!$U$10:$U$109,MATCH(BG$5,'DEPR Table 1 Total'!$A$10:$A$109,0))</f>
        <v>0</v>
      </c>
      <c r="BH101" s="308">
        <f>BH44*INDEX('DEPR Table 1 Total'!$U$10:$U$109,MATCH(BH$5,'DEPR Table 1 Total'!$A$10:$A$109,0))</f>
        <v>0</v>
      </c>
      <c r="BI101" s="308">
        <f>BI44*INDEX('DEPR Table 1 Total'!$U$10:$U$109,MATCH(BI$5,'DEPR Table 1 Total'!$A$10:$A$109,0))</f>
        <v>0</v>
      </c>
      <c r="BJ101" s="308">
        <f>BJ44*INDEX('DEPR Table 1 Total'!$U$10:$U$109,MATCH(BJ$5,'DEPR Table 1 Total'!$A$10:$A$109,0))</f>
        <v>0</v>
      </c>
      <c r="BK101" s="308">
        <f>BK44*INDEX('DEPR Table 1 Total'!$U$10:$U$109,MATCH(BK$5,'DEPR Table 1 Total'!$A$10:$A$109,0))</f>
        <v>0</v>
      </c>
      <c r="BL101" s="308">
        <f>BL44*INDEX('DEPR Table 1 Total'!$U$10:$U$109,MATCH(BL$5,'DEPR Table 1 Total'!$A$10:$A$109,0))</f>
        <v>0</v>
      </c>
      <c r="BM101" s="308">
        <f>BM44*INDEX('DEPR Table 1 Total'!$U$10:$U$109,MATCH(BM$5,'DEPR Table 1 Total'!$A$10:$A$109,0))</f>
        <v>0</v>
      </c>
      <c r="BN101" s="308">
        <f>BN44*INDEX('DEPR Table 1 Total'!$U$10:$U$109,MATCH(BN$5,'DEPR Table 1 Total'!$A$10:$A$109,0))</f>
        <v>0</v>
      </c>
      <c r="BO101" s="309">
        <f t="shared" si="1"/>
        <v>2.2143154552075505E-2</v>
      </c>
    </row>
    <row r="102" spans="1:67" x14ac:dyDescent="0.25">
      <c r="A102" s="11" t="s">
        <v>120</v>
      </c>
      <c r="B102" s="311">
        <f>IF(BO45=0,'DEPR Table 1 Total'!$U$98,BO102)</f>
        <v>3.6730194850101108E-2</v>
      </c>
      <c r="C102" s="308">
        <f>C45*INDEX('DEPR Table 1 Total'!$U$10:$U$109,MATCH(C$5,'DEPR Table 1 Total'!$A$10:$A$109,0))</f>
        <v>0</v>
      </c>
      <c r="D102" s="308">
        <f>D45*INDEX('DEPR Table 1 Total'!$U$10:$U$109,MATCH(D$5,'DEPR Table 1 Total'!$A$10:$A$109,0))</f>
        <v>0</v>
      </c>
      <c r="E102" s="308">
        <f>E45*INDEX('DEPR Table 1 Total'!$U$10:$U$109,MATCH(E$5,'DEPR Table 1 Total'!$A$10:$A$109,0))</f>
        <v>0</v>
      </c>
      <c r="F102" s="308">
        <f>F45*INDEX('DEPR Table 1 Total'!$U$10:$U$109,MATCH(F$5,'DEPR Table 1 Total'!$A$10:$A$109,0))</f>
        <v>0</v>
      </c>
      <c r="G102" s="308">
        <f>G45*INDEX('DEPR Table 1 Total'!$U$10:$U$109,MATCH(G$5,'DEPR Table 1 Total'!$A$10:$A$109,0))</f>
        <v>0</v>
      </c>
      <c r="H102" s="308">
        <f>H45*INDEX('DEPR Table 1 Total'!$U$10:$U$109,MATCH(H$5,'DEPR Table 1 Total'!$A$10:$A$109,0))</f>
        <v>0</v>
      </c>
      <c r="I102" s="308">
        <f>I45*INDEX('DEPR Table 1 Total'!$U$10:$U$109,MATCH(I$5,'DEPR Table 1 Total'!$A$10:$A$109,0))</f>
        <v>0</v>
      </c>
      <c r="J102" s="308">
        <f>J45*INDEX('DEPR Table 1 Total'!$U$10:$U$109,MATCH(J$5,'DEPR Table 1 Total'!$A$10:$A$109,0))</f>
        <v>0</v>
      </c>
      <c r="K102" s="308">
        <f>K45*INDEX('DEPR Table 1 Total'!$U$10:$U$109,MATCH(K$5,'DEPR Table 1 Total'!$A$10:$A$109,0))</f>
        <v>0</v>
      </c>
      <c r="L102" s="308">
        <f>L45*INDEX('DEPR Table 1 Total'!$U$10:$U$109,MATCH(L$5,'DEPR Table 1 Total'!$A$10:$A$109,0))</f>
        <v>0</v>
      </c>
      <c r="M102" s="308">
        <f>M45*INDEX('DEPR Table 1 Total'!$U$10:$U$109,MATCH(M$5,'DEPR Table 1 Total'!$A$10:$A$109,0))</f>
        <v>0</v>
      </c>
      <c r="N102" s="308">
        <f>N45*INDEX('DEPR Table 1 Total'!$U$10:$U$109,MATCH(N$5,'DEPR Table 1 Total'!$A$10:$A$109,0))</f>
        <v>0</v>
      </c>
      <c r="O102" s="308">
        <f>O45*INDEX('DEPR Table 1 Total'!$U$10:$U$109,MATCH(O$5,'DEPR Table 1 Total'!$A$10:$A$109,0))</f>
        <v>3.6730194850101108E-2</v>
      </c>
      <c r="P102" s="308">
        <f>P45*INDEX('DEPR Table 1 Total'!$U$10:$U$109,MATCH(P$5,'DEPR Table 1 Total'!$A$10:$A$109,0))</f>
        <v>0</v>
      </c>
      <c r="Q102" s="308">
        <f>Q45*INDEX('DEPR Table 1 Total'!$U$10:$U$109,MATCH(Q$5,'DEPR Table 1 Total'!$A$10:$A$109,0))</f>
        <v>0</v>
      </c>
      <c r="R102" s="308">
        <f>R45*INDEX('DEPR Table 1 Total'!$U$10:$U$109,MATCH(R$5,'DEPR Table 1 Total'!$A$10:$A$109,0))</f>
        <v>0</v>
      </c>
      <c r="S102" s="308">
        <f>S45*INDEX('DEPR Table 1 Total'!$U$10:$U$109,MATCH(S$5,'DEPR Table 1 Total'!$A$10:$A$109,0))</f>
        <v>0</v>
      </c>
      <c r="T102" s="308">
        <f>T45*INDEX('DEPR Table 1 Total'!$U$10:$U$109,MATCH(T$5,'DEPR Table 1 Total'!$A$10:$A$109,0))</f>
        <v>0</v>
      </c>
      <c r="U102" s="308">
        <f>U45*INDEX('DEPR Table 1 Total'!$U$10:$U$109,MATCH(U$5,'DEPR Table 1 Total'!$A$10:$A$109,0))</f>
        <v>0</v>
      </c>
      <c r="V102" s="308">
        <f>V45*INDEX('DEPR Table 1 Total'!$U$10:$U$109,MATCH(V$5,'DEPR Table 1 Total'!$A$10:$A$109,0))</f>
        <v>0</v>
      </c>
      <c r="W102" s="308">
        <f>W45*INDEX('DEPR Table 1 Total'!$U$10:$U$109,MATCH(W$5,'DEPR Table 1 Total'!$A$10:$A$109,0))</f>
        <v>0</v>
      </c>
      <c r="X102" s="308">
        <f>X45*INDEX('DEPR Table 1 Total'!$U$10:$U$109,MATCH(X$5,'DEPR Table 1 Total'!$A$10:$A$109,0))</f>
        <v>0</v>
      </c>
      <c r="Y102" s="308">
        <f>Y45*INDEX('DEPR Table 1 Total'!$U$10:$U$109,MATCH(Y$5,'DEPR Table 1 Total'!$A$10:$A$109,0))</f>
        <v>0</v>
      </c>
      <c r="Z102" s="308">
        <f>Z45*INDEX('DEPR Table 1 Total'!$U$10:$U$109,MATCH(Z$5,'DEPR Table 1 Total'!$A$10:$A$109,0))</f>
        <v>0</v>
      </c>
      <c r="AA102" s="308">
        <f>AA45*INDEX('DEPR Table 1 Total'!$U$10:$U$109,MATCH(AA$5,'DEPR Table 1 Total'!$A$10:$A$109,0))</f>
        <v>0</v>
      </c>
      <c r="AB102" s="308">
        <f>AB45*INDEX('DEPR Table 1 Total'!$U$10:$U$109,MATCH(AB$5,'DEPR Table 1 Total'!$A$10:$A$109,0))</f>
        <v>0</v>
      </c>
      <c r="AC102" s="308">
        <f>AC45*INDEX('DEPR Table 1 Total'!$U$10:$U$109,MATCH(AC$5,'DEPR Table 1 Total'!$A$10:$A$109,0))</f>
        <v>0</v>
      </c>
      <c r="AD102" s="308">
        <f>AD45*INDEX('DEPR Table 1 Total'!$U$10:$U$109,MATCH(AD$5,'DEPR Table 1 Total'!$A$10:$A$109,0))</f>
        <v>0</v>
      </c>
      <c r="AE102" s="308">
        <f>AE45*INDEX('DEPR Table 1 Total'!$U$10:$U$109,MATCH(AE$5,'DEPR Table 1 Total'!$A$10:$A$109,0))</f>
        <v>0</v>
      </c>
      <c r="AF102" s="308">
        <f>AF45*INDEX('DEPR Table 1 Total'!$U$10:$U$109,MATCH(AF$5,'DEPR Table 1 Total'!$A$10:$A$109,0))</f>
        <v>0</v>
      </c>
      <c r="AG102" s="308">
        <f>AG45*INDEX('DEPR Table 1 Total'!$U$10:$U$109,MATCH(AG$5,'DEPR Table 1 Total'!$A$10:$A$109,0))</f>
        <v>0</v>
      </c>
      <c r="AH102" s="308">
        <f>AH45*INDEX('DEPR Table 1 Total'!$U$10:$U$109,MATCH(AH$5,'DEPR Table 1 Total'!$A$10:$A$109,0))</f>
        <v>0</v>
      </c>
      <c r="AI102" s="308">
        <f>AI45*INDEX('DEPR Table 1 Total'!$U$10:$U$109,MATCH(AI$5,'DEPR Table 1 Total'!$A$10:$A$109,0))</f>
        <v>0</v>
      </c>
      <c r="AJ102" s="308">
        <f>AJ45*INDEX('DEPR Table 1 Total'!$U$10:$U$109,MATCH(AJ$5,'DEPR Table 1 Total'!$A$10:$A$109,0))</f>
        <v>0</v>
      </c>
      <c r="AK102" s="308">
        <f>AK45*INDEX('DEPR Table 1 Total'!$U$10:$U$109,MATCH(AK$5,'DEPR Table 1 Total'!$A$10:$A$109,0))</f>
        <v>0</v>
      </c>
      <c r="AL102" s="308">
        <f>AL45*INDEX('DEPR Table 1 Total'!$U$10:$U$109,MATCH(AL$5,'DEPR Table 1 Total'!$A$10:$A$109,0))</f>
        <v>0</v>
      </c>
      <c r="AM102" s="308">
        <f>AM45*INDEX('DEPR Table 1 Total'!$U$10:$U$109,MATCH(AM$5,'DEPR Table 1 Total'!$A$10:$A$109,0))</f>
        <v>0</v>
      </c>
      <c r="AN102" s="308">
        <f>AN45*INDEX('DEPR Table 1 Total'!$U$10:$U$109,MATCH(AN$5,'DEPR Table 1 Total'!$A$10:$A$109,0))</f>
        <v>0</v>
      </c>
      <c r="AO102" s="308">
        <f>AO45*INDEX('DEPR Table 1 Total'!$U$10:$U$109,MATCH(AO$5,'DEPR Table 1 Total'!$A$10:$A$109,0))</f>
        <v>0</v>
      </c>
      <c r="AP102" s="308">
        <f>AP45*INDEX('DEPR Table 1 Total'!$U$10:$U$109,MATCH(AP$5,'DEPR Table 1 Total'!$A$10:$A$109,0))</f>
        <v>0</v>
      </c>
      <c r="AQ102" s="308">
        <f>AQ45*INDEX('DEPR Table 1 Total'!$U$10:$U$109,MATCH(AQ$5,'DEPR Table 1 Total'!$A$10:$A$109,0))</f>
        <v>0</v>
      </c>
      <c r="AR102" s="308">
        <f>AR45*INDEX('DEPR Table 1 Total'!$U$10:$U$109,MATCH(AR$5,'DEPR Table 1 Total'!$A$10:$A$109,0))</f>
        <v>0</v>
      </c>
      <c r="AS102" s="308">
        <f>AS45*INDEX('DEPR Table 1 Total'!$U$10:$U$109,MATCH(AS$5,'DEPR Table 1 Total'!$A$10:$A$109,0))</f>
        <v>0</v>
      </c>
      <c r="AT102" s="308">
        <f>AT45*INDEX('DEPR Table 1 Total'!$U$10:$U$109,MATCH(AT$5,'DEPR Table 1 Total'!$A$10:$A$109,0))</f>
        <v>0</v>
      </c>
      <c r="AU102" s="308">
        <f>AU45*INDEX('DEPR Table 1 Total'!$U$10:$U$109,MATCH(AU$5,'DEPR Table 1 Total'!$A$10:$A$109,0))</f>
        <v>0</v>
      </c>
      <c r="AV102" s="308">
        <f>AV45*INDEX('DEPR Table 1 Total'!$U$10:$U$109,MATCH(AV$5,'DEPR Table 1 Total'!$A$10:$A$109,0))</f>
        <v>0</v>
      </c>
      <c r="AW102" s="308">
        <f>AW45*INDEX('DEPR Table 1 Total'!$U$10:$U$109,MATCH(AW$5,'DEPR Table 1 Total'!$A$10:$A$109,0))</f>
        <v>0</v>
      </c>
      <c r="AX102" s="308">
        <f>AX45*INDEX('DEPR Table 1 Total'!$U$10:$U$109,MATCH(AX$5,'DEPR Table 1 Total'!$A$10:$A$109,0))</f>
        <v>0</v>
      </c>
      <c r="AY102" s="308">
        <f>AY45*INDEX('DEPR Table 1 Total'!$U$10:$U$109,MATCH(AY$5,'DEPR Table 1 Total'!$A$10:$A$109,0))</f>
        <v>0</v>
      </c>
      <c r="AZ102" s="308">
        <f>AZ45*INDEX('DEPR Table 1 Total'!$U$10:$U$109,MATCH(AZ$5,'DEPR Table 1 Total'!$A$10:$A$109,0))</f>
        <v>0</v>
      </c>
      <c r="BA102" s="308">
        <f>BA45*INDEX('DEPR Table 1 Total'!$U$10:$U$109,MATCH(BA$5,'DEPR Table 1 Total'!$A$10:$A$109,0))</f>
        <v>0</v>
      </c>
      <c r="BB102" s="308">
        <f>BB45*INDEX('DEPR Table 1 Total'!$U$10:$U$109,MATCH(BB$5,'DEPR Table 1 Total'!$A$10:$A$109,0))</f>
        <v>0</v>
      </c>
      <c r="BC102" s="308">
        <f>BC45*INDEX('DEPR Table 1 Total'!$U$10:$U$109,MATCH(BC$5,'DEPR Table 1 Total'!$A$10:$A$109,0))</f>
        <v>0</v>
      </c>
      <c r="BD102" s="308">
        <f>BD45*INDEX('DEPR Table 1 Total'!$U$10:$U$109,MATCH(BD$5,'DEPR Table 1 Total'!$A$10:$A$109,0))</f>
        <v>0</v>
      </c>
      <c r="BE102" s="308">
        <f>BE45*INDEX('DEPR Table 1 Total'!$U$10:$U$109,MATCH(BE$5,'DEPR Table 1 Total'!$A$10:$A$109,0))</f>
        <v>0</v>
      </c>
      <c r="BF102" s="308">
        <f>BF45*INDEX('DEPR Table 1 Total'!$U$10:$U$109,MATCH(BF$5,'DEPR Table 1 Total'!$A$10:$A$109,0))</f>
        <v>0</v>
      </c>
      <c r="BG102" s="308">
        <f>BG45*INDEX('DEPR Table 1 Total'!$U$10:$U$109,MATCH(BG$5,'DEPR Table 1 Total'!$A$10:$A$109,0))</f>
        <v>0</v>
      </c>
      <c r="BH102" s="308">
        <f>BH45*INDEX('DEPR Table 1 Total'!$U$10:$U$109,MATCH(BH$5,'DEPR Table 1 Total'!$A$10:$A$109,0))</f>
        <v>0</v>
      </c>
      <c r="BI102" s="308">
        <f>BI45*INDEX('DEPR Table 1 Total'!$U$10:$U$109,MATCH(BI$5,'DEPR Table 1 Total'!$A$10:$A$109,0))</f>
        <v>0</v>
      </c>
      <c r="BJ102" s="308">
        <f>BJ45*INDEX('DEPR Table 1 Total'!$U$10:$U$109,MATCH(BJ$5,'DEPR Table 1 Total'!$A$10:$A$109,0))</f>
        <v>0</v>
      </c>
      <c r="BK102" s="308">
        <f>BK45*INDEX('DEPR Table 1 Total'!$U$10:$U$109,MATCH(BK$5,'DEPR Table 1 Total'!$A$10:$A$109,0))</f>
        <v>0</v>
      </c>
      <c r="BL102" s="308">
        <f>BL45*INDEX('DEPR Table 1 Total'!$U$10:$U$109,MATCH(BL$5,'DEPR Table 1 Total'!$A$10:$A$109,0))</f>
        <v>0</v>
      </c>
      <c r="BM102" s="308">
        <f>BM45*INDEX('DEPR Table 1 Total'!$U$10:$U$109,MATCH(BM$5,'DEPR Table 1 Total'!$A$10:$A$109,0))</f>
        <v>0</v>
      </c>
      <c r="BN102" s="308">
        <f>BN45*INDEX('DEPR Table 1 Total'!$U$10:$U$109,MATCH(BN$5,'DEPR Table 1 Total'!$A$10:$A$109,0))</f>
        <v>0</v>
      </c>
      <c r="BO102" s="309">
        <f t="shared" si="1"/>
        <v>3.6730194850101108E-2</v>
      </c>
    </row>
    <row r="103" spans="1:67" x14ac:dyDescent="0.25">
      <c r="A103" s="11" t="s">
        <v>121</v>
      </c>
      <c r="B103" s="311">
        <f>IF(BO46=0,'DEPR Table 1 Total'!$U$98,BO103)</f>
        <v>6.7212614100142162E-2</v>
      </c>
      <c r="C103" s="308">
        <f>C46*INDEX('DEPR Table 1 Total'!$U$10:$U$109,MATCH(C$5,'DEPR Table 1 Total'!$A$10:$A$109,0))</f>
        <v>0</v>
      </c>
      <c r="D103" s="308">
        <f>D46*INDEX('DEPR Table 1 Total'!$U$10:$U$109,MATCH(D$5,'DEPR Table 1 Total'!$A$10:$A$109,0))</f>
        <v>0</v>
      </c>
      <c r="E103" s="308">
        <f>E46*INDEX('DEPR Table 1 Total'!$U$10:$U$109,MATCH(E$5,'DEPR Table 1 Total'!$A$10:$A$109,0))</f>
        <v>0</v>
      </c>
      <c r="F103" s="308">
        <f>F46*INDEX('DEPR Table 1 Total'!$U$10:$U$109,MATCH(F$5,'DEPR Table 1 Total'!$A$10:$A$109,0))</f>
        <v>0</v>
      </c>
      <c r="G103" s="308">
        <f>G46*INDEX('DEPR Table 1 Total'!$U$10:$U$109,MATCH(G$5,'DEPR Table 1 Total'!$A$10:$A$109,0))</f>
        <v>0</v>
      </c>
      <c r="H103" s="308">
        <f>H46*INDEX('DEPR Table 1 Total'!$U$10:$U$109,MATCH(H$5,'DEPR Table 1 Total'!$A$10:$A$109,0))</f>
        <v>0</v>
      </c>
      <c r="I103" s="308">
        <f>I46*INDEX('DEPR Table 1 Total'!$U$10:$U$109,MATCH(I$5,'DEPR Table 1 Total'!$A$10:$A$109,0))</f>
        <v>0</v>
      </c>
      <c r="J103" s="308">
        <f>J46*INDEX('DEPR Table 1 Total'!$U$10:$U$109,MATCH(J$5,'DEPR Table 1 Total'!$A$10:$A$109,0))</f>
        <v>0</v>
      </c>
      <c r="K103" s="308">
        <f>K46*INDEX('DEPR Table 1 Total'!$U$10:$U$109,MATCH(K$5,'DEPR Table 1 Total'!$A$10:$A$109,0))</f>
        <v>0</v>
      </c>
      <c r="L103" s="308">
        <f>L46*INDEX('DEPR Table 1 Total'!$U$10:$U$109,MATCH(L$5,'DEPR Table 1 Total'!$A$10:$A$109,0))</f>
        <v>0</v>
      </c>
      <c r="M103" s="308">
        <f>M46*INDEX('DEPR Table 1 Total'!$U$10:$U$109,MATCH(M$5,'DEPR Table 1 Total'!$A$10:$A$109,0))</f>
        <v>0</v>
      </c>
      <c r="N103" s="308">
        <f>N46*INDEX('DEPR Table 1 Total'!$U$10:$U$109,MATCH(N$5,'DEPR Table 1 Total'!$A$10:$A$109,0))</f>
        <v>0</v>
      </c>
      <c r="O103" s="308">
        <f>O46*INDEX('DEPR Table 1 Total'!$U$10:$U$109,MATCH(O$5,'DEPR Table 1 Total'!$A$10:$A$109,0))</f>
        <v>0</v>
      </c>
      <c r="P103" s="308">
        <f>P46*INDEX('DEPR Table 1 Total'!$U$10:$U$109,MATCH(P$5,'DEPR Table 1 Total'!$A$10:$A$109,0))</f>
        <v>0</v>
      </c>
      <c r="Q103" s="308">
        <f>Q46*INDEX('DEPR Table 1 Total'!$U$10:$U$109,MATCH(Q$5,'DEPR Table 1 Total'!$A$10:$A$109,0))</f>
        <v>0</v>
      </c>
      <c r="R103" s="308">
        <f>R46*INDEX('DEPR Table 1 Total'!$U$10:$U$109,MATCH(R$5,'DEPR Table 1 Total'!$A$10:$A$109,0))</f>
        <v>0</v>
      </c>
      <c r="S103" s="308">
        <f>S46*INDEX('DEPR Table 1 Total'!$U$10:$U$109,MATCH(S$5,'DEPR Table 1 Total'!$A$10:$A$109,0))</f>
        <v>0</v>
      </c>
      <c r="T103" s="308">
        <f>T46*INDEX('DEPR Table 1 Total'!$U$10:$U$109,MATCH(T$5,'DEPR Table 1 Total'!$A$10:$A$109,0))</f>
        <v>0</v>
      </c>
      <c r="U103" s="308">
        <f>U46*INDEX('DEPR Table 1 Total'!$U$10:$U$109,MATCH(U$5,'DEPR Table 1 Total'!$A$10:$A$109,0))</f>
        <v>0</v>
      </c>
      <c r="V103" s="308">
        <f>V46*INDEX('DEPR Table 1 Total'!$U$10:$U$109,MATCH(V$5,'DEPR Table 1 Total'!$A$10:$A$109,0))</f>
        <v>0</v>
      </c>
      <c r="W103" s="308">
        <f>W46*INDEX('DEPR Table 1 Total'!$U$10:$U$109,MATCH(W$5,'DEPR Table 1 Total'!$A$10:$A$109,0))</f>
        <v>0</v>
      </c>
      <c r="X103" s="308">
        <f>X46*INDEX('DEPR Table 1 Total'!$U$10:$U$109,MATCH(X$5,'DEPR Table 1 Total'!$A$10:$A$109,0))</f>
        <v>0</v>
      </c>
      <c r="Y103" s="308">
        <f>Y46*INDEX('DEPR Table 1 Total'!$U$10:$U$109,MATCH(Y$5,'DEPR Table 1 Total'!$A$10:$A$109,0))</f>
        <v>0</v>
      </c>
      <c r="Z103" s="308">
        <f>Z46*INDEX('DEPR Table 1 Total'!$U$10:$U$109,MATCH(Z$5,'DEPR Table 1 Total'!$A$10:$A$109,0))</f>
        <v>0</v>
      </c>
      <c r="AA103" s="308">
        <f>AA46*INDEX('DEPR Table 1 Total'!$U$10:$U$109,MATCH(AA$5,'DEPR Table 1 Total'!$A$10:$A$109,0))</f>
        <v>0</v>
      </c>
      <c r="AB103" s="308">
        <f>AB46*INDEX('DEPR Table 1 Total'!$U$10:$U$109,MATCH(AB$5,'DEPR Table 1 Total'!$A$10:$A$109,0))</f>
        <v>0</v>
      </c>
      <c r="AC103" s="308">
        <f>AC46*INDEX('DEPR Table 1 Total'!$U$10:$U$109,MATCH(AC$5,'DEPR Table 1 Total'!$A$10:$A$109,0))</f>
        <v>0</v>
      </c>
      <c r="AD103" s="308">
        <f>AD46*INDEX('DEPR Table 1 Total'!$U$10:$U$109,MATCH(AD$5,'DEPR Table 1 Total'!$A$10:$A$109,0))</f>
        <v>0</v>
      </c>
      <c r="AE103" s="308">
        <f>AE46*INDEX('DEPR Table 1 Total'!$U$10:$U$109,MATCH(AE$5,'DEPR Table 1 Total'!$A$10:$A$109,0))</f>
        <v>0</v>
      </c>
      <c r="AF103" s="308">
        <f>AF46*INDEX('DEPR Table 1 Total'!$U$10:$U$109,MATCH(AF$5,'DEPR Table 1 Total'!$A$10:$A$109,0))</f>
        <v>0</v>
      </c>
      <c r="AG103" s="308">
        <f>AG46*INDEX('DEPR Table 1 Total'!$U$10:$U$109,MATCH(AG$5,'DEPR Table 1 Total'!$A$10:$A$109,0))</f>
        <v>0</v>
      </c>
      <c r="AH103" s="308">
        <f>AH46*INDEX('DEPR Table 1 Total'!$U$10:$U$109,MATCH(AH$5,'DEPR Table 1 Total'!$A$10:$A$109,0))</f>
        <v>0</v>
      </c>
      <c r="AI103" s="308">
        <f>AI46*INDEX('DEPR Table 1 Total'!$U$10:$U$109,MATCH(AI$5,'DEPR Table 1 Total'!$A$10:$A$109,0))</f>
        <v>0</v>
      </c>
      <c r="AJ103" s="308">
        <f>AJ46*INDEX('DEPR Table 1 Total'!$U$10:$U$109,MATCH(AJ$5,'DEPR Table 1 Total'!$A$10:$A$109,0))</f>
        <v>0</v>
      </c>
      <c r="AK103" s="308">
        <f>AK46*INDEX('DEPR Table 1 Total'!$U$10:$U$109,MATCH(AK$5,'DEPR Table 1 Total'!$A$10:$A$109,0))</f>
        <v>0</v>
      </c>
      <c r="AL103" s="308">
        <f>AL46*INDEX('DEPR Table 1 Total'!$U$10:$U$109,MATCH(AL$5,'DEPR Table 1 Total'!$A$10:$A$109,0))</f>
        <v>0</v>
      </c>
      <c r="AM103" s="308">
        <f>AM46*INDEX('DEPR Table 1 Total'!$U$10:$U$109,MATCH(AM$5,'DEPR Table 1 Total'!$A$10:$A$109,0))</f>
        <v>0</v>
      </c>
      <c r="AN103" s="308">
        <f>AN46*INDEX('DEPR Table 1 Total'!$U$10:$U$109,MATCH(AN$5,'DEPR Table 1 Total'!$A$10:$A$109,0))</f>
        <v>0</v>
      </c>
      <c r="AO103" s="308">
        <f>AO46*INDEX('DEPR Table 1 Total'!$U$10:$U$109,MATCH(AO$5,'DEPR Table 1 Total'!$A$10:$A$109,0))</f>
        <v>0</v>
      </c>
      <c r="AP103" s="308">
        <f>AP46*INDEX('DEPR Table 1 Total'!$U$10:$U$109,MATCH(AP$5,'DEPR Table 1 Total'!$A$10:$A$109,0))</f>
        <v>0</v>
      </c>
      <c r="AQ103" s="308">
        <f>AQ46*INDEX('DEPR Table 1 Total'!$U$10:$U$109,MATCH(AQ$5,'DEPR Table 1 Total'!$A$10:$A$109,0))</f>
        <v>0</v>
      </c>
      <c r="AR103" s="308">
        <f>AR46*INDEX('DEPR Table 1 Total'!$U$10:$U$109,MATCH(AR$5,'DEPR Table 1 Total'!$A$10:$A$109,0))</f>
        <v>0</v>
      </c>
      <c r="AS103" s="308">
        <f>AS46*INDEX('DEPR Table 1 Total'!$U$10:$U$109,MATCH(AS$5,'DEPR Table 1 Total'!$A$10:$A$109,0))</f>
        <v>0</v>
      </c>
      <c r="AT103" s="308">
        <f>AT46*INDEX('DEPR Table 1 Total'!$U$10:$U$109,MATCH(AT$5,'DEPR Table 1 Total'!$A$10:$A$109,0))</f>
        <v>0</v>
      </c>
      <c r="AU103" s="308">
        <f>AU46*INDEX('DEPR Table 1 Total'!$U$10:$U$109,MATCH(AU$5,'DEPR Table 1 Total'!$A$10:$A$109,0))</f>
        <v>0</v>
      </c>
      <c r="AV103" s="308">
        <f>AV46*INDEX('DEPR Table 1 Total'!$U$10:$U$109,MATCH(AV$5,'DEPR Table 1 Total'!$A$10:$A$109,0))</f>
        <v>0</v>
      </c>
      <c r="AW103" s="308">
        <f>AW46*INDEX('DEPR Table 1 Total'!$U$10:$U$109,MATCH(AW$5,'DEPR Table 1 Total'!$A$10:$A$109,0))</f>
        <v>0</v>
      </c>
      <c r="AX103" s="308">
        <f>AX46*INDEX('DEPR Table 1 Total'!$U$10:$U$109,MATCH(AX$5,'DEPR Table 1 Total'!$A$10:$A$109,0))</f>
        <v>0</v>
      </c>
      <c r="AY103" s="308">
        <f>AY46*INDEX('DEPR Table 1 Total'!$U$10:$U$109,MATCH(AY$5,'DEPR Table 1 Total'!$A$10:$A$109,0))</f>
        <v>0</v>
      </c>
      <c r="AZ103" s="308">
        <f>AZ46*INDEX('DEPR Table 1 Total'!$U$10:$U$109,MATCH(AZ$5,'DEPR Table 1 Total'!$A$10:$A$109,0))</f>
        <v>0</v>
      </c>
      <c r="BA103" s="308">
        <f>BA46*INDEX('DEPR Table 1 Total'!$U$10:$U$109,MATCH(BA$5,'DEPR Table 1 Total'!$A$10:$A$109,0))</f>
        <v>0</v>
      </c>
      <c r="BB103" s="308">
        <f>BB46*INDEX('DEPR Table 1 Total'!$U$10:$U$109,MATCH(BB$5,'DEPR Table 1 Total'!$A$10:$A$109,0))</f>
        <v>0</v>
      </c>
      <c r="BC103" s="308">
        <f>BC46*INDEX('DEPR Table 1 Total'!$U$10:$U$109,MATCH(BC$5,'DEPR Table 1 Total'!$A$10:$A$109,0))</f>
        <v>0</v>
      </c>
      <c r="BD103" s="308">
        <f>BD46*INDEX('DEPR Table 1 Total'!$U$10:$U$109,MATCH(BD$5,'DEPR Table 1 Total'!$A$10:$A$109,0))</f>
        <v>0</v>
      </c>
      <c r="BE103" s="308">
        <f>BE46*INDEX('DEPR Table 1 Total'!$U$10:$U$109,MATCH(BE$5,'DEPR Table 1 Total'!$A$10:$A$109,0))</f>
        <v>0</v>
      </c>
      <c r="BF103" s="308">
        <f>BF46*INDEX('DEPR Table 1 Total'!$U$10:$U$109,MATCH(BF$5,'DEPR Table 1 Total'!$A$10:$A$109,0))</f>
        <v>0</v>
      </c>
      <c r="BG103" s="308">
        <f>BG46*INDEX('DEPR Table 1 Total'!$U$10:$U$109,MATCH(BG$5,'DEPR Table 1 Total'!$A$10:$A$109,0))</f>
        <v>6.7212614100142162E-2</v>
      </c>
      <c r="BH103" s="308">
        <f>BH46*INDEX('DEPR Table 1 Total'!$U$10:$U$109,MATCH(BH$5,'DEPR Table 1 Total'!$A$10:$A$109,0))</f>
        <v>0</v>
      </c>
      <c r="BI103" s="308">
        <f>BI46*INDEX('DEPR Table 1 Total'!$U$10:$U$109,MATCH(BI$5,'DEPR Table 1 Total'!$A$10:$A$109,0))</f>
        <v>0</v>
      </c>
      <c r="BJ103" s="308">
        <f>BJ46*INDEX('DEPR Table 1 Total'!$U$10:$U$109,MATCH(BJ$5,'DEPR Table 1 Total'!$A$10:$A$109,0))</f>
        <v>0</v>
      </c>
      <c r="BK103" s="308">
        <f>BK46*INDEX('DEPR Table 1 Total'!$U$10:$U$109,MATCH(BK$5,'DEPR Table 1 Total'!$A$10:$A$109,0))</f>
        <v>0</v>
      </c>
      <c r="BL103" s="308">
        <f>BL46*INDEX('DEPR Table 1 Total'!$U$10:$U$109,MATCH(BL$5,'DEPR Table 1 Total'!$A$10:$A$109,0))</f>
        <v>0</v>
      </c>
      <c r="BM103" s="308">
        <f>BM46*INDEX('DEPR Table 1 Total'!$U$10:$U$109,MATCH(BM$5,'DEPR Table 1 Total'!$A$10:$A$109,0))</f>
        <v>0</v>
      </c>
      <c r="BN103" s="308">
        <f>BN46*INDEX('DEPR Table 1 Total'!$U$10:$U$109,MATCH(BN$5,'DEPR Table 1 Total'!$A$10:$A$109,0))</f>
        <v>0</v>
      </c>
      <c r="BO103" s="309">
        <f t="shared" si="1"/>
        <v>6.7212614100142162E-2</v>
      </c>
    </row>
    <row r="104" spans="1:67" x14ac:dyDescent="0.25">
      <c r="A104" s="11" t="s">
        <v>122</v>
      </c>
      <c r="B104" s="311">
        <f>IF(BO47=0,'DEPR Table 1 Total'!$U$98,BO104)</f>
        <v>2.6641096244022146E-2</v>
      </c>
      <c r="C104" s="308">
        <f>C47*INDEX('DEPR Table 1 Total'!$U$10:$U$109,MATCH(C$5,'DEPR Table 1 Total'!$A$10:$A$109,0))</f>
        <v>0</v>
      </c>
      <c r="D104" s="308">
        <f>D47*INDEX('DEPR Table 1 Total'!$U$10:$U$109,MATCH(D$5,'DEPR Table 1 Total'!$A$10:$A$109,0))</f>
        <v>0</v>
      </c>
      <c r="E104" s="308">
        <f>E47*INDEX('DEPR Table 1 Total'!$U$10:$U$109,MATCH(E$5,'DEPR Table 1 Total'!$A$10:$A$109,0))</f>
        <v>5.2134555455542499E-3</v>
      </c>
      <c r="F104" s="308">
        <f>F47*INDEX('DEPR Table 1 Total'!$U$10:$U$109,MATCH(F$5,'DEPR Table 1 Total'!$A$10:$A$109,0))</f>
        <v>0</v>
      </c>
      <c r="G104" s="308">
        <f>G47*INDEX('DEPR Table 1 Total'!$U$10:$U$109,MATCH(G$5,'DEPR Table 1 Total'!$A$10:$A$109,0))</f>
        <v>0</v>
      </c>
      <c r="H104" s="308">
        <f>H47*INDEX('DEPR Table 1 Total'!$U$10:$U$109,MATCH(H$5,'DEPR Table 1 Total'!$A$10:$A$109,0))</f>
        <v>0</v>
      </c>
      <c r="I104" s="308">
        <f>I47*INDEX('DEPR Table 1 Total'!$U$10:$U$109,MATCH(I$5,'DEPR Table 1 Total'!$A$10:$A$109,0))</f>
        <v>0</v>
      </c>
      <c r="J104" s="308">
        <f>J47*INDEX('DEPR Table 1 Total'!$U$10:$U$109,MATCH(J$5,'DEPR Table 1 Total'!$A$10:$A$109,0))</f>
        <v>0</v>
      </c>
      <c r="K104" s="308">
        <f>K47*INDEX('DEPR Table 1 Total'!$U$10:$U$109,MATCH(K$5,'DEPR Table 1 Total'!$A$10:$A$109,0))</f>
        <v>0</v>
      </c>
      <c r="L104" s="308">
        <f>L47*INDEX('DEPR Table 1 Total'!$U$10:$U$109,MATCH(L$5,'DEPR Table 1 Total'!$A$10:$A$109,0))</f>
        <v>0</v>
      </c>
      <c r="M104" s="308">
        <f>M47*INDEX('DEPR Table 1 Total'!$U$10:$U$109,MATCH(M$5,'DEPR Table 1 Total'!$A$10:$A$109,0))</f>
        <v>0</v>
      </c>
      <c r="N104" s="308">
        <f>N47*INDEX('DEPR Table 1 Total'!$U$10:$U$109,MATCH(N$5,'DEPR Table 1 Total'!$A$10:$A$109,0))</f>
        <v>0</v>
      </c>
      <c r="O104" s="308">
        <f>O47*INDEX('DEPR Table 1 Total'!$U$10:$U$109,MATCH(O$5,'DEPR Table 1 Total'!$A$10:$A$109,0))</f>
        <v>0</v>
      </c>
      <c r="P104" s="308">
        <f>P47*INDEX('DEPR Table 1 Total'!$U$10:$U$109,MATCH(P$5,'DEPR Table 1 Total'!$A$10:$A$109,0))</f>
        <v>0</v>
      </c>
      <c r="Q104" s="308">
        <f>Q47*INDEX('DEPR Table 1 Total'!$U$10:$U$109,MATCH(Q$5,'DEPR Table 1 Total'!$A$10:$A$109,0))</f>
        <v>0</v>
      </c>
      <c r="R104" s="308">
        <f>R47*INDEX('DEPR Table 1 Total'!$U$10:$U$109,MATCH(R$5,'DEPR Table 1 Total'!$A$10:$A$109,0))</f>
        <v>0</v>
      </c>
      <c r="S104" s="308">
        <f>S47*INDEX('DEPR Table 1 Total'!$U$10:$U$109,MATCH(S$5,'DEPR Table 1 Total'!$A$10:$A$109,0))</f>
        <v>0</v>
      </c>
      <c r="T104" s="308">
        <f>T47*INDEX('DEPR Table 1 Total'!$U$10:$U$109,MATCH(T$5,'DEPR Table 1 Total'!$A$10:$A$109,0))</f>
        <v>0</v>
      </c>
      <c r="U104" s="308">
        <f>U47*INDEX('DEPR Table 1 Total'!$U$10:$U$109,MATCH(U$5,'DEPR Table 1 Total'!$A$10:$A$109,0))</f>
        <v>1.470637928845368E-2</v>
      </c>
      <c r="V104" s="308">
        <f>V47*INDEX('DEPR Table 1 Total'!$U$10:$U$109,MATCH(V$5,'DEPR Table 1 Total'!$A$10:$A$109,0))</f>
        <v>0</v>
      </c>
      <c r="W104" s="308">
        <f>W47*INDEX('DEPR Table 1 Total'!$U$10:$U$109,MATCH(W$5,'DEPR Table 1 Total'!$A$10:$A$109,0))</f>
        <v>0</v>
      </c>
      <c r="X104" s="308">
        <f>X47*INDEX('DEPR Table 1 Total'!$U$10:$U$109,MATCH(X$5,'DEPR Table 1 Total'!$A$10:$A$109,0))</f>
        <v>0</v>
      </c>
      <c r="Y104" s="308">
        <f>Y47*INDEX('DEPR Table 1 Total'!$U$10:$U$109,MATCH(Y$5,'DEPR Table 1 Total'!$A$10:$A$109,0))</f>
        <v>0</v>
      </c>
      <c r="Z104" s="308">
        <f>Z47*INDEX('DEPR Table 1 Total'!$U$10:$U$109,MATCH(Z$5,'DEPR Table 1 Total'!$A$10:$A$109,0))</f>
        <v>0</v>
      </c>
      <c r="AA104" s="308">
        <f>AA47*INDEX('DEPR Table 1 Total'!$U$10:$U$109,MATCH(AA$5,'DEPR Table 1 Total'!$A$10:$A$109,0))</f>
        <v>0</v>
      </c>
      <c r="AB104" s="308">
        <f>AB47*INDEX('DEPR Table 1 Total'!$U$10:$U$109,MATCH(AB$5,'DEPR Table 1 Total'!$A$10:$A$109,0))</f>
        <v>0</v>
      </c>
      <c r="AC104" s="308">
        <f>AC47*INDEX('DEPR Table 1 Total'!$U$10:$U$109,MATCH(AC$5,'DEPR Table 1 Total'!$A$10:$A$109,0))</f>
        <v>0</v>
      </c>
      <c r="AD104" s="308">
        <f>AD47*INDEX('DEPR Table 1 Total'!$U$10:$U$109,MATCH(AD$5,'DEPR Table 1 Total'!$A$10:$A$109,0))</f>
        <v>0</v>
      </c>
      <c r="AE104" s="308">
        <f>AE47*INDEX('DEPR Table 1 Total'!$U$10:$U$109,MATCH(AE$5,'DEPR Table 1 Total'!$A$10:$A$109,0))</f>
        <v>0</v>
      </c>
      <c r="AF104" s="308">
        <f>AF47*INDEX('DEPR Table 1 Total'!$U$10:$U$109,MATCH(AF$5,'DEPR Table 1 Total'!$A$10:$A$109,0))</f>
        <v>0</v>
      </c>
      <c r="AG104" s="308">
        <f>AG47*INDEX('DEPR Table 1 Total'!$U$10:$U$109,MATCH(AG$5,'DEPR Table 1 Total'!$A$10:$A$109,0))</f>
        <v>0</v>
      </c>
      <c r="AH104" s="308">
        <f>AH47*INDEX('DEPR Table 1 Total'!$U$10:$U$109,MATCH(AH$5,'DEPR Table 1 Total'!$A$10:$A$109,0))</f>
        <v>0</v>
      </c>
      <c r="AI104" s="308">
        <f>AI47*INDEX('DEPR Table 1 Total'!$U$10:$U$109,MATCH(AI$5,'DEPR Table 1 Total'!$A$10:$A$109,0))</f>
        <v>0</v>
      </c>
      <c r="AJ104" s="308">
        <f>AJ47*INDEX('DEPR Table 1 Total'!$U$10:$U$109,MATCH(AJ$5,'DEPR Table 1 Total'!$A$10:$A$109,0))</f>
        <v>0</v>
      </c>
      <c r="AK104" s="308">
        <f>AK47*INDEX('DEPR Table 1 Total'!$U$10:$U$109,MATCH(AK$5,'DEPR Table 1 Total'!$A$10:$A$109,0))</f>
        <v>0</v>
      </c>
      <c r="AL104" s="308">
        <f>AL47*INDEX('DEPR Table 1 Total'!$U$10:$U$109,MATCH(AL$5,'DEPR Table 1 Total'!$A$10:$A$109,0))</f>
        <v>0</v>
      </c>
      <c r="AM104" s="308">
        <f>AM47*INDEX('DEPR Table 1 Total'!$U$10:$U$109,MATCH(AM$5,'DEPR Table 1 Total'!$A$10:$A$109,0))</f>
        <v>0</v>
      </c>
      <c r="AN104" s="308">
        <f>AN47*INDEX('DEPR Table 1 Total'!$U$10:$U$109,MATCH(AN$5,'DEPR Table 1 Total'!$A$10:$A$109,0))</f>
        <v>0</v>
      </c>
      <c r="AO104" s="308">
        <f>AO47*INDEX('DEPR Table 1 Total'!$U$10:$U$109,MATCH(AO$5,'DEPR Table 1 Total'!$A$10:$A$109,0))</f>
        <v>0</v>
      </c>
      <c r="AP104" s="308">
        <f>AP47*INDEX('DEPR Table 1 Total'!$U$10:$U$109,MATCH(AP$5,'DEPR Table 1 Total'!$A$10:$A$109,0))</f>
        <v>0</v>
      </c>
      <c r="AQ104" s="308">
        <f>AQ47*INDEX('DEPR Table 1 Total'!$U$10:$U$109,MATCH(AQ$5,'DEPR Table 1 Total'!$A$10:$A$109,0))</f>
        <v>0</v>
      </c>
      <c r="AR104" s="308">
        <f>AR47*INDEX('DEPR Table 1 Total'!$U$10:$U$109,MATCH(AR$5,'DEPR Table 1 Total'!$A$10:$A$109,0))</f>
        <v>0</v>
      </c>
      <c r="AS104" s="308">
        <f>AS47*INDEX('DEPR Table 1 Total'!$U$10:$U$109,MATCH(AS$5,'DEPR Table 1 Total'!$A$10:$A$109,0))</f>
        <v>0</v>
      </c>
      <c r="AT104" s="308">
        <f>AT47*INDEX('DEPR Table 1 Total'!$U$10:$U$109,MATCH(AT$5,'DEPR Table 1 Total'!$A$10:$A$109,0))</f>
        <v>0</v>
      </c>
      <c r="AU104" s="308">
        <f>AU47*INDEX('DEPR Table 1 Total'!$U$10:$U$109,MATCH(AU$5,'DEPR Table 1 Total'!$A$10:$A$109,0))</f>
        <v>0</v>
      </c>
      <c r="AV104" s="308">
        <f>AV47*INDEX('DEPR Table 1 Total'!$U$10:$U$109,MATCH(AV$5,'DEPR Table 1 Total'!$A$10:$A$109,0))</f>
        <v>0</v>
      </c>
      <c r="AW104" s="308">
        <f>AW47*INDEX('DEPR Table 1 Total'!$U$10:$U$109,MATCH(AW$5,'DEPR Table 1 Total'!$A$10:$A$109,0))</f>
        <v>0</v>
      </c>
      <c r="AX104" s="308">
        <f>AX47*INDEX('DEPR Table 1 Total'!$U$10:$U$109,MATCH(AX$5,'DEPR Table 1 Total'!$A$10:$A$109,0))</f>
        <v>0</v>
      </c>
      <c r="AY104" s="308">
        <f>AY47*INDEX('DEPR Table 1 Total'!$U$10:$U$109,MATCH(AY$5,'DEPR Table 1 Total'!$A$10:$A$109,0))</f>
        <v>0</v>
      </c>
      <c r="AZ104" s="308">
        <f>AZ47*INDEX('DEPR Table 1 Total'!$U$10:$U$109,MATCH(AZ$5,'DEPR Table 1 Total'!$A$10:$A$109,0))</f>
        <v>0</v>
      </c>
      <c r="BA104" s="308">
        <f>BA47*INDEX('DEPR Table 1 Total'!$U$10:$U$109,MATCH(BA$5,'DEPR Table 1 Total'!$A$10:$A$109,0))</f>
        <v>0</v>
      </c>
      <c r="BB104" s="308">
        <f>BB47*INDEX('DEPR Table 1 Total'!$U$10:$U$109,MATCH(BB$5,'DEPR Table 1 Total'!$A$10:$A$109,0))</f>
        <v>0</v>
      </c>
      <c r="BC104" s="308">
        <f>BC47*INDEX('DEPR Table 1 Total'!$U$10:$U$109,MATCH(BC$5,'DEPR Table 1 Total'!$A$10:$A$109,0))</f>
        <v>0</v>
      </c>
      <c r="BD104" s="308">
        <f>BD47*INDEX('DEPR Table 1 Total'!$U$10:$U$109,MATCH(BD$5,'DEPR Table 1 Total'!$A$10:$A$109,0))</f>
        <v>0</v>
      </c>
      <c r="BE104" s="308">
        <f>BE47*INDEX('DEPR Table 1 Total'!$U$10:$U$109,MATCH(BE$5,'DEPR Table 1 Total'!$A$10:$A$109,0))</f>
        <v>0</v>
      </c>
      <c r="BF104" s="308">
        <f>BF47*INDEX('DEPR Table 1 Total'!$U$10:$U$109,MATCH(BF$5,'DEPR Table 1 Total'!$A$10:$A$109,0))</f>
        <v>0</v>
      </c>
      <c r="BG104" s="308">
        <f>BG47*INDEX('DEPR Table 1 Total'!$U$10:$U$109,MATCH(BG$5,'DEPR Table 1 Total'!$A$10:$A$109,0))</f>
        <v>6.7212614100142162E-3</v>
      </c>
      <c r="BH104" s="308">
        <f>BH47*INDEX('DEPR Table 1 Total'!$U$10:$U$109,MATCH(BH$5,'DEPR Table 1 Total'!$A$10:$A$109,0))</f>
        <v>0</v>
      </c>
      <c r="BI104" s="308">
        <f>BI47*INDEX('DEPR Table 1 Total'!$U$10:$U$109,MATCH(BI$5,'DEPR Table 1 Total'!$A$10:$A$109,0))</f>
        <v>0</v>
      </c>
      <c r="BJ104" s="308">
        <f>BJ47*INDEX('DEPR Table 1 Total'!$U$10:$U$109,MATCH(BJ$5,'DEPR Table 1 Total'!$A$10:$A$109,0))</f>
        <v>0</v>
      </c>
      <c r="BK104" s="308">
        <f>BK47*INDEX('DEPR Table 1 Total'!$U$10:$U$109,MATCH(BK$5,'DEPR Table 1 Total'!$A$10:$A$109,0))</f>
        <v>0</v>
      </c>
      <c r="BL104" s="308">
        <f>BL47*INDEX('DEPR Table 1 Total'!$U$10:$U$109,MATCH(BL$5,'DEPR Table 1 Total'!$A$10:$A$109,0))</f>
        <v>0</v>
      </c>
      <c r="BM104" s="308">
        <f>BM47*INDEX('DEPR Table 1 Total'!$U$10:$U$109,MATCH(BM$5,'DEPR Table 1 Total'!$A$10:$A$109,0))</f>
        <v>0</v>
      </c>
      <c r="BN104" s="308">
        <f>BN47*INDEX('DEPR Table 1 Total'!$U$10:$U$109,MATCH(BN$5,'DEPR Table 1 Total'!$A$10:$A$109,0))</f>
        <v>0</v>
      </c>
      <c r="BO104" s="309">
        <f t="shared" si="1"/>
        <v>2.6641096244022146E-2</v>
      </c>
    </row>
    <row r="105" spans="1:67" x14ac:dyDescent="0.25">
      <c r="A105" s="11" t="s">
        <v>123</v>
      </c>
      <c r="B105" s="311">
        <f>IF(BO48=0,'DEPR Table 1 Total'!$U$98,BO105)</f>
        <v>6.7212614100142162E-2</v>
      </c>
      <c r="C105" s="308">
        <f>C48*INDEX('DEPR Table 1 Total'!$U$10:$U$109,MATCH(C$5,'DEPR Table 1 Total'!$A$10:$A$109,0))</f>
        <v>0</v>
      </c>
      <c r="D105" s="308">
        <f>D48*INDEX('DEPR Table 1 Total'!$U$10:$U$109,MATCH(D$5,'DEPR Table 1 Total'!$A$10:$A$109,0))</f>
        <v>0</v>
      </c>
      <c r="E105" s="308">
        <f>E48*INDEX('DEPR Table 1 Total'!$U$10:$U$109,MATCH(E$5,'DEPR Table 1 Total'!$A$10:$A$109,0))</f>
        <v>0</v>
      </c>
      <c r="F105" s="308">
        <f>F48*INDEX('DEPR Table 1 Total'!$U$10:$U$109,MATCH(F$5,'DEPR Table 1 Total'!$A$10:$A$109,0))</f>
        <v>0</v>
      </c>
      <c r="G105" s="308">
        <f>G48*INDEX('DEPR Table 1 Total'!$U$10:$U$109,MATCH(G$5,'DEPR Table 1 Total'!$A$10:$A$109,0))</f>
        <v>0</v>
      </c>
      <c r="H105" s="308">
        <f>H48*INDEX('DEPR Table 1 Total'!$U$10:$U$109,MATCH(H$5,'DEPR Table 1 Total'!$A$10:$A$109,0))</f>
        <v>0</v>
      </c>
      <c r="I105" s="308">
        <f>I48*INDEX('DEPR Table 1 Total'!$U$10:$U$109,MATCH(I$5,'DEPR Table 1 Total'!$A$10:$A$109,0))</f>
        <v>0</v>
      </c>
      <c r="J105" s="308">
        <f>J48*INDEX('DEPR Table 1 Total'!$U$10:$U$109,MATCH(J$5,'DEPR Table 1 Total'!$A$10:$A$109,0))</f>
        <v>0</v>
      </c>
      <c r="K105" s="308">
        <f>K48*INDEX('DEPR Table 1 Total'!$U$10:$U$109,MATCH(K$5,'DEPR Table 1 Total'!$A$10:$A$109,0))</f>
        <v>0</v>
      </c>
      <c r="L105" s="308">
        <f>L48*INDEX('DEPR Table 1 Total'!$U$10:$U$109,MATCH(L$5,'DEPR Table 1 Total'!$A$10:$A$109,0))</f>
        <v>0</v>
      </c>
      <c r="M105" s="308">
        <f>M48*INDEX('DEPR Table 1 Total'!$U$10:$U$109,MATCH(M$5,'DEPR Table 1 Total'!$A$10:$A$109,0))</f>
        <v>0</v>
      </c>
      <c r="N105" s="308">
        <f>N48*INDEX('DEPR Table 1 Total'!$U$10:$U$109,MATCH(N$5,'DEPR Table 1 Total'!$A$10:$A$109,0))</f>
        <v>0</v>
      </c>
      <c r="O105" s="308">
        <f>O48*INDEX('DEPR Table 1 Total'!$U$10:$U$109,MATCH(O$5,'DEPR Table 1 Total'!$A$10:$A$109,0))</f>
        <v>0</v>
      </c>
      <c r="P105" s="308">
        <f>P48*INDEX('DEPR Table 1 Total'!$U$10:$U$109,MATCH(P$5,'DEPR Table 1 Total'!$A$10:$A$109,0))</f>
        <v>0</v>
      </c>
      <c r="Q105" s="308">
        <f>Q48*INDEX('DEPR Table 1 Total'!$U$10:$U$109,MATCH(Q$5,'DEPR Table 1 Total'!$A$10:$A$109,0))</f>
        <v>0</v>
      </c>
      <c r="R105" s="308">
        <f>R48*INDEX('DEPR Table 1 Total'!$U$10:$U$109,MATCH(R$5,'DEPR Table 1 Total'!$A$10:$A$109,0))</f>
        <v>0</v>
      </c>
      <c r="S105" s="308">
        <f>S48*INDEX('DEPR Table 1 Total'!$U$10:$U$109,MATCH(S$5,'DEPR Table 1 Total'!$A$10:$A$109,0))</f>
        <v>0</v>
      </c>
      <c r="T105" s="308">
        <f>T48*INDEX('DEPR Table 1 Total'!$U$10:$U$109,MATCH(T$5,'DEPR Table 1 Total'!$A$10:$A$109,0))</f>
        <v>0</v>
      </c>
      <c r="U105" s="308">
        <f>U48*INDEX('DEPR Table 1 Total'!$U$10:$U$109,MATCH(U$5,'DEPR Table 1 Total'!$A$10:$A$109,0))</f>
        <v>0</v>
      </c>
      <c r="V105" s="308">
        <f>V48*INDEX('DEPR Table 1 Total'!$U$10:$U$109,MATCH(V$5,'DEPR Table 1 Total'!$A$10:$A$109,0))</f>
        <v>0</v>
      </c>
      <c r="W105" s="308">
        <f>W48*INDEX('DEPR Table 1 Total'!$U$10:$U$109,MATCH(W$5,'DEPR Table 1 Total'!$A$10:$A$109,0))</f>
        <v>0</v>
      </c>
      <c r="X105" s="308">
        <f>X48*INDEX('DEPR Table 1 Total'!$U$10:$U$109,MATCH(X$5,'DEPR Table 1 Total'!$A$10:$A$109,0))</f>
        <v>0</v>
      </c>
      <c r="Y105" s="308">
        <f>Y48*INDEX('DEPR Table 1 Total'!$U$10:$U$109,MATCH(Y$5,'DEPR Table 1 Total'!$A$10:$A$109,0))</f>
        <v>0</v>
      </c>
      <c r="Z105" s="308">
        <f>Z48*INDEX('DEPR Table 1 Total'!$U$10:$U$109,MATCH(Z$5,'DEPR Table 1 Total'!$A$10:$A$109,0))</f>
        <v>0</v>
      </c>
      <c r="AA105" s="308">
        <f>AA48*INDEX('DEPR Table 1 Total'!$U$10:$U$109,MATCH(AA$5,'DEPR Table 1 Total'!$A$10:$A$109,0))</f>
        <v>0</v>
      </c>
      <c r="AB105" s="308">
        <f>AB48*INDEX('DEPR Table 1 Total'!$U$10:$U$109,MATCH(AB$5,'DEPR Table 1 Total'!$A$10:$A$109,0))</f>
        <v>0</v>
      </c>
      <c r="AC105" s="308">
        <f>AC48*INDEX('DEPR Table 1 Total'!$U$10:$U$109,MATCH(AC$5,'DEPR Table 1 Total'!$A$10:$A$109,0))</f>
        <v>0</v>
      </c>
      <c r="AD105" s="308">
        <f>AD48*INDEX('DEPR Table 1 Total'!$U$10:$U$109,MATCH(AD$5,'DEPR Table 1 Total'!$A$10:$A$109,0))</f>
        <v>0</v>
      </c>
      <c r="AE105" s="308">
        <f>AE48*INDEX('DEPR Table 1 Total'!$U$10:$U$109,MATCH(AE$5,'DEPR Table 1 Total'!$A$10:$A$109,0))</f>
        <v>0</v>
      </c>
      <c r="AF105" s="308">
        <f>AF48*INDEX('DEPR Table 1 Total'!$U$10:$U$109,MATCH(AF$5,'DEPR Table 1 Total'!$A$10:$A$109,0))</f>
        <v>0</v>
      </c>
      <c r="AG105" s="308">
        <f>AG48*INDEX('DEPR Table 1 Total'!$U$10:$U$109,MATCH(AG$5,'DEPR Table 1 Total'!$A$10:$A$109,0))</f>
        <v>0</v>
      </c>
      <c r="AH105" s="308">
        <f>AH48*INDEX('DEPR Table 1 Total'!$U$10:$U$109,MATCH(AH$5,'DEPR Table 1 Total'!$A$10:$A$109,0))</f>
        <v>0</v>
      </c>
      <c r="AI105" s="308">
        <f>AI48*INDEX('DEPR Table 1 Total'!$U$10:$U$109,MATCH(AI$5,'DEPR Table 1 Total'!$A$10:$A$109,0))</f>
        <v>0</v>
      </c>
      <c r="AJ105" s="308">
        <f>AJ48*INDEX('DEPR Table 1 Total'!$U$10:$U$109,MATCH(AJ$5,'DEPR Table 1 Total'!$A$10:$A$109,0))</f>
        <v>0</v>
      </c>
      <c r="AK105" s="308">
        <f>AK48*INDEX('DEPR Table 1 Total'!$U$10:$U$109,MATCH(AK$5,'DEPR Table 1 Total'!$A$10:$A$109,0))</f>
        <v>0</v>
      </c>
      <c r="AL105" s="308">
        <f>AL48*INDEX('DEPR Table 1 Total'!$U$10:$U$109,MATCH(AL$5,'DEPR Table 1 Total'!$A$10:$A$109,0))</f>
        <v>0</v>
      </c>
      <c r="AM105" s="308">
        <f>AM48*INDEX('DEPR Table 1 Total'!$U$10:$U$109,MATCH(AM$5,'DEPR Table 1 Total'!$A$10:$A$109,0))</f>
        <v>0</v>
      </c>
      <c r="AN105" s="308">
        <f>AN48*INDEX('DEPR Table 1 Total'!$U$10:$U$109,MATCH(AN$5,'DEPR Table 1 Total'!$A$10:$A$109,0))</f>
        <v>0</v>
      </c>
      <c r="AO105" s="308">
        <f>AO48*INDEX('DEPR Table 1 Total'!$U$10:$U$109,MATCH(AO$5,'DEPR Table 1 Total'!$A$10:$A$109,0))</f>
        <v>0</v>
      </c>
      <c r="AP105" s="308">
        <f>AP48*INDEX('DEPR Table 1 Total'!$U$10:$U$109,MATCH(AP$5,'DEPR Table 1 Total'!$A$10:$A$109,0))</f>
        <v>0</v>
      </c>
      <c r="AQ105" s="308">
        <f>AQ48*INDEX('DEPR Table 1 Total'!$U$10:$U$109,MATCH(AQ$5,'DEPR Table 1 Total'!$A$10:$A$109,0))</f>
        <v>0</v>
      </c>
      <c r="AR105" s="308">
        <f>AR48*INDEX('DEPR Table 1 Total'!$U$10:$U$109,MATCH(AR$5,'DEPR Table 1 Total'!$A$10:$A$109,0))</f>
        <v>0</v>
      </c>
      <c r="AS105" s="308">
        <f>AS48*INDEX('DEPR Table 1 Total'!$U$10:$U$109,MATCH(AS$5,'DEPR Table 1 Total'!$A$10:$A$109,0))</f>
        <v>0</v>
      </c>
      <c r="AT105" s="308">
        <f>AT48*INDEX('DEPR Table 1 Total'!$U$10:$U$109,MATCH(AT$5,'DEPR Table 1 Total'!$A$10:$A$109,0))</f>
        <v>0</v>
      </c>
      <c r="AU105" s="308">
        <f>AU48*INDEX('DEPR Table 1 Total'!$U$10:$U$109,MATCH(AU$5,'DEPR Table 1 Total'!$A$10:$A$109,0))</f>
        <v>0</v>
      </c>
      <c r="AV105" s="308">
        <f>AV48*INDEX('DEPR Table 1 Total'!$U$10:$U$109,MATCH(AV$5,'DEPR Table 1 Total'!$A$10:$A$109,0))</f>
        <v>0</v>
      </c>
      <c r="AW105" s="308">
        <f>AW48*INDEX('DEPR Table 1 Total'!$U$10:$U$109,MATCH(AW$5,'DEPR Table 1 Total'!$A$10:$A$109,0))</f>
        <v>0</v>
      </c>
      <c r="AX105" s="308">
        <f>AX48*INDEX('DEPR Table 1 Total'!$U$10:$U$109,MATCH(AX$5,'DEPR Table 1 Total'!$A$10:$A$109,0))</f>
        <v>0</v>
      </c>
      <c r="AY105" s="308">
        <f>AY48*INDEX('DEPR Table 1 Total'!$U$10:$U$109,MATCH(AY$5,'DEPR Table 1 Total'!$A$10:$A$109,0))</f>
        <v>0</v>
      </c>
      <c r="AZ105" s="308">
        <f>AZ48*INDEX('DEPR Table 1 Total'!$U$10:$U$109,MATCH(AZ$5,'DEPR Table 1 Total'!$A$10:$A$109,0))</f>
        <v>0</v>
      </c>
      <c r="BA105" s="308">
        <f>BA48*INDEX('DEPR Table 1 Total'!$U$10:$U$109,MATCH(BA$5,'DEPR Table 1 Total'!$A$10:$A$109,0))</f>
        <v>0</v>
      </c>
      <c r="BB105" s="308">
        <f>BB48*INDEX('DEPR Table 1 Total'!$U$10:$U$109,MATCH(BB$5,'DEPR Table 1 Total'!$A$10:$A$109,0))</f>
        <v>0</v>
      </c>
      <c r="BC105" s="308">
        <f>BC48*INDEX('DEPR Table 1 Total'!$U$10:$U$109,MATCH(BC$5,'DEPR Table 1 Total'!$A$10:$A$109,0))</f>
        <v>0</v>
      </c>
      <c r="BD105" s="308">
        <f>BD48*INDEX('DEPR Table 1 Total'!$U$10:$U$109,MATCH(BD$5,'DEPR Table 1 Total'!$A$10:$A$109,0))</f>
        <v>0</v>
      </c>
      <c r="BE105" s="308">
        <f>BE48*INDEX('DEPR Table 1 Total'!$U$10:$U$109,MATCH(BE$5,'DEPR Table 1 Total'!$A$10:$A$109,0))</f>
        <v>0</v>
      </c>
      <c r="BF105" s="308">
        <f>BF48*INDEX('DEPR Table 1 Total'!$U$10:$U$109,MATCH(BF$5,'DEPR Table 1 Total'!$A$10:$A$109,0))</f>
        <v>0</v>
      </c>
      <c r="BG105" s="308">
        <f>BG48*INDEX('DEPR Table 1 Total'!$U$10:$U$109,MATCH(BG$5,'DEPR Table 1 Total'!$A$10:$A$109,0))</f>
        <v>6.7212614100142162E-2</v>
      </c>
      <c r="BH105" s="308">
        <f>BH48*INDEX('DEPR Table 1 Total'!$U$10:$U$109,MATCH(BH$5,'DEPR Table 1 Total'!$A$10:$A$109,0))</f>
        <v>0</v>
      </c>
      <c r="BI105" s="308">
        <f>BI48*INDEX('DEPR Table 1 Total'!$U$10:$U$109,MATCH(BI$5,'DEPR Table 1 Total'!$A$10:$A$109,0))</f>
        <v>0</v>
      </c>
      <c r="BJ105" s="308">
        <f>BJ48*INDEX('DEPR Table 1 Total'!$U$10:$U$109,MATCH(BJ$5,'DEPR Table 1 Total'!$A$10:$A$109,0))</f>
        <v>0</v>
      </c>
      <c r="BK105" s="308">
        <f>BK48*INDEX('DEPR Table 1 Total'!$U$10:$U$109,MATCH(BK$5,'DEPR Table 1 Total'!$A$10:$A$109,0))</f>
        <v>0</v>
      </c>
      <c r="BL105" s="308">
        <f>BL48*INDEX('DEPR Table 1 Total'!$U$10:$U$109,MATCH(BL$5,'DEPR Table 1 Total'!$A$10:$A$109,0))</f>
        <v>0</v>
      </c>
      <c r="BM105" s="308">
        <f>BM48*INDEX('DEPR Table 1 Total'!$U$10:$U$109,MATCH(BM$5,'DEPR Table 1 Total'!$A$10:$A$109,0))</f>
        <v>0</v>
      </c>
      <c r="BN105" s="308">
        <f>BN48*INDEX('DEPR Table 1 Total'!$U$10:$U$109,MATCH(BN$5,'DEPR Table 1 Total'!$A$10:$A$109,0))</f>
        <v>0</v>
      </c>
      <c r="BO105" s="309">
        <f t="shared" si="1"/>
        <v>6.7212614100142162E-2</v>
      </c>
    </row>
    <row r="106" spans="1:67" x14ac:dyDescent="0.25">
      <c r="A106" s="11" t="s">
        <v>124</v>
      </c>
      <c r="B106" s="311">
        <f>IF(BO49=0,'DEPR Table 1 Total'!$U$98,BO106)</f>
        <v>1.3625141504577399E-2</v>
      </c>
      <c r="C106" s="308">
        <f>C49*INDEX('DEPR Table 1 Total'!$U$10:$U$109,MATCH(C$5,'DEPR Table 1 Total'!$A$10:$A$109,0))</f>
        <v>0</v>
      </c>
      <c r="D106" s="308">
        <f>D49*INDEX('DEPR Table 1 Total'!$U$10:$U$109,MATCH(D$5,'DEPR Table 1 Total'!$A$10:$A$109,0))</f>
        <v>0</v>
      </c>
      <c r="E106" s="308">
        <f>E49*INDEX('DEPR Table 1 Total'!$U$10:$U$109,MATCH(E$5,'DEPR Table 1 Total'!$A$10:$A$109,0))</f>
        <v>0</v>
      </c>
      <c r="F106" s="308">
        <f>F49*INDEX('DEPR Table 1 Total'!$U$10:$U$109,MATCH(F$5,'DEPR Table 1 Total'!$A$10:$A$109,0))</f>
        <v>0</v>
      </c>
      <c r="G106" s="308">
        <f>G49*INDEX('DEPR Table 1 Total'!$U$10:$U$109,MATCH(G$5,'DEPR Table 1 Total'!$A$10:$A$109,0))</f>
        <v>0</v>
      </c>
      <c r="H106" s="308">
        <f>H49*INDEX('DEPR Table 1 Total'!$U$10:$U$109,MATCH(H$5,'DEPR Table 1 Total'!$A$10:$A$109,0))</f>
        <v>0</v>
      </c>
      <c r="I106" s="308">
        <f>I49*INDEX('DEPR Table 1 Total'!$U$10:$U$109,MATCH(I$5,'DEPR Table 1 Total'!$A$10:$A$109,0))</f>
        <v>0</v>
      </c>
      <c r="J106" s="308">
        <f>J49*INDEX('DEPR Table 1 Total'!$U$10:$U$109,MATCH(J$5,'DEPR Table 1 Total'!$A$10:$A$109,0))</f>
        <v>0</v>
      </c>
      <c r="K106" s="308">
        <f>K49*INDEX('DEPR Table 1 Total'!$U$10:$U$109,MATCH(K$5,'DEPR Table 1 Total'!$A$10:$A$109,0))</f>
        <v>0</v>
      </c>
      <c r="L106" s="308">
        <f>L49*INDEX('DEPR Table 1 Total'!$U$10:$U$109,MATCH(L$5,'DEPR Table 1 Total'!$A$10:$A$109,0))</f>
        <v>0</v>
      </c>
      <c r="M106" s="308">
        <f>M49*INDEX('DEPR Table 1 Total'!$U$10:$U$109,MATCH(M$5,'DEPR Table 1 Total'!$A$10:$A$109,0))</f>
        <v>0</v>
      </c>
      <c r="N106" s="308">
        <f>N49*INDEX('DEPR Table 1 Total'!$U$10:$U$109,MATCH(N$5,'DEPR Table 1 Total'!$A$10:$A$109,0))</f>
        <v>0</v>
      </c>
      <c r="O106" s="308">
        <f>O49*INDEX('DEPR Table 1 Total'!$U$10:$U$109,MATCH(O$5,'DEPR Table 1 Total'!$A$10:$A$109,0))</f>
        <v>0</v>
      </c>
      <c r="P106" s="308">
        <f>P49*INDEX('DEPR Table 1 Total'!$U$10:$U$109,MATCH(P$5,'DEPR Table 1 Total'!$A$10:$A$109,0))</f>
        <v>0</v>
      </c>
      <c r="Q106" s="308">
        <f>Q49*INDEX('DEPR Table 1 Total'!$U$10:$U$109,MATCH(Q$5,'DEPR Table 1 Total'!$A$10:$A$109,0))</f>
        <v>0</v>
      </c>
      <c r="R106" s="308">
        <f>R49*INDEX('DEPR Table 1 Total'!$U$10:$U$109,MATCH(R$5,'DEPR Table 1 Total'!$A$10:$A$109,0))</f>
        <v>0</v>
      </c>
      <c r="S106" s="308">
        <f>S49*INDEX('DEPR Table 1 Total'!$U$10:$U$109,MATCH(S$5,'DEPR Table 1 Total'!$A$10:$A$109,0))</f>
        <v>0</v>
      </c>
      <c r="T106" s="308">
        <f>T49*INDEX('DEPR Table 1 Total'!$U$10:$U$109,MATCH(T$5,'DEPR Table 1 Total'!$A$10:$A$109,0))</f>
        <v>0</v>
      </c>
      <c r="U106" s="308">
        <f>U49*INDEX('DEPR Table 1 Total'!$U$10:$U$109,MATCH(U$5,'DEPR Table 1 Total'!$A$10:$A$109,0))</f>
        <v>0</v>
      </c>
      <c r="V106" s="308">
        <f>V49*INDEX('DEPR Table 1 Total'!$U$10:$U$109,MATCH(V$5,'DEPR Table 1 Total'!$A$10:$A$109,0))</f>
        <v>0</v>
      </c>
      <c r="W106" s="308">
        <f>W49*INDEX('DEPR Table 1 Total'!$U$10:$U$109,MATCH(W$5,'DEPR Table 1 Total'!$A$10:$A$109,0))</f>
        <v>0</v>
      </c>
      <c r="X106" s="308">
        <f>X49*INDEX('DEPR Table 1 Total'!$U$10:$U$109,MATCH(X$5,'DEPR Table 1 Total'!$A$10:$A$109,0))</f>
        <v>0</v>
      </c>
      <c r="Y106" s="308">
        <f>Y49*INDEX('DEPR Table 1 Total'!$U$10:$U$109,MATCH(Y$5,'DEPR Table 1 Total'!$A$10:$A$109,0))</f>
        <v>0</v>
      </c>
      <c r="Z106" s="308">
        <f>Z49*INDEX('DEPR Table 1 Total'!$U$10:$U$109,MATCH(Z$5,'DEPR Table 1 Total'!$A$10:$A$109,0))</f>
        <v>0</v>
      </c>
      <c r="AA106" s="308">
        <f>AA49*INDEX('DEPR Table 1 Total'!$U$10:$U$109,MATCH(AA$5,'DEPR Table 1 Total'!$A$10:$A$109,0))</f>
        <v>1.3625141504577399E-2</v>
      </c>
      <c r="AB106" s="308">
        <f>AB49*INDEX('DEPR Table 1 Total'!$U$10:$U$109,MATCH(AB$5,'DEPR Table 1 Total'!$A$10:$A$109,0))</f>
        <v>0</v>
      </c>
      <c r="AC106" s="308">
        <f>AC49*INDEX('DEPR Table 1 Total'!$U$10:$U$109,MATCH(AC$5,'DEPR Table 1 Total'!$A$10:$A$109,0))</f>
        <v>0</v>
      </c>
      <c r="AD106" s="308">
        <f>AD49*INDEX('DEPR Table 1 Total'!$U$10:$U$109,MATCH(AD$5,'DEPR Table 1 Total'!$A$10:$A$109,0))</f>
        <v>0</v>
      </c>
      <c r="AE106" s="308">
        <f>AE49*INDEX('DEPR Table 1 Total'!$U$10:$U$109,MATCH(AE$5,'DEPR Table 1 Total'!$A$10:$A$109,0))</f>
        <v>0</v>
      </c>
      <c r="AF106" s="308">
        <f>AF49*INDEX('DEPR Table 1 Total'!$U$10:$U$109,MATCH(AF$5,'DEPR Table 1 Total'!$A$10:$A$109,0))</f>
        <v>0</v>
      </c>
      <c r="AG106" s="308">
        <f>AG49*INDEX('DEPR Table 1 Total'!$U$10:$U$109,MATCH(AG$5,'DEPR Table 1 Total'!$A$10:$A$109,0))</f>
        <v>0</v>
      </c>
      <c r="AH106" s="308">
        <f>AH49*INDEX('DEPR Table 1 Total'!$U$10:$U$109,MATCH(AH$5,'DEPR Table 1 Total'!$A$10:$A$109,0))</f>
        <v>0</v>
      </c>
      <c r="AI106" s="308">
        <f>AI49*INDEX('DEPR Table 1 Total'!$U$10:$U$109,MATCH(AI$5,'DEPR Table 1 Total'!$A$10:$A$109,0))</f>
        <v>0</v>
      </c>
      <c r="AJ106" s="308">
        <f>AJ49*INDEX('DEPR Table 1 Total'!$U$10:$U$109,MATCH(AJ$5,'DEPR Table 1 Total'!$A$10:$A$109,0))</f>
        <v>0</v>
      </c>
      <c r="AK106" s="308">
        <f>AK49*INDEX('DEPR Table 1 Total'!$U$10:$U$109,MATCH(AK$5,'DEPR Table 1 Total'!$A$10:$A$109,0))</f>
        <v>0</v>
      </c>
      <c r="AL106" s="308">
        <f>AL49*INDEX('DEPR Table 1 Total'!$U$10:$U$109,MATCH(AL$5,'DEPR Table 1 Total'!$A$10:$A$109,0))</f>
        <v>0</v>
      </c>
      <c r="AM106" s="308">
        <f>AM49*INDEX('DEPR Table 1 Total'!$U$10:$U$109,MATCH(AM$5,'DEPR Table 1 Total'!$A$10:$A$109,0))</f>
        <v>0</v>
      </c>
      <c r="AN106" s="308">
        <f>AN49*INDEX('DEPR Table 1 Total'!$U$10:$U$109,MATCH(AN$5,'DEPR Table 1 Total'!$A$10:$A$109,0))</f>
        <v>0</v>
      </c>
      <c r="AO106" s="308">
        <f>AO49*INDEX('DEPR Table 1 Total'!$U$10:$U$109,MATCH(AO$5,'DEPR Table 1 Total'!$A$10:$A$109,0))</f>
        <v>0</v>
      </c>
      <c r="AP106" s="308">
        <f>AP49*INDEX('DEPR Table 1 Total'!$U$10:$U$109,MATCH(AP$5,'DEPR Table 1 Total'!$A$10:$A$109,0))</f>
        <v>0</v>
      </c>
      <c r="AQ106" s="308">
        <f>AQ49*INDEX('DEPR Table 1 Total'!$U$10:$U$109,MATCH(AQ$5,'DEPR Table 1 Total'!$A$10:$A$109,0))</f>
        <v>0</v>
      </c>
      <c r="AR106" s="308">
        <f>AR49*INDEX('DEPR Table 1 Total'!$U$10:$U$109,MATCH(AR$5,'DEPR Table 1 Total'!$A$10:$A$109,0))</f>
        <v>0</v>
      </c>
      <c r="AS106" s="308">
        <f>AS49*INDEX('DEPR Table 1 Total'!$U$10:$U$109,MATCH(AS$5,'DEPR Table 1 Total'!$A$10:$A$109,0))</f>
        <v>0</v>
      </c>
      <c r="AT106" s="308">
        <f>AT49*INDEX('DEPR Table 1 Total'!$U$10:$U$109,MATCH(AT$5,'DEPR Table 1 Total'!$A$10:$A$109,0))</f>
        <v>0</v>
      </c>
      <c r="AU106" s="308">
        <f>AU49*INDEX('DEPR Table 1 Total'!$U$10:$U$109,MATCH(AU$5,'DEPR Table 1 Total'!$A$10:$A$109,0))</f>
        <v>0</v>
      </c>
      <c r="AV106" s="308">
        <f>AV49*INDEX('DEPR Table 1 Total'!$U$10:$U$109,MATCH(AV$5,'DEPR Table 1 Total'!$A$10:$A$109,0))</f>
        <v>0</v>
      </c>
      <c r="AW106" s="308">
        <f>AW49*INDEX('DEPR Table 1 Total'!$U$10:$U$109,MATCH(AW$5,'DEPR Table 1 Total'!$A$10:$A$109,0))</f>
        <v>0</v>
      </c>
      <c r="AX106" s="308">
        <f>AX49*INDEX('DEPR Table 1 Total'!$U$10:$U$109,MATCH(AX$5,'DEPR Table 1 Total'!$A$10:$A$109,0))</f>
        <v>0</v>
      </c>
      <c r="AY106" s="308">
        <f>AY49*INDEX('DEPR Table 1 Total'!$U$10:$U$109,MATCH(AY$5,'DEPR Table 1 Total'!$A$10:$A$109,0))</f>
        <v>0</v>
      </c>
      <c r="AZ106" s="308">
        <f>AZ49*INDEX('DEPR Table 1 Total'!$U$10:$U$109,MATCH(AZ$5,'DEPR Table 1 Total'!$A$10:$A$109,0))</f>
        <v>0</v>
      </c>
      <c r="BA106" s="308">
        <f>BA49*INDEX('DEPR Table 1 Total'!$U$10:$U$109,MATCH(BA$5,'DEPR Table 1 Total'!$A$10:$A$109,0))</f>
        <v>0</v>
      </c>
      <c r="BB106" s="308">
        <f>BB49*INDEX('DEPR Table 1 Total'!$U$10:$U$109,MATCH(BB$5,'DEPR Table 1 Total'!$A$10:$A$109,0))</f>
        <v>0</v>
      </c>
      <c r="BC106" s="308">
        <f>BC49*INDEX('DEPR Table 1 Total'!$U$10:$U$109,MATCH(BC$5,'DEPR Table 1 Total'!$A$10:$A$109,0))</f>
        <v>0</v>
      </c>
      <c r="BD106" s="308">
        <f>BD49*INDEX('DEPR Table 1 Total'!$U$10:$U$109,MATCH(BD$5,'DEPR Table 1 Total'!$A$10:$A$109,0))</f>
        <v>0</v>
      </c>
      <c r="BE106" s="308">
        <f>BE49*INDEX('DEPR Table 1 Total'!$U$10:$U$109,MATCH(BE$5,'DEPR Table 1 Total'!$A$10:$A$109,0))</f>
        <v>0</v>
      </c>
      <c r="BF106" s="308">
        <f>BF49*INDEX('DEPR Table 1 Total'!$U$10:$U$109,MATCH(BF$5,'DEPR Table 1 Total'!$A$10:$A$109,0))</f>
        <v>0</v>
      </c>
      <c r="BG106" s="308">
        <f>BG49*INDEX('DEPR Table 1 Total'!$U$10:$U$109,MATCH(BG$5,'DEPR Table 1 Total'!$A$10:$A$109,0))</f>
        <v>0</v>
      </c>
      <c r="BH106" s="308">
        <f>BH49*INDEX('DEPR Table 1 Total'!$U$10:$U$109,MATCH(BH$5,'DEPR Table 1 Total'!$A$10:$A$109,0))</f>
        <v>0</v>
      </c>
      <c r="BI106" s="308">
        <f>BI49*INDEX('DEPR Table 1 Total'!$U$10:$U$109,MATCH(BI$5,'DEPR Table 1 Total'!$A$10:$A$109,0))</f>
        <v>0</v>
      </c>
      <c r="BJ106" s="308">
        <f>BJ49*INDEX('DEPR Table 1 Total'!$U$10:$U$109,MATCH(BJ$5,'DEPR Table 1 Total'!$A$10:$A$109,0))</f>
        <v>0</v>
      </c>
      <c r="BK106" s="308">
        <f>BK49*INDEX('DEPR Table 1 Total'!$U$10:$U$109,MATCH(BK$5,'DEPR Table 1 Total'!$A$10:$A$109,0))</f>
        <v>0</v>
      </c>
      <c r="BL106" s="308">
        <f>BL49*INDEX('DEPR Table 1 Total'!$U$10:$U$109,MATCH(BL$5,'DEPR Table 1 Total'!$A$10:$A$109,0))</f>
        <v>0</v>
      </c>
      <c r="BM106" s="308">
        <f>BM49*INDEX('DEPR Table 1 Total'!$U$10:$U$109,MATCH(BM$5,'DEPR Table 1 Total'!$A$10:$A$109,0))</f>
        <v>0</v>
      </c>
      <c r="BN106" s="308">
        <f>BN49*INDEX('DEPR Table 1 Total'!$U$10:$U$109,MATCH(BN$5,'DEPR Table 1 Total'!$A$10:$A$109,0))</f>
        <v>0</v>
      </c>
      <c r="BO106" s="309">
        <f t="shared" si="1"/>
        <v>1.3625141504577399E-2</v>
      </c>
    </row>
    <row r="107" spans="1:67" x14ac:dyDescent="0.25">
      <c r="A107" s="11" t="s">
        <v>125</v>
      </c>
      <c r="B107" s="311">
        <f>IF(BO50=0,'DEPR Table 1 Total'!$U$98,BO107)</f>
        <v>6.7212614100142162E-2</v>
      </c>
      <c r="C107" s="308">
        <f>C50*INDEX('DEPR Table 1 Total'!$U$10:$U$109,MATCH(C$5,'DEPR Table 1 Total'!$A$10:$A$109,0))</f>
        <v>0</v>
      </c>
      <c r="D107" s="308">
        <f>D50*INDEX('DEPR Table 1 Total'!$U$10:$U$109,MATCH(D$5,'DEPR Table 1 Total'!$A$10:$A$109,0))</f>
        <v>0</v>
      </c>
      <c r="E107" s="308">
        <f>E50*INDEX('DEPR Table 1 Total'!$U$10:$U$109,MATCH(E$5,'DEPR Table 1 Total'!$A$10:$A$109,0))</f>
        <v>0</v>
      </c>
      <c r="F107" s="308">
        <f>F50*INDEX('DEPR Table 1 Total'!$U$10:$U$109,MATCH(F$5,'DEPR Table 1 Total'!$A$10:$A$109,0))</f>
        <v>0</v>
      </c>
      <c r="G107" s="308">
        <f>G50*INDEX('DEPR Table 1 Total'!$U$10:$U$109,MATCH(G$5,'DEPR Table 1 Total'!$A$10:$A$109,0))</f>
        <v>0</v>
      </c>
      <c r="H107" s="308">
        <f>H50*INDEX('DEPR Table 1 Total'!$U$10:$U$109,MATCH(H$5,'DEPR Table 1 Total'!$A$10:$A$109,0))</f>
        <v>0</v>
      </c>
      <c r="I107" s="308">
        <f>I50*INDEX('DEPR Table 1 Total'!$U$10:$U$109,MATCH(I$5,'DEPR Table 1 Total'!$A$10:$A$109,0))</f>
        <v>0</v>
      </c>
      <c r="J107" s="308">
        <f>J50*INDEX('DEPR Table 1 Total'!$U$10:$U$109,MATCH(J$5,'DEPR Table 1 Total'!$A$10:$A$109,0))</f>
        <v>0</v>
      </c>
      <c r="K107" s="308">
        <f>K50*INDEX('DEPR Table 1 Total'!$U$10:$U$109,MATCH(K$5,'DEPR Table 1 Total'!$A$10:$A$109,0))</f>
        <v>0</v>
      </c>
      <c r="L107" s="308">
        <f>L50*INDEX('DEPR Table 1 Total'!$U$10:$U$109,MATCH(L$5,'DEPR Table 1 Total'!$A$10:$A$109,0))</f>
        <v>0</v>
      </c>
      <c r="M107" s="308">
        <f>M50*INDEX('DEPR Table 1 Total'!$U$10:$U$109,MATCH(M$5,'DEPR Table 1 Total'!$A$10:$A$109,0))</f>
        <v>0</v>
      </c>
      <c r="N107" s="308">
        <f>N50*INDEX('DEPR Table 1 Total'!$U$10:$U$109,MATCH(N$5,'DEPR Table 1 Total'!$A$10:$A$109,0))</f>
        <v>0</v>
      </c>
      <c r="O107" s="308">
        <f>O50*INDEX('DEPR Table 1 Total'!$U$10:$U$109,MATCH(O$5,'DEPR Table 1 Total'!$A$10:$A$109,0))</f>
        <v>0</v>
      </c>
      <c r="P107" s="308">
        <f>P50*INDEX('DEPR Table 1 Total'!$U$10:$U$109,MATCH(P$5,'DEPR Table 1 Total'!$A$10:$A$109,0))</f>
        <v>0</v>
      </c>
      <c r="Q107" s="308">
        <f>Q50*INDEX('DEPR Table 1 Total'!$U$10:$U$109,MATCH(Q$5,'DEPR Table 1 Total'!$A$10:$A$109,0))</f>
        <v>0</v>
      </c>
      <c r="R107" s="308">
        <f>R50*INDEX('DEPR Table 1 Total'!$U$10:$U$109,MATCH(R$5,'DEPR Table 1 Total'!$A$10:$A$109,0))</f>
        <v>0</v>
      </c>
      <c r="S107" s="308">
        <f>S50*INDEX('DEPR Table 1 Total'!$U$10:$U$109,MATCH(S$5,'DEPR Table 1 Total'!$A$10:$A$109,0))</f>
        <v>0</v>
      </c>
      <c r="T107" s="308">
        <f>T50*INDEX('DEPR Table 1 Total'!$U$10:$U$109,MATCH(T$5,'DEPR Table 1 Total'!$A$10:$A$109,0))</f>
        <v>0</v>
      </c>
      <c r="U107" s="308">
        <f>U50*INDEX('DEPR Table 1 Total'!$U$10:$U$109,MATCH(U$5,'DEPR Table 1 Total'!$A$10:$A$109,0))</f>
        <v>0</v>
      </c>
      <c r="V107" s="308">
        <f>V50*INDEX('DEPR Table 1 Total'!$U$10:$U$109,MATCH(V$5,'DEPR Table 1 Total'!$A$10:$A$109,0))</f>
        <v>0</v>
      </c>
      <c r="W107" s="308">
        <f>W50*INDEX('DEPR Table 1 Total'!$U$10:$U$109,MATCH(W$5,'DEPR Table 1 Total'!$A$10:$A$109,0))</f>
        <v>0</v>
      </c>
      <c r="X107" s="308">
        <f>X50*INDEX('DEPR Table 1 Total'!$U$10:$U$109,MATCH(X$5,'DEPR Table 1 Total'!$A$10:$A$109,0))</f>
        <v>0</v>
      </c>
      <c r="Y107" s="308">
        <f>Y50*INDEX('DEPR Table 1 Total'!$U$10:$U$109,MATCH(Y$5,'DEPR Table 1 Total'!$A$10:$A$109,0))</f>
        <v>0</v>
      </c>
      <c r="Z107" s="308">
        <f>Z50*INDEX('DEPR Table 1 Total'!$U$10:$U$109,MATCH(Z$5,'DEPR Table 1 Total'!$A$10:$A$109,0))</f>
        <v>0</v>
      </c>
      <c r="AA107" s="308">
        <f>AA50*INDEX('DEPR Table 1 Total'!$U$10:$U$109,MATCH(AA$5,'DEPR Table 1 Total'!$A$10:$A$109,0))</f>
        <v>0</v>
      </c>
      <c r="AB107" s="308">
        <f>AB50*INDEX('DEPR Table 1 Total'!$U$10:$U$109,MATCH(AB$5,'DEPR Table 1 Total'!$A$10:$A$109,0))</f>
        <v>0</v>
      </c>
      <c r="AC107" s="308">
        <f>AC50*INDEX('DEPR Table 1 Total'!$U$10:$U$109,MATCH(AC$5,'DEPR Table 1 Total'!$A$10:$A$109,0))</f>
        <v>0</v>
      </c>
      <c r="AD107" s="308">
        <f>AD50*INDEX('DEPR Table 1 Total'!$U$10:$U$109,MATCH(AD$5,'DEPR Table 1 Total'!$A$10:$A$109,0))</f>
        <v>0</v>
      </c>
      <c r="AE107" s="308">
        <f>AE50*INDEX('DEPR Table 1 Total'!$U$10:$U$109,MATCH(AE$5,'DEPR Table 1 Total'!$A$10:$A$109,0))</f>
        <v>0</v>
      </c>
      <c r="AF107" s="308">
        <f>AF50*INDEX('DEPR Table 1 Total'!$U$10:$U$109,MATCH(AF$5,'DEPR Table 1 Total'!$A$10:$A$109,0))</f>
        <v>0</v>
      </c>
      <c r="AG107" s="308">
        <f>AG50*INDEX('DEPR Table 1 Total'!$U$10:$U$109,MATCH(AG$5,'DEPR Table 1 Total'!$A$10:$A$109,0))</f>
        <v>0</v>
      </c>
      <c r="AH107" s="308">
        <f>AH50*INDEX('DEPR Table 1 Total'!$U$10:$U$109,MATCH(AH$5,'DEPR Table 1 Total'!$A$10:$A$109,0))</f>
        <v>0</v>
      </c>
      <c r="AI107" s="308">
        <f>AI50*INDEX('DEPR Table 1 Total'!$U$10:$U$109,MATCH(AI$5,'DEPR Table 1 Total'!$A$10:$A$109,0))</f>
        <v>0</v>
      </c>
      <c r="AJ107" s="308">
        <f>AJ50*INDEX('DEPR Table 1 Total'!$U$10:$U$109,MATCH(AJ$5,'DEPR Table 1 Total'!$A$10:$A$109,0))</f>
        <v>0</v>
      </c>
      <c r="AK107" s="308">
        <f>AK50*INDEX('DEPR Table 1 Total'!$U$10:$U$109,MATCH(AK$5,'DEPR Table 1 Total'!$A$10:$A$109,0))</f>
        <v>0</v>
      </c>
      <c r="AL107" s="308">
        <f>AL50*INDEX('DEPR Table 1 Total'!$U$10:$U$109,MATCH(AL$5,'DEPR Table 1 Total'!$A$10:$A$109,0))</f>
        <v>0</v>
      </c>
      <c r="AM107" s="308">
        <f>AM50*INDEX('DEPR Table 1 Total'!$U$10:$U$109,MATCH(AM$5,'DEPR Table 1 Total'!$A$10:$A$109,0))</f>
        <v>0</v>
      </c>
      <c r="AN107" s="308">
        <f>AN50*INDEX('DEPR Table 1 Total'!$U$10:$U$109,MATCH(AN$5,'DEPR Table 1 Total'!$A$10:$A$109,0))</f>
        <v>0</v>
      </c>
      <c r="AO107" s="308">
        <f>AO50*INDEX('DEPR Table 1 Total'!$U$10:$U$109,MATCH(AO$5,'DEPR Table 1 Total'!$A$10:$A$109,0))</f>
        <v>0</v>
      </c>
      <c r="AP107" s="308">
        <f>AP50*INDEX('DEPR Table 1 Total'!$U$10:$U$109,MATCH(AP$5,'DEPR Table 1 Total'!$A$10:$A$109,0))</f>
        <v>0</v>
      </c>
      <c r="AQ107" s="308">
        <f>AQ50*INDEX('DEPR Table 1 Total'!$U$10:$U$109,MATCH(AQ$5,'DEPR Table 1 Total'!$A$10:$A$109,0))</f>
        <v>0</v>
      </c>
      <c r="AR107" s="308">
        <f>AR50*INDEX('DEPR Table 1 Total'!$U$10:$U$109,MATCH(AR$5,'DEPR Table 1 Total'!$A$10:$A$109,0))</f>
        <v>0</v>
      </c>
      <c r="AS107" s="308">
        <f>AS50*INDEX('DEPR Table 1 Total'!$U$10:$U$109,MATCH(AS$5,'DEPR Table 1 Total'!$A$10:$A$109,0))</f>
        <v>0</v>
      </c>
      <c r="AT107" s="308">
        <f>AT50*INDEX('DEPR Table 1 Total'!$U$10:$U$109,MATCH(AT$5,'DEPR Table 1 Total'!$A$10:$A$109,0))</f>
        <v>0</v>
      </c>
      <c r="AU107" s="308">
        <f>AU50*INDEX('DEPR Table 1 Total'!$U$10:$U$109,MATCH(AU$5,'DEPR Table 1 Total'!$A$10:$A$109,0))</f>
        <v>0</v>
      </c>
      <c r="AV107" s="308">
        <f>AV50*INDEX('DEPR Table 1 Total'!$U$10:$U$109,MATCH(AV$5,'DEPR Table 1 Total'!$A$10:$A$109,0))</f>
        <v>0</v>
      </c>
      <c r="AW107" s="308">
        <f>AW50*INDEX('DEPR Table 1 Total'!$U$10:$U$109,MATCH(AW$5,'DEPR Table 1 Total'!$A$10:$A$109,0))</f>
        <v>0</v>
      </c>
      <c r="AX107" s="308">
        <f>AX50*INDEX('DEPR Table 1 Total'!$U$10:$U$109,MATCH(AX$5,'DEPR Table 1 Total'!$A$10:$A$109,0))</f>
        <v>0</v>
      </c>
      <c r="AY107" s="308">
        <f>AY50*INDEX('DEPR Table 1 Total'!$U$10:$U$109,MATCH(AY$5,'DEPR Table 1 Total'!$A$10:$A$109,0))</f>
        <v>0</v>
      </c>
      <c r="AZ107" s="308">
        <f>AZ50*INDEX('DEPR Table 1 Total'!$U$10:$U$109,MATCH(AZ$5,'DEPR Table 1 Total'!$A$10:$A$109,0))</f>
        <v>0</v>
      </c>
      <c r="BA107" s="308">
        <f>BA50*INDEX('DEPR Table 1 Total'!$U$10:$U$109,MATCH(BA$5,'DEPR Table 1 Total'!$A$10:$A$109,0))</f>
        <v>0</v>
      </c>
      <c r="BB107" s="308">
        <f>BB50*INDEX('DEPR Table 1 Total'!$U$10:$U$109,MATCH(BB$5,'DEPR Table 1 Total'!$A$10:$A$109,0))</f>
        <v>0</v>
      </c>
      <c r="BC107" s="308">
        <f>BC50*INDEX('DEPR Table 1 Total'!$U$10:$U$109,MATCH(BC$5,'DEPR Table 1 Total'!$A$10:$A$109,0))</f>
        <v>0</v>
      </c>
      <c r="BD107" s="308">
        <f>BD50*INDEX('DEPR Table 1 Total'!$U$10:$U$109,MATCH(BD$5,'DEPR Table 1 Total'!$A$10:$A$109,0))</f>
        <v>0</v>
      </c>
      <c r="BE107" s="308">
        <f>BE50*INDEX('DEPR Table 1 Total'!$U$10:$U$109,MATCH(BE$5,'DEPR Table 1 Total'!$A$10:$A$109,0))</f>
        <v>0</v>
      </c>
      <c r="BF107" s="308">
        <f>BF50*INDEX('DEPR Table 1 Total'!$U$10:$U$109,MATCH(BF$5,'DEPR Table 1 Total'!$A$10:$A$109,0))</f>
        <v>0</v>
      </c>
      <c r="BG107" s="308">
        <f>BG50*INDEX('DEPR Table 1 Total'!$U$10:$U$109,MATCH(BG$5,'DEPR Table 1 Total'!$A$10:$A$109,0))</f>
        <v>6.7212614100142162E-2</v>
      </c>
      <c r="BH107" s="308">
        <f>BH50*INDEX('DEPR Table 1 Total'!$U$10:$U$109,MATCH(BH$5,'DEPR Table 1 Total'!$A$10:$A$109,0))</f>
        <v>0</v>
      </c>
      <c r="BI107" s="308">
        <f>BI50*INDEX('DEPR Table 1 Total'!$U$10:$U$109,MATCH(BI$5,'DEPR Table 1 Total'!$A$10:$A$109,0))</f>
        <v>0</v>
      </c>
      <c r="BJ107" s="308">
        <f>BJ50*INDEX('DEPR Table 1 Total'!$U$10:$U$109,MATCH(BJ$5,'DEPR Table 1 Total'!$A$10:$A$109,0))</f>
        <v>0</v>
      </c>
      <c r="BK107" s="308">
        <f>BK50*INDEX('DEPR Table 1 Total'!$U$10:$U$109,MATCH(BK$5,'DEPR Table 1 Total'!$A$10:$A$109,0))</f>
        <v>0</v>
      </c>
      <c r="BL107" s="308">
        <f>BL50*INDEX('DEPR Table 1 Total'!$U$10:$U$109,MATCH(BL$5,'DEPR Table 1 Total'!$A$10:$A$109,0))</f>
        <v>0</v>
      </c>
      <c r="BM107" s="308">
        <f>BM50*INDEX('DEPR Table 1 Total'!$U$10:$U$109,MATCH(BM$5,'DEPR Table 1 Total'!$A$10:$A$109,0))</f>
        <v>0</v>
      </c>
      <c r="BN107" s="308">
        <f>BN50*INDEX('DEPR Table 1 Total'!$U$10:$U$109,MATCH(BN$5,'DEPR Table 1 Total'!$A$10:$A$109,0))</f>
        <v>0</v>
      </c>
      <c r="BO107" s="309">
        <f t="shared" si="1"/>
        <v>6.7212614100142162E-2</v>
      </c>
    </row>
    <row r="108" spans="1:67" x14ac:dyDescent="0.25">
      <c r="A108" s="11" t="s">
        <v>126</v>
      </c>
      <c r="B108" s="311">
        <f>IF(BO51=0,'DEPR Table 1 Total'!$U$98,BO108)</f>
        <v>6.7212614100142162E-2</v>
      </c>
      <c r="C108" s="308">
        <f>C51*INDEX('DEPR Table 1 Total'!$U$10:$U$109,MATCH(C$5,'DEPR Table 1 Total'!$A$10:$A$109,0))</f>
        <v>0</v>
      </c>
      <c r="D108" s="308">
        <f>D51*INDEX('DEPR Table 1 Total'!$U$10:$U$109,MATCH(D$5,'DEPR Table 1 Total'!$A$10:$A$109,0))</f>
        <v>0</v>
      </c>
      <c r="E108" s="308">
        <f>E51*INDEX('DEPR Table 1 Total'!$U$10:$U$109,MATCH(E$5,'DEPR Table 1 Total'!$A$10:$A$109,0))</f>
        <v>0</v>
      </c>
      <c r="F108" s="308">
        <f>F51*INDEX('DEPR Table 1 Total'!$U$10:$U$109,MATCH(F$5,'DEPR Table 1 Total'!$A$10:$A$109,0))</f>
        <v>0</v>
      </c>
      <c r="G108" s="308">
        <f>G51*INDEX('DEPR Table 1 Total'!$U$10:$U$109,MATCH(G$5,'DEPR Table 1 Total'!$A$10:$A$109,0))</f>
        <v>0</v>
      </c>
      <c r="H108" s="308">
        <f>H51*INDEX('DEPR Table 1 Total'!$U$10:$U$109,MATCH(H$5,'DEPR Table 1 Total'!$A$10:$A$109,0))</f>
        <v>0</v>
      </c>
      <c r="I108" s="308">
        <f>I51*INDEX('DEPR Table 1 Total'!$U$10:$U$109,MATCH(I$5,'DEPR Table 1 Total'!$A$10:$A$109,0))</f>
        <v>0</v>
      </c>
      <c r="J108" s="308">
        <f>J51*INDEX('DEPR Table 1 Total'!$U$10:$U$109,MATCH(J$5,'DEPR Table 1 Total'!$A$10:$A$109,0))</f>
        <v>0</v>
      </c>
      <c r="K108" s="308">
        <f>K51*INDEX('DEPR Table 1 Total'!$U$10:$U$109,MATCH(K$5,'DEPR Table 1 Total'!$A$10:$A$109,0))</f>
        <v>0</v>
      </c>
      <c r="L108" s="308">
        <f>L51*INDEX('DEPR Table 1 Total'!$U$10:$U$109,MATCH(L$5,'DEPR Table 1 Total'!$A$10:$A$109,0))</f>
        <v>0</v>
      </c>
      <c r="M108" s="308">
        <f>M51*INDEX('DEPR Table 1 Total'!$U$10:$U$109,MATCH(M$5,'DEPR Table 1 Total'!$A$10:$A$109,0))</f>
        <v>0</v>
      </c>
      <c r="N108" s="308">
        <f>N51*INDEX('DEPR Table 1 Total'!$U$10:$U$109,MATCH(N$5,'DEPR Table 1 Total'!$A$10:$A$109,0))</f>
        <v>0</v>
      </c>
      <c r="O108" s="308">
        <f>O51*INDEX('DEPR Table 1 Total'!$U$10:$U$109,MATCH(O$5,'DEPR Table 1 Total'!$A$10:$A$109,0))</f>
        <v>0</v>
      </c>
      <c r="P108" s="308">
        <f>P51*INDEX('DEPR Table 1 Total'!$U$10:$U$109,MATCH(P$5,'DEPR Table 1 Total'!$A$10:$A$109,0))</f>
        <v>0</v>
      </c>
      <c r="Q108" s="308">
        <f>Q51*INDEX('DEPR Table 1 Total'!$U$10:$U$109,MATCH(Q$5,'DEPR Table 1 Total'!$A$10:$A$109,0))</f>
        <v>0</v>
      </c>
      <c r="R108" s="308">
        <f>R51*INDEX('DEPR Table 1 Total'!$U$10:$U$109,MATCH(R$5,'DEPR Table 1 Total'!$A$10:$A$109,0))</f>
        <v>0</v>
      </c>
      <c r="S108" s="308">
        <f>S51*INDEX('DEPR Table 1 Total'!$U$10:$U$109,MATCH(S$5,'DEPR Table 1 Total'!$A$10:$A$109,0))</f>
        <v>0</v>
      </c>
      <c r="T108" s="308">
        <f>T51*INDEX('DEPR Table 1 Total'!$U$10:$U$109,MATCH(T$5,'DEPR Table 1 Total'!$A$10:$A$109,0))</f>
        <v>0</v>
      </c>
      <c r="U108" s="308">
        <f>U51*INDEX('DEPR Table 1 Total'!$U$10:$U$109,MATCH(U$5,'DEPR Table 1 Total'!$A$10:$A$109,0))</f>
        <v>0</v>
      </c>
      <c r="V108" s="308">
        <f>V51*INDEX('DEPR Table 1 Total'!$U$10:$U$109,MATCH(V$5,'DEPR Table 1 Total'!$A$10:$A$109,0))</f>
        <v>0</v>
      </c>
      <c r="W108" s="308">
        <f>W51*INDEX('DEPR Table 1 Total'!$U$10:$U$109,MATCH(W$5,'DEPR Table 1 Total'!$A$10:$A$109,0))</f>
        <v>0</v>
      </c>
      <c r="X108" s="308">
        <f>X51*INDEX('DEPR Table 1 Total'!$U$10:$U$109,MATCH(X$5,'DEPR Table 1 Total'!$A$10:$A$109,0))</f>
        <v>0</v>
      </c>
      <c r="Y108" s="308">
        <f>Y51*INDEX('DEPR Table 1 Total'!$U$10:$U$109,MATCH(Y$5,'DEPR Table 1 Total'!$A$10:$A$109,0))</f>
        <v>0</v>
      </c>
      <c r="Z108" s="308">
        <f>Z51*INDEX('DEPR Table 1 Total'!$U$10:$U$109,MATCH(Z$5,'DEPR Table 1 Total'!$A$10:$A$109,0))</f>
        <v>0</v>
      </c>
      <c r="AA108" s="308">
        <f>AA51*INDEX('DEPR Table 1 Total'!$U$10:$U$109,MATCH(AA$5,'DEPR Table 1 Total'!$A$10:$A$109,0))</f>
        <v>0</v>
      </c>
      <c r="AB108" s="308">
        <f>AB51*INDEX('DEPR Table 1 Total'!$U$10:$U$109,MATCH(AB$5,'DEPR Table 1 Total'!$A$10:$A$109,0))</f>
        <v>0</v>
      </c>
      <c r="AC108" s="308">
        <f>AC51*INDEX('DEPR Table 1 Total'!$U$10:$U$109,MATCH(AC$5,'DEPR Table 1 Total'!$A$10:$A$109,0))</f>
        <v>0</v>
      </c>
      <c r="AD108" s="308">
        <f>AD51*INDEX('DEPR Table 1 Total'!$U$10:$U$109,MATCH(AD$5,'DEPR Table 1 Total'!$A$10:$A$109,0))</f>
        <v>0</v>
      </c>
      <c r="AE108" s="308">
        <f>AE51*INDEX('DEPR Table 1 Total'!$U$10:$U$109,MATCH(AE$5,'DEPR Table 1 Total'!$A$10:$A$109,0))</f>
        <v>0</v>
      </c>
      <c r="AF108" s="308">
        <f>AF51*INDEX('DEPR Table 1 Total'!$U$10:$U$109,MATCH(AF$5,'DEPR Table 1 Total'!$A$10:$A$109,0))</f>
        <v>0</v>
      </c>
      <c r="AG108" s="308">
        <f>AG51*INDEX('DEPR Table 1 Total'!$U$10:$U$109,MATCH(AG$5,'DEPR Table 1 Total'!$A$10:$A$109,0))</f>
        <v>0</v>
      </c>
      <c r="AH108" s="308">
        <f>AH51*INDEX('DEPR Table 1 Total'!$U$10:$U$109,MATCH(AH$5,'DEPR Table 1 Total'!$A$10:$A$109,0))</f>
        <v>0</v>
      </c>
      <c r="AI108" s="308">
        <f>AI51*INDEX('DEPR Table 1 Total'!$U$10:$U$109,MATCH(AI$5,'DEPR Table 1 Total'!$A$10:$A$109,0))</f>
        <v>0</v>
      </c>
      <c r="AJ108" s="308">
        <f>AJ51*INDEX('DEPR Table 1 Total'!$U$10:$U$109,MATCH(AJ$5,'DEPR Table 1 Total'!$A$10:$A$109,0))</f>
        <v>0</v>
      </c>
      <c r="AK108" s="308">
        <f>AK51*INDEX('DEPR Table 1 Total'!$U$10:$U$109,MATCH(AK$5,'DEPR Table 1 Total'!$A$10:$A$109,0))</f>
        <v>0</v>
      </c>
      <c r="AL108" s="308">
        <f>AL51*INDEX('DEPR Table 1 Total'!$U$10:$U$109,MATCH(AL$5,'DEPR Table 1 Total'!$A$10:$A$109,0))</f>
        <v>0</v>
      </c>
      <c r="AM108" s="308">
        <f>AM51*INDEX('DEPR Table 1 Total'!$U$10:$U$109,MATCH(AM$5,'DEPR Table 1 Total'!$A$10:$A$109,0))</f>
        <v>0</v>
      </c>
      <c r="AN108" s="308">
        <f>AN51*INDEX('DEPR Table 1 Total'!$U$10:$U$109,MATCH(AN$5,'DEPR Table 1 Total'!$A$10:$A$109,0))</f>
        <v>0</v>
      </c>
      <c r="AO108" s="308">
        <f>AO51*INDEX('DEPR Table 1 Total'!$U$10:$U$109,MATCH(AO$5,'DEPR Table 1 Total'!$A$10:$A$109,0))</f>
        <v>0</v>
      </c>
      <c r="AP108" s="308">
        <f>AP51*INDEX('DEPR Table 1 Total'!$U$10:$U$109,MATCH(AP$5,'DEPR Table 1 Total'!$A$10:$A$109,0))</f>
        <v>0</v>
      </c>
      <c r="AQ108" s="308">
        <f>AQ51*INDEX('DEPR Table 1 Total'!$U$10:$U$109,MATCH(AQ$5,'DEPR Table 1 Total'!$A$10:$A$109,0))</f>
        <v>0</v>
      </c>
      <c r="AR108" s="308">
        <f>AR51*INDEX('DEPR Table 1 Total'!$U$10:$U$109,MATCH(AR$5,'DEPR Table 1 Total'!$A$10:$A$109,0))</f>
        <v>0</v>
      </c>
      <c r="AS108" s="308">
        <f>AS51*INDEX('DEPR Table 1 Total'!$U$10:$U$109,MATCH(AS$5,'DEPR Table 1 Total'!$A$10:$A$109,0))</f>
        <v>0</v>
      </c>
      <c r="AT108" s="308">
        <f>AT51*INDEX('DEPR Table 1 Total'!$U$10:$U$109,MATCH(AT$5,'DEPR Table 1 Total'!$A$10:$A$109,0))</f>
        <v>0</v>
      </c>
      <c r="AU108" s="308">
        <f>AU51*INDEX('DEPR Table 1 Total'!$U$10:$U$109,MATCH(AU$5,'DEPR Table 1 Total'!$A$10:$A$109,0))</f>
        <v>0</v>
      </c>
      <c r="AV108" s="308">
        <f>AV51*INDEX('DEPR Table 1 Total'!$U$10:$U$109,MATCH(AV$5,'DEPR Table 1 Total'!$A$10:$A$109,0))</f>
        <v>0</v>
      </c>
      <c r="AW108" s="308">
        <f>AW51*INDEX('DEPR Table 1 Total'!$U$10:$U$109,MATCH(AW$5,'DEPR Table 1 Total'!$A$10:$A$109,0))</f>
        <v>0</v>
      </c>
      <c r="AX108" s="308">
        <f>AX51*INDEX('DEPR Table 1 Total'!$U$10:$U$109,MATCH(AX$5,'DEPR Table 1 Total'!$A$10:$A$109,0))</f>
        <v>0</v>
      </c>
      <c r="AY108" s="308">
        <f>AY51*INDEX('DEPR Table 1 Total'!$U$10:$U$109,MATCH(AY$5,'DEPR Table 1 Total'!$A$10:$A$109,0))</f>
        <v>0</v>
      </c>
      <c r="AZ108" s="308">
        <f>AZ51*INDEX('DEPR Table 1 Total'!$U$10:$U$109,MATCH(AZ$5,'DEPR Table 1 Total'!$A$10:$A$109,0))</f>
        <v>0</v>
      </c>
      <c r="BA108" s="308">
        <f>BA51*INDEX('DEPR Table 1 Total'!$U$10:$U$109,MATCH(BA$5,'DEPR Table 1 Total'!$A$10:$A$109,0))</f>
        <v>0</v>
      </c>
      <c r="BB108" s="308">
        <f>BB51*INDEX('DEPR Table 1 Total'!$U$10:$U$109,MATCH(BB$5,'DEPR Table 1 Total'!$A$10:$A$109,0))</f>
        <v>0</v>
      </c>
      <c r="BC108" s="308">
        <f>BC51*INDEX('DEPR Table 1 Total'!$U$10:$U$109,MATCH(BC$5,'DEPR Table 1 Total'!$A$10:$A$109,0))</f>
        <v>0</v>
      </c>
      <c r="BD108" s="308">
        <f>BD51*INDEX('DEPR Table 1 Total'!$U$10:$U$109,MATCH(BD$5,'DEPR Table 1 Total'!$A$10:$A$109,0))</f>
        <v>0</v>
      </c>
      <c r="BE108" s="308">
        <f>BE51*INDEX('DEPR Table 1 Total'!$U$10:$U$109,MATCH(BE$5,'DEPR Table 1 Total'!$A$10:$A$109,0))</f>
        <v>0</v>
      </c>
      <c r="BF108" s="308">
        <f>BF51*INDEX('DEPR Table 1 Total'!$U$10:$U$109,MATCH(BF$5,'DEPR Table 1 Total'!$A$10:$A$109,0))</f>
        <v>0</v>
      </c>
      <c r="BG108" s="308">
        <f>BG51*INDEX('DEPR Table 1 Total'!$U$10:$U$109,MATCH(BG$5,'DEPR Table 1 Total'!$A$10:$A$109,0))</f>
        <v>6.7212614100142162E-2</v>
      </c>
      <c r="BH108" s="308">
        <f>BH51*INDEX('DEPR Table 1 Total'!$U$10:$U$109,MATCH(BH$5,'DEPR Table 1 Total'!$A$10:$A$109,0))</f>
        <v>0</v>
      </c>
      <c r="BI108" s="308">
        <f>BI51*INDEX('DEPR Table 1 Total'!$U$10:$U$109,MATCH(BI$5,'DEPR Table 1 Total'!$A$10:$A$109,0))</f>
        <v>0</v>
      </c>
      <c r="BJ108" s="308">
        <f>BJ51*INDEX('DEPR Table 1 Total'!$U$10:$U$109,MATCH(BJ$5,'DEPR Table 1 Total'!$A$10:$A$109,0))</f>
        <v>0</v>
      </c>
      <c r="BK108" s="308">
        <f>BK51*INDEX('DEPR Table 1 Total'!$U$10:$U$109,MATCH(BK$5,'DEPR Table 1 Total'!$A$10:$A$109,0))</f>
        <v>0</v>
      </c>
      <c r="BL108" s="308">
        <f>BL51*INDEX('DEPR Table 1 Total'!$U$10:$U$109,MATCH(BL$5,'DEPR Table 1 Total'!$A$10:$A$109,0))</f>
        <v>0</v>
      </c>
      <c r="BM108" s="308">
        <f>BM51*INDEX('DEPR Table 1 Total'!$U$10:$U$109,MATCH(BM$5,'DEPR Table 1 Total'!$A$10:$A$109,0))</f>
        <v>0</v>
      </c>
      <c r="BN108" s="308">
        <f>BN51*INDEX('DEPR Table 1 Total'!$U$10:$U$109,MATCH(BN$5,'DEPR Table 1 Total'!$A$10:$A$109,0))</f>
        <v>0</v>
      </c>
      <c r="BO108" s="309">
        <f t="shared" si="1"/>
        <v>6.7212614100142162E-2</v>
      </c>
    </row>
    <row r="109" spans="1:67" x14ac:dyDescent="0.25">
      <c r="A109" s="11" t="s">
        <v>127</v>
      </c>
      <c r="B109" s="311">
        <f>IF(BO52=0,'DEPR Table 1 Total'!$U$98,BO109)</f>
        <v>3.2972104800736014E-2</v>
      </c>
      <c r="C109" s="308">
        <f>C52*INDEX('DEPR Table 1 Total'!$U$10:$U$109,MATCH(C$5,'DEPR Table 1 Total'!$A$10:$A$109,0))</f>
        <v>0</v>
      </c>
      <c r="D109" s="308">
        <f>D52*INDEX('DEPR Table 1 Total'!$U$10:$U$109,MATCH(D$5,'DEPR Table 1 Total'!$A$10:$A$109,0))</f>
        <v>0</v>
      </c>
      <c r="E109" s="308">
        <f>E52*INDEX('DEPR Table 1 Total'!$U$10:$U$109,MATCH(E$5,'DEPR Table 1 Total'!$A$10:$A$109,0))</f>
        <v>0</v>
      </c>
      <c r="F109" s="308">
        <f>F52*INDEX('DEPR Table 1 Total'!$U$10:$U$109,MATCH(F$5,'DEPR Table 1 Total'!$A$10:$A$109,0))</f>
        <v>0</v>
      </c>
      <c r="G109" s="308">
        <f>G52*INDEX('DEPR Table 1 Total'!$U$10:$U$109,MATCH(G$5,'DEPR Table 1 Total'!$A$10:$A$109,0))</f>
        <v>0</v>
      </c>
      <c r="H109" s="308">
        <f>H52*INDEX('DEPR Table 1 Total'!$U$10:$U$109,MATCH(H$5,'DEPR Table 1 Total'!$A$10:$A$109,0))</f>
        <v>0</v>
      </c>
      <c r="I109" s="308">
        <f>I52*INDEX('DEPR Table 1 Total'!$U$10:$U$109,MATCH(I$5,'DEPR Table 1 Total'!$A$10:$A$109,0))</f>
        <v>0</v>
      </c>
      <c r="J109" s="308">
        <f>J52*INDEX('DEPR Table 1 Total'!$U$10:$U$109,MATCH(J$5,'DEPR Table 1 Total'!$A$10:$A$109,0))</f>
        <v>0</v>
      </c>
      <c r="K109" s="308">
        <f>K52*INDEX('DEPR Table 1 Total'!$U$10:$U$109,MATCH(K$5,'DEPR Table 1 Total'!$A$10:$A$109,0))</f>
        <v>0</v>
      </c>
      <c r="L109" s="308">
        <f>L52*INDEX('DEPR Table 1 Total'!$U$10:$U$109,MATCH(L$5,'DEPR Table 1 Total'!$A$10:$A$109,0))</f>
        <v>0</v>
      </c>
      <c r="M109" s="308">
        <f>M52*INDEX('DEPR Table 1 Total'!$U$10:$U$109,MATCH(M$5,'DEPR Table 1 Total'!$A$10:$A$109,0))</f>
        <v>0</v>
      </c>
      <c r="N109" s="308">
        <f>N52*INDEX('DEPR Table 1 Total'!$U$10:$U$109,MATCH(N$5,'DEPR Table 1 Total'!$A$10:$A$109,0))</f>
        <v>0</v>
      </c>
      <c r="O109" s="308">
        <f>O52*INDEX('DEPR Table 1 Total'!$U$10:$U$109,MATCH(O$5,'DEPR Table 1 Total'!$A$10:$A$109,0))</f>
        <v>0</v>
      </c>
      <c r="P109" s="308">
        <f>P52*INDEX('DEPR Table 1 Total'!$U$10:$U$109,MATCH(P$5,'DEPR Table 1 Total'!$A$10:$A$109,0))</f>
        <v>0</v>
      </c>
      <c r="Q109" s="308">
        <f>Q52*INDEX('DEPR Table 1 Total'!$U$10:$U$109,MATCH(Q$5,'DEPR Table 1 Total'!$A$10:$A$109,0))</f>
        <v>0</v>
      </c>
      <c r="R109" s="308">
        <f>R52*INDEX('DEPR Table 1 Total'!$U$10:$U$109,MATCH(R$5,'DEPR Table 1 Total'!$A$10:$A$109,0))</f>
        <v>0</v>
      </c>
      <c r="S109" s="308">
        <f>S52*INDEX('DEPR Table 1 Total'!$U$10:$U$109,MATCH(S$5,'DEPR Table 1 Total'!$A$10:$A$109,0))</f>
        <v>0</v>
      </c>
      <c r="T109" s="308">
        <f>T52*INDEX('DEPR Table 1 Total'!$U$10:$U$109,MATCH(T$5,'DEPR Table 1 Total'!$A$10:$A$109,0))</f>
        <v>0</v>
      </c>
      <c r="U109" s="308">
        <f>U52*INDEX('DEPR Table 1 Total'!$U$10:$U$109,MATCH(U$5,'DEPR Table 1 Total'!$A$10:$A$109,0))</f>
        <v>0</v>
      </c>
      <c r="V109" s="308">
        <f>V52*INDEX('DEPR Table 1 Total'!$U$10:$U$109,MATCH(V$5,'DEPR Table 1 Total'!$A$10:$A$109,0))</f>
        <v>0</v>
      </c>
      <c r="W109" s="308">
        <f>W52*INDEX('DEPR Table 1 Total'!$U$10:$U$109,MATCH(W$5,'DEPR Table 1 Total'!$A$10:$A$109,0))</f>
        <v>0</v>
      </c>
      <c r="X109" s="308">
        <f>X52*INDEX('DEPR Table 1 Total'!$U$10:$U$109,MATCH(X$5,'DEPR Table 1 Total'!$A$10:$A$109,0))</f>
        <v>0</v>
      </c>
      <c r="Y109" s="308">
        <f>Y52*INDEX('DEPR Table 1 Total'!$U$10:$U$109,MATCH(Y$5,'DEPR Table 1 Total'!$A$10:$A$109,0))</f>
        <v>0</v>
      </c>
      <c r="Z109" s="308">
        <f>Z52*INDEX('DEPR Table 1 Total'!$U$10:$U$109,MATCH(Z$5,'DEPR Table 1 Total'!$A$10:$A$109,0))</f>
        <v>0</v>
      </c>
      <c r="AA109" s="308">
        <f>AA52*INDEX('DEPR Table 1 Total'!$U$10:$U$109,MATCH(AA$5,'DEPR Table 1 Total'!$A$10:$A$109,0))</f>
        <v>0</v>
      </c>
      <c r="AB109" s="308">
        <f>AB52*INDEX('DEPR Table 1 Total'!$U$10:$U$109,MATCH(AB$5,'DEPR Table 1 Total'!$A$10:$A$109,0))</f>
        <v>0</v>
      </c>
      <c r="AC109" s="308">
        <f>AC52*INDEX('DEPR Table 1 Total'!$U$10:$U$109,MATCH(AC$5,'DEPR Table 1 Total'!$A$10:$A$109,0))</f>
        <v>0</v>
      </c>
      <c r="AD109" s="308">
        <f>AD52*INDEX('DEPR Table 1 Total'!$U$10:$U$109,MATCH(AD$5,'DEPR Table 1 Total'!$A$10:$A$109,0))</f>
        <v>0</v>
      </c>
      <c r="AE109" s="308">
        <f>AE52*INDEX('DEPR Table 1 Total'!$U$10:$U$109,MATCH(AE$5,'DEPR Table 1 Total'!$A$10:$A$109,0))</f>
        <v>0</v>
      </c>
      <c r="AF109" s="308">
        <f>AF52*INDEX('DEPR Table 1 Total'!$U$10:$U$109,MATCH(AF$5,'DEPR Table 1 Total'!$A$10:$A$109,0))</f>
        <v>0</v>
      </c>
      <c r="AG109" s="308">
        <f>AG52*INDEX('DEPR Table 1 Total'!$U$10:$U$109,MATCH(AG$5,'DEPR Table 1 Total'!$A$10:$A$109,0))</f>
        <v>0</v>
      </c>
      <c r="AH109" s="308">
        <f>AH52*INDEX('DEPR Table 1 Total'!$U$10:$U$109,MATCH(AH$5,'DEPR Table 1 Total'!$A$10:$A$109,0))</f>
        <v>0</v>
      </c>
      <c r="AI109" s="308">
        <f>AI52*INDEX('DEPR Table 1 Total'!$U$10:$U$109,MATCH(AI$5,'DEPR Table 1 Total'!$A$10:$A$109,0))</f>
        <v>0</v>
      </c>
      <c r="AJ109" s="308">
        <f>AJ52*INDEX('DEPR Table 1 Total'!$U$10:$U$109,MATCH(AJ$5,'DEPR Table 1 Total'!$A$10:$A$109,0))</f>
        <v>0</v>
      </c>
      <c r="AK109" s="308">
        <f>AK52*INDEX('DEPR Table 1 Total'!$U$10:$U$109,MATCH(AK$5,'DEPR Table 1 Total'!$A$10:$A$109,0))</f>
        <v>0</v>
      </c>
      <c r="AL109" s="308">
        <f>AL52*INDEX('DEPR Table 1 Total'!$U$10:$U$109,MATCH(AL$5,'DEPR Table 1 Total'!$A$10:$A$109,0))</f>
        <v>0</v>
      </c>
      <c r="AM109" s="308">
        <f>AM52*INDEX('DEPR Table 1 Total'!$U$10:$U$109,MATCH(AM$5,'DEPR Table 1 Total'!$A$10:$A$109,0))</f>
        <v>0</v>
      </c>
      <c r="AN109" s="308">
        <f>AN52*INDEX('DEPR Table 1 Total'!$U$10:$U$109,MATCH(AN$5,'DEPR Table 1 Total'!$A$10:$A$109,0))</f>
        <v>0</v>
      </c>
      <c r="AO109" s="308">
        <f>AO52*INDEX('DEPR Table 1 Total'!$U$10:$U$109,MATCH(AO$5,'DEPR Table 1 Total'!$A$10:$A$109,0))</f>
        <v>0</v>
      </c>
      <c r="AP109" s="308">
        <f>AP52*INDEX('DEPR Table 1 Total'!$U$10:$U$109,MATCH(AP$5,'DEPR Table 1 Total'!$A$10:$A$109,0))</f>
        <v>0</v>
      </c>
      <c r="AQ109" s="308">
        <f>AQ52*INDEX('DEPR Table 1 Total'!$U$10:$U$109,MATCH(AQ$5,'DEPR Table 1 Total'!$A$10:$A$109,0))</f>
        <v>0</v>
      </c>
      <c r="AR109" s="308">
        <f>AR52*INDEX('DEPR Table 1 Total'!$U$10:$U$109,MATCH(AR$5,'DEPR Table 1 Total'!$A$10:$A$109,0))</f>
        <v>0</v>
      </c>
      <c r="AS109" s="308">
        <f>AS52*INDEX('DEPR Table 1 Total'!$U$10:$U$109,MATCH(AS$5,'DEPR Table 1 Total'!$A$10:$A$109,0))</f>
        <v>0</v>
      </c>
      <c r="AT109" s="308">
        <f>AT52*INDEX('DEPR Table 1 Total'!$U$10:$U$109,MATCH(AT$5,'DEPR Table 1 Total'!$A$10:$A$109,0))</f>
        <v>0</v>
      </c>
      <c r="AU109" s="308">
        <f>AU52*INDEX('DEPR Table 1 Total'!$U$10:$U$109,MATCH(AU$5,'DEPR Table 1 Total'!$A$10:$A$109,0))</f>
        <v>0</v>
      </c>
      <c r="AV109" s="308">
        <f>AV52*INDEX('DEPR Table 1 Total'!$U$10:$U$109,MATCH(AV$5,'DEPR Table 1 Total'!$A$10:$A$109,0))</f>
        <v>0</v>
      </c>
      <c r="AW109" s="308">
        <f>AW52*INDEX('DEPR Table 1 Total'!$U$10:$U$109,MATCH(AW$5,'DEPR Table 1 Total'!$A$10:$A$109,0))</f>
        <v>0</v>
      </c>
      <c r="AX109" s="308">
        <f>AX52*INDEX('DEPR Table 1 Total'!$U$10:$U$109,MATCH(AX$5,'DEPR Table 1 Total'!$A$10:$A$109,0))</f>
        <v>0</v>
      </c>
      <c r="AY109" s="308">
        <f>AY52*INDEX('DEPR Table 1 Total'!$U$10:$U$109,MATCH(AY$5,'DEPR Table 1 Total'!$A$10:$A$109,0))</f>
        <v>0</v>
      </c>
      <c r="AZ109" s="308">
        <f>AZ52*INDEX('DEPR Table 1 Total'!$U$10:$U$109,MATCH(AZ$5,'DEPR Table 1 Total'!$A$10:$A$109,0))</f>
        <v>0</v>
      </c>
      <c r="BA109" s="308">
        <f>BA52*INDEX('DEPR Table 1 Total'!$U$10:$U$109,MATCH(BA$5,'DEPR Table 1 Total'!$A$10:$A$109,0))</f>
        <v>0</v>
      </c>
      <c r="BB109" s="308">
        <f>BB52*INDEX('DEPR Table 1 Total'!$U$10:$U$109,MATCH(BB$5,'DEPR Table 1 Total'!$A$10:$A$109,0))</f>
        <v>0</v>
      </c>
      <c r="BC109" s="308">
        <f>BC52*INDEX('DEPR Table 1 Total'!$U$10:$U$109,MATCH(BC$5,'DEPR Table 1 Total'!$A$10:$A$109,0))</f>
        <v>0</v>
      </c>
      <c r="BD109" s="308">
        <f>BD52*INDEX('DEPR Table 1 Total'!$U$10:$U$109,MATCH(BD$5,'DEPR Table 1 Total'!$A$10:$A$109,0))</f>
        <v>0</v>
      </c>
      <c r="BE109" s="308">
        <f>BE52*INDEX('DEPR Table 1 Total'!$U$10:$U$109,MATCH(BE$5,'DEPR Table 1 Total'!$A$10:$A$109,0))</f>
        <v>0</v>
      </c>
      <c r="BF109" s="308">
        <f>BF52*INDEX('DEPR Table 1 Total'!$U$10:$U$109,MATCH(BF$5,'DEPR Table 1 Total'!$A$10:$A$109,0))</f>
        <v>0</v>
      </c>
      <c r="BG109" s="308">
        <f>BG52*INDEX('DEPR Table 1 Total'!$U$10:$U$109,MATCH(BG$5,'DEPR Table 1 Total'!$A$10:$A$109,0))</f>
        <v>0</v>
      </c>
      <c r="BH109" s="308">
        <f>BH52*INDEX('DEPR Table 1 Total'!$U$10:$U$109,MATCH(BH$5,'DEPR Table 1 Total'!$A$10:$A$109,0))</f>
        <v>0</v>
      </c>
      <c r="BI109" s="308">
        <f>BI52*INDEX('DEPR Table 1 Total'!$U$10:$U$109,MATCH(BI$5,'DEPR Table 1 Total'!$A$10:$A$109,0))</f>
        <v>0</v>
      </c>
      <c r="BJ109" s="308">
        <f>BJ52*INDEX('DEPR Table 1 Total'!$U$10:$U$109,MATCH(BJ$5,'DEPR Table 1 Total'!$A$10:$A$109,0))</f>
        <v>0</v>
      </c>
      <c r="BK109" s="308">
        <f>BK52*INDEX('DEPR Table 1 Total'!$U$10:$U$109,MATCH(BK$5,'DEPR Table 1 Total'!$A$10:$A$109,0))</f>
        <v>0</v>
      </c>
      <c r="BL109" s="308">
        <f>BL52*INDEX('DEPR Table 1 Total'!$U$10:$U$109,MATCH(BL$5,'DEPR Table 1 Total'!$A$10:$A$109,0))</f>
        <v>0</v>
      </c>
      <c r="BM109" s="308">
        <f>BM52*INDEX('DEPR Table 1 Total'!$U$10:$U$109,MATCH(BM$5,'DEPR Table 1 Total'!$A$10:$A$109,0))</f>
        <v>0</v>
      </c>
      <c r="BN109" s="308">
        <f>BN52*INDEX('DEPR Table 1 Total'!$U$10:$U$109,MATCH(BN$5,'DEPR Table 1 Total'!$A$10:$A$109,0))</f>
        <v>0</v>
      </c>
      <c r="BO109" s="309">
        <f t="shared" si="1"/>
        <v>0</v>
      </c>
    </row>
    <row r="110" spans="1:67" x14ac:dyDescent="0.25">
      <c r="A110" s="11" t="s">
        <v>128</v>
      </c>
      <c r="B110" s="311">
        <f>IF(BO53=0,'DEPR Table 1 Total'!$U$98,BO110)</f>
        <v>3.2972104800736014E-2</v>
      </c>
      <c r="C110" s="308">
        <f>C53*INDEX('DEPR Table 1 Total'!$U$10:$U$109,MATCH(C$5,'DEPR Table 1 Total'!$A$10:$A$109,0))</f>
        <v>0</v>
      </c>
      <c r="D110" s="308">
        <f>D53*INDEX('DEPR Table 1 Total'!$U$10:$U$109,MATCH(D$5,'DEPR Table 1 Total'!$A$10:$A$109,0))</f>
        <v>0</v>
      </c>
      <c r="E110" s="308">
        <f>E53*INDEX('DEPR Table 1 Total'!$U$10:$U$109,MATCH(E$5,'DEPR Table 1 Total'!$A$10:$A$109,0))</f>
        <v>0</v>
      </c>
      <c r="F110" s="308">
        <f>F53*INDEX('DEPR Table 1 Total'!$U$10:$U$109,MATCH(F$5,'DEPR Table 1 Total'!$A$10:$A$109,0))</f>
        <v>0</v>
      </c>
      <c r="G110" s="308">
        <f>G53*INDEX('DEPR Table 1 Total'!$U$10:$U$109,MATCH(G$5,'DEPR Table 1 Total'!$A$10:$A$109,0))</f>
        <v>0</v>
      </c>
      <c r="H110" s="308">
        <f>H53*INDEX('DEPR Table 1 Total'!$U$10:$U$109,MATCH(H$5,'DEPR Table 1 Total'!$A$10:$A$109,0))</f>
        <v>0</v>
      </c>
      <c r="I110" s="308">
        <f>I53*INDEX('DEPR Table 1 Total'!$U$10:$U$109,MATCH(I$5,'DEPR Table 1 Total'!$A$10:$A$109,0))</f>
        <v>0</v>
      </c>
      <c r="J110" s="308">
        <f>J53*INDEX('DEPR Table 1 Total'!$U$10:$U$109,MATCH(J$5,'DEPR Table 1 Total'!$A$10:$A$109,0))</f>
        <v>0</v>
      </c>
      <c r="K110" s="308">
        <f>K53*INDEX('DEPR Table 1 Total'!$U$10:$U$109,MATCH(K$5,'DEPR Table 1 Total'!$A$10:$A$109,0))</f>
        <v>0</v>
      </c>
      <c r="L110" s="308">
        <f>L53*INDEX('DEPR Table 1 Total'!$U$10:$U$109,MATCH(L$5,'DEPR Table 1 Total'!$A$10:$A$109,0))</f>
        <v>0</v>
      </c>
      <c r="M110" s="308">
        <f>M53*INDEX('DEPR Table 1 Total'!$U$10:$U$109,MATCH(M$5,'DEPR Table 1 Total'!$A$10:$A$109,0))</f>
        <v>0</v>
      </c>
      <c r="N110" s="308">
        <f>N53*INDEX('DEPR Table 1 Total'!$U$10:$U$109,MATCH(N$5,'DEPR Table 1 Total'!$A$10:$A$109,0))</f>
        <v>0</v>
      </c>
      <c r="O110" s="308">
        <f>O53*INDEX('DEPR Table 1 Total'!$U$10:$U$109,MATCH(O$5,'DEPR Table 1 Total'!$A$10:$A$109,0))</f>
        <v>0</v>
      </c>
      <c r="P110" s="308">
        <f>P53*INDEX('DEPR Table 1 Total'!$U$10:$U$109,MATCH(P$5,'DEPR Table 1 Total'!$A$10:$A$109,0))</f>
        <v>0</v>
      </c>
      <c r="Q110" s="308">
        <f>Q53*INDEX('DEPR Table 1 Total'!$U$10:$U$109,MATCH(Q$5,'DEPR Table 1 Total'!$A$10:$A$109,0))</f>
        <v>0</v>
      </c>
      <c r="R110" s="308">
        <f>R53*INDEX('DEPR Table 1 Total'!$U$10:$U$109,MATCH(R$5,'DEPR Table 1 Total'!$A$10:$A$109,0))</f>
        <v>0</v>
      </c>
      <c r="S110" s="308">
        <f>S53*INDEX('DEPR Table 1 Total'!$U$10:$U$109,MATCH(S$5,'DEPR Table 1 Total'!$A$10:$A$109,0))</f>
        <v>0</v>
      </c>
      <c r="T110" s="308">
        <f>T53*INDEX('DEPR Table 1 Total'!$U$10:$U$109,MATCH(T$5,'DEPR Table 1 Total'!$A$10:$A$109,0))</f>
        <v>0</v>
      </c>
      <c r="U110" s="308">
        <f>U53*INDEX('DEPR Table 1 Total'!$U$10:$U$109,MATCH(U$5,'DEPR Table 1 Total'!$A$10:$A$109,0))</f>
        <v>0</v>
      </c>
      <c r="V110" s="308">
        <f>V53*INDEX('DEPR Table 1 Total'!$U$10:$U$109,MATCH(V$5,'DEPR Table 1 Total'!$A$10:$A$109,0))</f>
        <v>0</v>
      </c>
      <c r="W110" s="308">
        <f>W53*INDEX('DEPR Table 1 Total'!$U$10:$U$109,MATCH(W$5,'DEPR Table 1 Total'!$A$10:$A$109,0))</f>
        <v>0</v>
      </c>
      <c r="X110" s="308">
        <f>X53*INDEX('DEPR Table 1 Total'!$U$10:$U$109,MATCH(X$5,'DEPR Table 1 Total'!$A$10:$A$109,0))</f>
        <v>0</v>
      </c>
      <c r="Y110" s="308">
        <f>Y53*INDEX('DEPR Table 1 Total'!$U$10:$U$109,MATCH(Y$5,'DEPR Table 1 Total'!$A$10:$A$109,0))</f>
        <v>0</v>
      </c>
      <c r="Z110" s="308">
        <f>Z53*INDEX('DEPR Table 1 Total'!$U$10:$U$109,MATCH(Z$5,'DEPR Table 1 Total'!$A$10:$A$109,0))</f>
        <v>0</v>
      </c>
      <c r="AA110" s="308">
        <f>AA53*INDEX('DEPR Table 1 Total'!$U$10:$U$109,MATCH(AA$5,'DEPR Table 1 Total'!$A$10:$A$109,0))</f>
        <v>0</v>
      </c>
      <c r="AB110" s="308">
        <f>AB53*INDEX('DEPR Table 1 Total'!$U$10:$U$109,MATCH(AB$5,'DEPR Table 1 Total'!$A$10:$A$109,0))</f>
        <v>0</v>
      </c>
      <c r="AC110" s="308">
        <f>AC53*INDEX('DEPR Table 1 Total'!$U$10:$U$109,MATCH(AC$5,'DEPR Table 1 Total'!$A$10:$A$109,0))</f>
        <v>0</v>
      </c>
      <c r="AD110" s="308">
        <f>AD53*INDEX('DEPR Table 1 Total'!$U$10:$U$109,MATCH(AD$5,'DEPR Table 1 Total'!$A$10:$A$109,0))</f>
        <v>0</v>
      </c>
      <c r="AE110" s="308">
        <f>AE53*INDEX('DEPR Table 1 Total'!$U$10:$U$109,MATCH(AE$5,'DEPR Table 1 Total'!$A$10:$A$109,0))</f>
        <v>0</v>
      </c>
      <c r="AF110" s="308">
        <f>AF53*INDEX('DEPR Table 1 Total'!$U$10:$U$109,MATCH(AF$5,'DEPR Table 1 Total'!$A$10:$A$109,0))</f>
        <v>0</v>
      </c>
      <c r="AG110" s="308">
        <f>AG53*INDEX('DEPR Table 1 Total'!$U$10:$U$109,MATCH(AG$5,'DEPR Table 1 Total'!$A$10:$A$109,0))</f>
        <v>0</v>
      </c>
      <c r="AH110" s="308">
        <f>AH53*INDEX('DEPR Table 1 Total'!$U$10:$U$109,MATCH(AH$5,'DEPR Table 1 Total'!$A$10:$A$109,0))</f>
        <v>0</v>
      </c>
      <c r="AI110" s="308">
        <f>AI53*INDEX('DEPR Table 1 Total'!$U$10:$U$109,MATCH(AI$5,'DEPR Table 1 Total'!$A$10:$A$109,0))</f>
        <v>0</v>
      </c>
      <c r="AJ110" s="308">
        <f>AJ53*INDEX('DEPR Table 1 Total'!$U$10:$U$109,MATCH(AJ$5,'DEPR Table 1 Total'!$A$10:$A$109,0))</f>
        <v>0</v>
      </c>
      <c r="AK110" s="308">
        <f>AK53*INDEX('DEPR Table 1 Total'!$U$10:$U$109,MATCH(AK$5,'DEPR Table 1 Total'!$A$10:$A$109,0))</f>
        <v>0</v>
      </c>
      <c r="AL110" s="308">
        <f>AL53*INDEX('DEPR Table 1 Total'!$U$10:$U$109,MATCH(AL$5,'DEPR Table 1 Total'!$A$10:$A$109,0))</f>
        <v>0</v>
      </c>
      <c r="AM110" s="308">
        <f>AM53*INDEX('DEPR Table 1 Total'!$U$10:$U$109,MATCH(AM$5,'DEPR Table 1 Total'!$A$10:$A$109,0))</f>
        <v>0</v>
      </c>
      <c r="AN110" s="308">
        <f>AN53*INDEX('DEPR Table 1 Total'!$U$10:$U$109,MATCH(AN$5,'DEPR Table 1 Total'!$A$10:$A$109,0))</f>
        <v>0</v>
      </c>
      <c r="AO110" s="308">
        <f>AO53*INDEX('DEPR Table 1 Total'!$U$10:$U$109,MATCH(AO$5,'DEPR Table 1 Total'!$A$10:$A$109,0))</f>
        <v>0</v>
      </c>
      <c r="AP110" s="308">
        <f>AP53*INDEX('DEPR Table 1 Total'!$U$10:$U$109,MATCH(AP$5,'DEPR Table 1 Total'!$A$10:$A$109,0))</f>
        <v>0</v>
      </c>
      <c r="AQ110" s="308">
        <f>AQ53*INDEX('DEPR Table 1 Total'!$U$10:$U$109,MATCH(AQ$5,'DEPR Table 1 Total'!$A$10:$A$109,0))</f>
        <v>0</v>
      </c>
      <c r="AR110" s="308">
        <f>AR53*INDEX('DEPR Table 1 Total'!$U$10:$U$109,MATCH(AR$5,'DEPR Table 1 Total'!$A$10:$A$109,0))</f>
        <v>0</v>
      </c>
      <c r="AS110" s="308">
        <f>AS53*INDEX('DEPR Table 1 Total'!$U$10:$U$109,MATCH(AS$5,'DEPR Table 1 Total'!$A$10:$A$109,0))</f>
        <v>0</v>
      </c>
      <c r="AT110" s="308">
        <f>AT53*INDEX('DEPR Table 1 Total'!$U$10:$U$109,MATCH(AT$5,'DEPR Table 1 Total'!$A$10:$A$109,0))</f>
        <v>0</v>
      </c>
      <c r="AU110" s="308">
        <f>AU53*INDEX('DEPR Table 1 Total'!$U$10:$U$109,MATCH(AU$5,'DEPR Table 1 Total'!$A$10:$A$109,0))</f>
        <v>0</v>
      </c>
      <c r="AV110" s="308">
        <f>AV53*INDEX('DEPR Table 1 Total'!$U$10:$U$109,MATCH(AV$5,'DEPR Table 1 Total'!$A$10:$A$109,0))</f>
        <v>0</v>
      </c>
      <c r="AW110" s="308">
        <f>AW53*INDEX('DEPR Table 1 Total'!$U$10:$U$109,MATCH(AW$5,'DEPR Table 1 Total'!$A$10:$A$109,0))</f>
        <v>0</v>
      </c>
      <c r="AX110" s="308">
        <f>AX53*INDEX('DEPR Table 1 Total'!$U$10:$U$109,MATCH(AX$5,'DEPR Table 1 Total'!$A$10:$A$109,0))</f>
        <v>0</v>
      </c>
      <c r="AY110" s="308">
        <f>AY53*INDEX('DEPR Table 1 Total'!$U$10:$U$109,MATCH(AY$5,'DEPR Table 1 Total'!$A$10:$A$109,0))</f>
        <v>0</v>
      </c>
      <c r="AZ110" s="308">
        <f>AZ53*INDEX('DEPR Table 1 Total'!$U$10:$U$109,MATCH(AZ$5,'DEPR Table 1 Total'!$A$10:$A$109,0))</f>
        <v>0</v>
      </c>
      <c r="BA110" s="308">
        <f>BA53*INDEX('DEPR Table 1 Total'!$U$10:$U$109,MATCH(BA$5,'DEPR Table 1 Total'!$A$10:$A$109,0))</f>
        <v>0</v>
      </c>
      <c r="BB110" s="308">
        <f>BB53*INDEX('DEPR Table 1 Total'!$U$10:$U$109,MATCH(BB$5,'DEPR Table 1 Total'!$A$10:$A$109,0))</f>
        <v>0</v>
      </c>
      <c r="BC110" s="308">
        <f>BC53*INDEX('DEPR Table 1 Total'!$U$10:$U$109,MATCH(BC$5,'DEPR Table 1 Total'!$A$10:$A$109,0))</f>
        <v>0</v>
      </c>
      <c r="BD110" s="308">
        <f>BD53*INDEX('DEPR Table 1 Total'!$U$10:$U$109,MATCH(BD$5,'DEPR Table 1 Total'!$A$10:$A$109,0))</f>
        <v>0</v>
      </c>
      <c r="BE110" s="308">
        <f>BE53*INDEX('DEPR Table 1 Total'!$U$10:$U$109,MATCH(BE$5,'DEPR Table 1 Total'!$A$10:$A$109,0))</f>
        <v>0</v>
      </c>
      <c r="BF110" s="308">
        <f>BF53*INDEX('DEPR Table 1 Total'!$U$10:$U$109,MATCH(BF$5,'DEPR Table 1 Total'!$A$10:$A$109,0))</f>
        <v>0</v>
      </c>
      <c r="BG110" s="308">
        <f>BG53*INDEX('DEPR Table 1 Total'!$U$10:$U$109,MATCH(BG$5,'DEPR Table 1 Total'!$A$10:$A$109,0))</f>
        <v>0</v>
      </c>
      <c r="BH110" s="308">
        <f>BH53*INDEX('DEPR Table 1 Total'!$U$10:$U$109,MATCH(BH$5,'DEPR Table 1 Total'!$A$10:$A$109,0))</f>
        <v>0</v>
      </c>
      <c r="BI110" s="308">
        <f>BI53*INDEX('DEPR Table 1 Total'!$U$10:$U$109,MATCH(BI$5,'DEPR Table 1 Total'!$A$10:$A$109,0))</f>
        <v>0</v>
      </c>
      <c r="BJ110" s="308">
        <f>BJ53*INDEX('DEPR Table 1 Total'!$U$10:$U$109,MATCH(BJ$5,'DEPR Table 1 Total'!$A$10:$A$109,0))</f>
        <v>0</v>
      </c>
      <c r="BK110" s="308">
        <f>BK53*INDEX('DEPR Table 1 Total'!$U$10:$U$109,MATCH(BK$5,'DEPR Table 1 Total'!$A$10:$A$109,0))</f>
        <v>0</v>
      </c>
      <c r="BL110" s="308">
        <f>BL53*INDEX('DEPR Table 1 Total'!$U$10:$U$109,MATCH(BL$5,'DEPR Table 1 Total'!$A$10:$A$109,0))</f>
        <v>0</v>
      </c>
      <c r="BM110" s="308">
        <f>BM53*INDEX('DEPR Table 1 Total'!$U$10:$U$109,MATCH(BM$5,'DEPR Table 1 Total'!$A$10:$A$109,0))</f>
        <v>0</v>
      </c>
      <c r="BN110" s="308">
        <f>BN53*INDEX('DEPR Table 1 Total'!$U$10:$U$109,MATCH(BN$5,'DEPR Table 1 Total'!$A$10:$A$109,0))</f>
        <v>0</v>
      </c>
      <c r="BO110" s="309">
        <f t="shared" si="1"/>
        <v>0</v>
      </c>
    </row>
    <row r="111" spans="1:67" x14ac:dyDescent="0.25">
      <c r="A111" s="11" t="s">
        <v>129</v>
      </c>
      <c r="B111" s="311">
        <f>IF(BO54=0,'DEPR Table 1 Total'!$U$98,BO111)</f>
        <v>2.7289692539854232E-2</v>
      </c>
      <c r="C111" s="308">
        <f>C54*INDEX('DEPR Table 1 Total'!$U$10:$U$109,MATCH(C$5,'DEPR Table 1 Total'!$A$10:$A$109,0))</f>
        <v>0</v>
      </c>
      <c r="D111" s="308">
        <f>D54*INDEX('DEPR Table 1 Total'!$U$10:$U$109,MATCH(D$5,'DEPR Table 1 Total'!$A$10:$A$109,0))</f>
        <v>0</v>
      </c>
      <c r="E111" s="308">
        <f>E54*INDEX('DEPR Table 1 Total'!$U$10:$U$109,MATCH(E$5,'DEPR Table 1 Total'!$A$10:$A$109,0))</f>
        <v>0</v>
      </c>
      <c r="F111" s="308">
        <f>F54*INDEX('DEPR Table 1 Total'!$U$10:$U$109,MATCH(F$5,'DEPR Table 1 Total'!$A$10:$A$109,0))</f>
        <v>0</v>
      </c>
      <c r="G111" s="308">
        <f>G54*INDEX('DEPR Table 1 Total'!$U$10:$U$109,MATCH(G$5,'DEPR Table 1 Total'!$A$10:$A$109,0))</f>
        <v>0</v>
      </c>
      <c r="H111" s="308">
        <f>H54*INDEX('DEPR Table 1 Total'!$U$10:$U$109,MATCH(H$5,'DEPR Table 1 Total'!$A$10:$A$109,0))</f>
        <v>0</v>
      </c>
      <c r="I111" s="308">
        <f>I54*INDEX('DEPR Table 1 Total'!$U$10:$U$109,MATCH(I$5,'DEPR Table 1 Total'!$A$10:$A$109,0))</f>
        <v>0</v>
      </c>
      <c r="J111" s="308">
        <f>J54*INDEX('DEPR Table 1 Total'!$U$10:$U$109,MATCH(J$5,'DEPR Table 1 Total'!$A$10:$A$109,0))</f>
        <v>0</v>
      </c>
      <c r="K111" s="308">
        <f>K54*INDEX('DEPR Table 1 Total'!$U$10:$U$109,MATCH(K$5,'DEPR Table 1 Total'!$A$10:$A$109,0))</f>
        <v>0</v>
      </c>
      <c r="L111" s="308">
        <f>L54*INDEX('DEPR Table 1 Total'!$U$10:$U$109,MATCH(L$5,'DEPR Table 1 Total'!$A$10:$A$109,0))</f>
        <v>0</v>
      </c>
      <c r="M111" s="308">
        <f>M54*INDEX('DEPR Table 1 Total'!$U$10:$U$109,MATCH(M$5,'DEPR Table 1 Total'!$A$10:$A$109,0))</f>
        <v>0</v>
      </c>
      <c r="N111" s="308">
        <f>N54*INDEX('DEPR Table 1 Total'!$U$10:$U$109,MATCH(N$5,'DEPR Table 1 Total'!$A$10:$A$109,0))</f>
        <v>0</v>
      </c>
      <c r="O111" s="308">
        <f>O54*INDEX('DEPR Table 1 Total'!$U$10:$U$109,MATCH(O$5,'DEPR Table 1 Total'!$A$10:$A$109,0))</f>
        <v>1.1019058455030333E-2</v>
      </c>
      <c r="P111" s="308">
        <f>P54*INDEX('DEPR Table 1 Total'!$U$10:$U$109,MATCH(P$5,'DEPR Table 1 Total'!$A$10:$A$109,0))</f>
        <v>0</v>
      </c>
      <c r="Q111" s="308">
        <f>Q54*INDEX('DEPR Table 1 Total'!$U$10:$U$109,MATCH(Q$5,'DEPR Table 1 Total'!$A$10:$A$109,0))</f>
        <v>0</v>
      </c>
      <c r="R111" s="308">
        <f>R54*INDEX('DEPR Table 1 Total'!$U$10:$U$109,MATCH(R$5,'DEPR Table 1 Total'!$A$10:$A$109,0))</f>
        <v>0</v>
      </c>
      <c r="S111" s="308">
        <f>S54*INDEX('DEPR Table 1 Total'!$U$10:$U$109,MATCH(S$5,'DEPR Table 1 Total'!$A$10:$A$109,0))</f>
        <v>0</v>
      </c>
      <c r="T111" s="308">
        <f>T54*INDEX('DEPR Table 1 Total'!$U$10:$U$109,MATCH(T$5,'DEPR Table 1 Total'!$A$10:$A$109,0))</f>
        <v>0</v>
      </c>
      <c r="U111" s="308">
        <f>U54*INDEX('DEPR Table 1 Total'!$U$10:$U$109,MATCH(U$5,'DEPR Table 1 Total'!$A$10:$A$109,0))</f>
        <v>0</v>
      </c>
      <c r="V111" s="308">
        <f>V54*INDEX('DEPR Table 1 Total'!$U$10:$U$109,MATCH(V$5,'DEPR Table 1 Total'!$A$10:$A$109,0))</f>
        <v>0</v>
      </c>
      <c r="W111" s="308">
        <f>W54*INDEX('DEPR Table 1 Total'!$U$10:$U$109,MATCH(W$5,'DEPR Table 1 Total'!$A$10:$A$109,0))</f>
        <v>0</v>
      </c>
      <c r="X111" s="308">
        <f>X54*INDEX('DEPR Table 1 Total'!$U$10:$U$109,MATCH(X$5,'DEPR Table 1 Total'!$A$10:$A$109,0))</f>
        <v>0</v>
      </c>
      <c r="Y111" s="308">
        <f>Y54*INDEX('DEPR Table 1 Total'!$U$10:$U$109,MATCH(Y$5,'DEPR Table 1 Total'!$A$10:$A$109,0))</f>
        <v>1.2910003379816791E-2</v>
      </c>
      <c r="Z111" s="308">
        <f>Z54*INDEX('DEPR Table 1 Total'!$U$10:$U$109,MATCH(Z$5,'DEPR Table 1 Total'!$A$10:$A$109,0))</f>
        <v>0</v>
      </c>
      <c r="AA111" s="308">
        <f>AA54*INDEX('DEPR Table 1 Total'!$U$10:$U$109,MATCH(AA$5,'DEPR Table 1 Total'!$A$10:$A$109,0))</f>
        <v>0</v>
      </c>
      <c r="AB111" s="308">
        <f>AB54*INDEX('DEPR Table 1 Total'!$U$10:$U$109,MATCH(AB$5,'DEPR Table 1 Total'!$A$10:$A$109,0))</f>
        <v>0</v>
      </c>
      <c r="AC111" s="308">
        <f>AC54*INDEX('DEPR Table 1 Total'!$U$10:$U$109,MATCH(AC$5,'DEPR Table 1 Total'!$A$10:$A$109,0))</f>
        <v>0</v>
      </c>
      <c r="AD111" s="308">
        <f>AD54*INDEX('DEPR Table 1 Total'!$U$10:$U$109,MATCH(AD$5,'DEPR Table 1 Total'!$A$10:$A$109,0))</f>
        <v>0</v>
      </c>
      <c r="AE111" s="308">
        <f>AE54*INDEX('DEPR Table 1 Total'!$U$10:$U$109,MATCH(AE$5,'DEPR Table 1 Total'!$A$10:$A$109,0))</f>
        <v>0</v>
      </c>
      <c r="AF111" s="308">
        <f>AF54*INDEX('DEPR Table 1 Total'!$U$10:$U$109,MATCH(AF$5,'DEPR Table 1 Total'!$A$10:$A$109,0))</f>
        <v>0</v>
      </c>
      <c r="AG111" s="308">
        <f>AG54*INDEX('DEPR Table 1 Total'!$U$10:$U$109,MATCH(AG$5,'DEPR Table 1 Total'!$A$10:$A$109,0))</f>
        <v>0</v>
      </c>
      <c r="AH111" s="308">
        <f>AH54*INDEX('DEPR Table 1 Total'!$U$10:$U$109,MATCH(AH$5,'DEPR Table 1 Total'!$A$10:$A$109,0))</f>
        <v>0</v>
      </c>
      <c r="AI111" s="308">
        <f>AI54*INDEX('DEPR Table 1 Total'!$U$10:$U$109,MATCH(AI$5,'DEPR Table 1 Total'!$A$10:$A$109,0))</f>
        <v>0</v>
      </c>
      <c r="AJ111" s="308">
        <f>AJ54*INDEX('DEPR Table 1 Total'!$U$10:$U$109,MATCH(AJ$5,'DEPR Table 1 Total'!$A$10:$A$109,0))</f>
        <v>0</v>
      </c>
      <c r="AK111" s="308">
        <f>AK54*INDEX('DEPR Table 1 Total'!$U$10:$U$109,MATCH(AK$5,'DEPR Table 1 Total'!$A$10:$A$109,0))</f>
        <v>0</v>
      </c>
      <c r="AL111" s="308">
        <f>AL54*INDEX('DEPR Table 1 Total'!$U$10:$U$109,MATCH(AL$5,'DEPR Table 1 Total'!$A$10:$A$109,0))</f>
        <v>0</v>
      </c>
      <c r="AM111" s="308">
        <f>AM54*INDEX('DEPR Table 1 Total'!$U$10:$U$109,MATCH(AM$5,'DEPR Table 1 Total'!$A$10:$A$109,0))</f>
        <v>0</v>
      </c>
      <c r="AN111" s="308">
        <f>AN54*INDEX('DEPR Table 1 Total'!$U$10:$U$109,MATCH(AN$5,'DEPR Table 1 Total'!$A$10:$A$109,0))</f>
        <v>0</v>
      </c>
      <c r="AO111" s="308">
        <f>AO54*INDEX('DEPR Table 1 Total'!$U$10:$U$109,MATCH(AO$5,'DEPR Table 1 Total'!$A$10:$A$109,0))</f>
        <v>0</v>
      </c>
      <c r="AP111" s="308">
        <f>AP54*INDEX('DEPR Table 1 Total'!$U$10:$U$109,MATCH(AP$5,'DEPR Table 1 Total'!$A$10:$A$109,0))</f>
        <v>0</v>
      </c>
      <c r="AQ111" s="308">
        <f>AQ54*INDEX('DEPR Table 1 Total'!$U$10:$U$109,MATCH(AQ$5,'DEPR Table 1 Total'!$A$10:$A$109,0))</f>
        <v>0</v>
      </c>
      <c r="AR111" s="308">
        <f>AR54*INDEX('DEPR Table 1 Total'!$U$10:$U$109,MATCH(AR$5,'DEPR Table 1 Total'!$A$10:$A$109,0))</f>
        <v>0</v>
      </c>
      <c r="AS111" s="308">
        <f>AS54*INDEX('DEPR Table 1 Total'!$U$10:$U$109,MATCH(AS$5,'DEPR Table 1 Total'!$A$10:$A$109,0))</f>
        <v>0</v>
      </c>
      <c r="AT111" s="308">
        <f>AT54*INDEX('DEPR Table 1 Total'!$U$10:$U$109,MATCH(AT$5,'DEPR Table 1 Total'!$A$10:$A$109,0))</f>
        <v>0</v>
      </c>
      <c r="AU111" s="308">
        <f>AU54*INDEX('DEPR Table 1 Total'!$U$10:$U$109,MATCH(AU$5,'DEPR Table 1 Total'!$A$10:$A$109,0))</f>
        <v>0</v>
      </c>
      <c r="AV111" s="308">
        <f>AV54*INDEX('DEPR Table 1 Total'!$U$10:$U$109,MATCH(AV$5,'DEPR Table 1 Total'!$A$10:$A$109,0))</f>
        <v>0</v>
      </c>
      <c r="AW111" s="308">
        <f>AW54*INDEX('DEPR Table 1 Total'!$U$10:$U$109,MATCH(AW$5,'DEPR Table 1 Total'!$A$10:$A$109,0))</f>
        <v>0</v>
      </c>
      <c r="AX111" s="308">
        <f>AX54*INDEX('DEPR Table 1 Total'!$U$10:$U$109,MATCH(AX$5,'DEPR Table 1 Total'!$A$10:$A$109,0))</f>
        <v>0</v>
      </c>
      <c r="AY111" s="308">
        <f>AY54*INDEX('DEPR Table 1 Total'!$U$10:$U$109,MATCH(AY$5,'DEPR Table 1 Total'!$A$10:$A$109,0))</f>
        <v>0</v>
      </c>
      <c r="AZ111" s="308">
        <f>AZ54*INDEX('DEPR Table 1 Total'!$U$10:$U$109,MATCH(AZ$5,'DEPR Table 1 Total'!$A$10:$A$109,0))</f>
        <v>0</v>
      </c>
      <c r="BA111" s="308">
        <f>BA54*INDEX('DEPR Table 1 Total'!$U$10:$U$109,MATCH(BA$5,'DEPR Table 1 Total'!$A$10:$A$109,0))</f>
        <v>0</v>
      </c>
      <c r="BB111" s="308">
        <f>BB54*INDEX('DEPR Table 1 Total'!$U$10:$U$109,MATCH(BB$5,'DEPR Table 1 Total'!$A$10:$A$109,0))</f>
        <v>0</v>
      </c>
      <c r="BC111" s="308">
        <f>BC54*INDEX('DEPR Table 1 Total'!$U$10:$U$109,MATCH(BC$5,'DEPR Table 1 Total'!$A$10:$A$109,0))</f>
        <v>0</v>
      </c>
      <c r="BD111" s="308">
        <f>BD54*INDEX('DEPR Table 1 Total'!$U$10:$U$109,MATCH(BD$5,'DEPR Table 1 Total'!$A$10:$A$109,0))</f>
        <v>0</v>
      </c>
      <c r="BE111" s="308">
        <f>BE54*INDEX('DEPR Table 1 Total'!$U$10:$U$109,MATCH(BE$5,'DEPR Table 1 Total'!$A$10:$A$109,0))</f>
        <v>0</v>
      </c>
      <c r="BF111" s="308">
        <f>BF54*INDEX('DEPR Table 1 Total'!$U$10:$U$109,MATCH(BF$5,'DEPR Table 1 Total'!$A$10:$A$109,0))</f>
        <v>0</v>
      </c>
      <c r="BG111" s="308">
        <f>BG54*INDEX('DEPR Table 1 Total'!$U$10:$U$109,MATCH(BG$5,'DEPR Table 1 Total'!$A$10:$A$109,0))</f>
        <v>3.3606307050071081E-3</v>
      </c>
      <c r="BH111" s="308">
        <f>BH54*INDEX('DEPR Table 1 Total'!$U$10:$U$109,MATCH(BH$5,'DEPR Table 1 Total'!$A$10:$A$109,0))</f>
        <v>0</v>
      </c>
      <c r="BI111" s="308">
        <f>BI54*INDEX('DEPR Table 1 Total'!$U$10:$U$109,MATCH(BI$5,'DEPR Table 1 Total'!$A$10:$A$109,0))</f>
        <v>0</v>
      </c>
      <c r="BJ111" s="308">
        <f>BJ54*INDEX('DEPR Table 1 Total'!$U$10:$U$109,MATCH(BJ$5,'DEPR Table 1 Total'!$A$10:$A$109,0))</f>
        <v>0</v>
      </c>
      <c r="BK111" s="308">
        <f>BK54*INDEX('DEPR Table 1 Total'!$U$10:$U$109,MATCH(BK$5,'DEPR Table 1 Total'!$A$10:$A$109,0))</f>
        <v>0</v>
      </c>
      <c r="BL111" s="308">
        <f>BL54*INDEX('DEPR Table 1 Total'!$U$10:$U$109,MATCH(BL$5,'DEPR Table 1 Total'!$A$10:$A$109,0))</f>
        <v>0</v>
      </c>
      <c r="BM111" s="308">
        <f>BM54*INDEX('DEPR Table 1 Total'!$U$10:$U$109,MATCH(BM$5,'DEPR Table 1 Total'!$A$10:$A$109,0))</f>
        <v>0</v>
      </c>
      <c r="BN111" s="308">
        <f>BN54*INDEX('DEPR Table 1 Total'!$U$10:$U$109,MATCH(BN$5,'DEPR Table 1 Total'!$A$10:$A$109,0))</f>
        <v>0</v>
      </c>
      <c r="BO111" s="309">
        <f t="shared" si="1"/>
        <v>2.7289692539854232E-2</v>
      </c>
    </row>
    <row r="112" spans="1:67" x14ac:dyDescent="0.25">
      <c r="A112" s="11" t="s">
        <v>130</v>
      </c>
      <c r="B112" s="311">
        <f>IF(BO55=0,'DEPR Table 1 Total'!$U$98,BO112)</f>
        <v>3.6883463716396538E-2</v>
      </c>
      <c r="C112" s="308">
        <f>C55*INDEX('DEPR Table 1 Total'!$U$10:$U$109,MATCH(C$5,'DEPR Table 1 Total'!$A$10:$A$109,0))</f>
        <v>0</v>
      </c>
      <c r="D112" s="308">
        <f>D55*INDEX('DEPR Table 1 Total'!$U$10:$U$109,MATCH(D$5,'DEPR Table 1 Total'!$A$10:$A$109,0))</f>
        <v>6.2379560296584409E-3</v>
      </c>
      <c r="E112" s="308">
        <f>E55*INDEX('DEPR Table 1 Total'!$U$10:$U$109,MATCH(E$5,'DEPR Table 1 Total'!$A$10:$A$109,0))</f>
        <v>0</v>
      </c>
      <c r="F112" s="308">
        <f>F55*INDEX('DEPR Table 1 Total'!$U$10:$U$109,MATCH(F$5,'DEPR Table 1 Total'!$A$10:$A$109,0))</f>
        <v>0</v>
      </c>
      <c r="G112" s="308">
        <f>G55*INDEX('DEPR Table 1 Total'!$U$10:$U$109,MATCH(G$5,'DEPR Table 1 Total'!$A$10:$A$109,0))</f>
        <v>0</v>
      </c>
      <c r="H112" s="308">
        <f>H55*INDEX('DEPR Table 1 Total'!$U$10:$U$109,MATCH(H$5,'DEPR Table 1 Total'!$A$10:$A$109,0))</f>
        <v>0</v>
      </c>
      <c r="I112" s="308">
        <f>I55*INDEX('DEPR Table 1 Total'!$U$10:$U$109,MATCH(I$5,'DEPR Table 1 Total'!$A$10:$A$109,0))</f>
        <v>0</v>
      </c>
      <c r="J112" s="308">
        <f>J55*INDEX('DEPR Table 1 Total'!$U$10:$U$109,MATCH(J$5,'DEPR Table 1 Total'!$A$10:$A$109,0))</f>
        <v>0</v>
      </c>
      <c r="K112" s="308">
        <f>K55*INDEX('DEPR Table 1 Total'!$U$10:$U$109,MATCH(K$5,'DEPR Table 1 Total'!$A$10:$A$109,0))</f>
        <v>0</v>
      </c>
      <c r="L112" s="308">
        <f>L55*INDEX('DEPR Table 1 Total'!$U$10:$U$109,MATCH(L$5,'DEPR Table 1 Total'!$A$10:$A$109,0))</f>
        <v>0</v>
      </c>
      <c r="M112" s="308">
        <f>M55*INDEX('DEPR Table 1 Total'!$U$10:$U$109,MATCH(M$5,'DEPR Table 1 Total'!$A$10:$A$109,0))</f>
        <v>0</v>
      </c>
      <c r="N112" s="308">
        <f>N55*INDEX('DEPR Table 1 Total'!$U$10:$U$109,MATCH(N$5,'DEPR Table 1 Total'!$A$10:$A$109,0))</f>
        <v>0</v>
      </c>
      <c r="O112" s="308">
        <f>O55*INDEX('DEPR Table 1 Total'!$U$10:$U$109,MATCH(O$5,'DEPR Table 1 Total'!$A$10:$A$109,0))</f>
        <v>1.4692077940040444E-2</v>
      </c>
      <c r="P112" s="308">
        <f>P55*INDEX('DEPR Table 1 Total'!$U$10:$U$109,MATCH(P$5,'DEPR Table 1 Total'!$A$10:$A$109,0))</f>
        <v>0</v>
      </c>
      <c r="Q112" s="308">
        <f>Q55*INDEX('DEPR Table 1 Total'!$U$10:$U$109,MATCH(Q$5,'DEPR Table 1 Total'!$A$10:$A$109,0))</f>
        <v>0</v>
      </c>
      <c r="R112" s="308">
        <f>R55*INDEX('DEPR Table 1 Total'!$U$10:$U$109,MATCH(R$5,'DEPR Table 1 Total'!$A$10:$A$109,0))</f>
        <v>0</v>
      </c>
      <c r="S112" s="308">
        <f>S55*INDEX('DEPR Table 1 Total'!$U$10:$U$109,MATCH(S$5,'DEPR Table 1 Total'!$A$10:$A$109,0))</f>
        <v>0</v>
      </c>
      <c r="T112" s="308">
        <f>T55*INDEX('DEPR Table 1 Total'!$U$10:$U$109,MATCH(T$5,'DEPR Table 1 Total'!$A$10:$A$109,0))</f>
        <v>0</v>
      </c>
      <c r="U112" s="308">
        <f>U55*INDEX('DEPR Table 1 Total'!$U$10:$U$109,MATCH(U$5,'DEPR Table 1 Total'!$A$10:$A$109,0))</f>
        <v>0</v>
      </c>
      <c r="V112" s="308">
        <f>V55*INDEX('DEPR Table 1 Total'!$U$10:$U$109,MATCH(V$5,'DEPR Table 1 Total'!$A$10:$A$109,0))</f>
        <v>0</v>
      </c>
      <c r="W112" s="308">
        <f>W55*INDEX('DEPR Table 1 Total'!$U$10:$U$109,MATCH(W$5,'DEPR Table 1 Total'!$A$10:$A$109,0))</f>
        <v>0</v>
      </c>
      <c r="X112" s="308">
        <f>X55*INDEX('DEPR Table 1 Total'!$U$10:$U$109,MATCH(X$5,'DEPR Table 1 Total'!$A$10:$A$109,0))</f>
        <v>0</v>
      </c>
      <c r="Y112" s="308">
        <f>Y55*INDEX('DEPR Table 1 Total'!$U$10:$U$109,MATCH(Y$5,'DEPR Table 1 Total'!$A$10:$A$109,0))</f>
        <v>0</v>
      </c>
      <c r="Z112" s="308">
        <f>Z55*INDEX('DEPR Table 1 Total'!$U$10:$U$109,MATCH(Z$5,'DEPR Table 1 Total'!$A$10:$A$109,0))</f>
        <v>0</v>
      </c>
      <c r="AA112" s="308">
        <f>AA55*INDEX('DEPR Table 1 Total'!$U$10:$U$109,MATCH(AA$5,'DEPR Table 1 Total'!$A$10:$A$109,0))</f>
        <v>0</v>
      </c>
      <c r="AB112" s="308">
        <f>AB55*INDEX('DEPR Table 1 Total'!$U$10:$U$109,MATCH(AB$5,'DEPR Table 1 Total'!$A$10:$A$109,0))</f>
        <v>0</v>
      </c>
      <c r="AC112" s="308">
        <f>AC55*INDEX('DEPR Table 1 Total'!$U$10:$U$109,MATCH(AC$5,'DEPR Table 1 Total'!$A$10:$A$109,0))</f>
        <v>0</v>
      </c>
      <c r="AD112" s="308">
        <f>AD55*INDEX('DEPR Table 1 Total'!$U$10:$U$109,MATCH(AD$5,'DEPR Table 1 Total'!$A$10:$A$109,0))</f>
        <v>0</v>
      </c>
      <c r="AE112" s="308">
        <f>AE55*INDEX('DEPR Table 1 Total'!$U$10:$U$109,MATCH(AE$5,'DEPR Table 1 Total'!$A$10:$A$109,0))</f>
        <v>0</v>
      </c>
      <c r="AF112" s="308">
        <f>AF55*INDEX('DEPR Table 1 Total'!$U$10:$U$109,MATCH(AF$5,'DEPR Table 1 Total'!$A$10:$A$109,0))</f>
        <v>0</v>
      </c>
      <c r="AG112" s="308">
        <f>AG55*INDEX('DEPR Table 1 Total'!$U$10:$U$109,MATCH(AG$5,'DEPR Table 1 Total'!$A$10:$A$109,0))</f>
        <v>0</v>
      </c>
      <c r="AH112" s="308">
        <f>AH55*INDEX('DEPR Table 1 Total'!$U$10:$U$109,MATCH(AH$5,'DEPR Table 1 Total'!$A$10:$A$109,0))</f>
        <v>0</v>
      </c>
      <c r="AI112" s="308">
        <f>AI55*INDEX('DEPR Table 1 Total'!$U$10:$U$109,MATCH(AI$5,'DEPR Table 1 Total'!$A$10:$A$109,0))</f>
        <v>0</v>
      </c>
      <c r="AJ112" s="308">
        <f>AJ55*INDEX('DEPR Table 1 Total'!$U$10:$U$109,MATCH(AJ$5,'DEPR Table 1 Total'!$A$10:$A$109,0))</f>
        <v>0</v>
      </c>
      <c r="AK112" s="308">
        <f>AK55*INDEX('DEPR Table 1 Total'!$U$10:$U$109,MATCH(AK$5,'DEPR Table 1 Total'!$A$10:$A$109,0))</f>
        <v>0</v>
      </c>
      <c r="AL112" s="308">
        <f>AL55*INDEX('DEPR Table 1 Total'!$U$10:$U$109,MATCH(AL$5,'DEPR Table 1 Total'!$A$10:$A$109,0))</f>
        <v>0</v>
      </c>
      <c r="AM112" s="308">
        <f>AM55*INDEX('DEPR Table 1 Total'!$U$10:$U$109,MATCH(AM$5,'DEPR Table 1 Total'!$A$10:$A$109,0))</f>
        <v>0</v>
      </c>
      <c r="AN112" s="308">
        <f>AN55*INDEX('DEPR Table 1 Total'!$U$10:$U$109,MATCH(AN$5,'DEPR Table 1 Total'!$A$10:$A$109,0))</f>
        <v>0</v>
      </c>
      <c r="AO112" s="308">
        <f>AO55*INDEX('DEPR Table 1 Total'!$U$10:$U$109,MATCH(AO$5,'DEPR Table 1 Total'!$A$10:$A$109,0))</f>
        <v>0</v>
      </c>
      <c r="AP112" s="308">
        <f>AP55*INDEX('DEPR Table 1 Total'!$U$10:$U$109,MATCH(AP$5,'DEPR Table 1 Total'!$A$10:$A$109,0))</f>
        <v>0</v>
      </c>
      <c r="AQ112" s="308">
        <f>AQ55*INDEX('DEPR Table 1 Total'!$U$10:$U$109,MATCH(AQ$5,'DEPR Table 1 Total'!$A$10:$A$109,0))</f>
        <v>0</v>
      </c>
      <c r="AR112" s="308">
        <f>AR55*INDEX('DEPR Table 1 Total'!$U$10:$U$109,MATCH(AR$5,'DEPR Table 1 Total'!$A$10:$A$109,0))</f>
        <v>0</v>
      </c>
      <c r="AS112" s="308">
        <f>AS55*INDEX('DEPR Table 1 Total'!$U$10:$U$109,MATCH(AS$5,'DEPR Table 1 Total'!$A$10:$A$109,0))</f>
        <v>0</v>
      </c>
      <c r="AT112" s="308">
        <f>AT55*INDEX('DEPR Table 1 Total'!$U$10:$U$109,MATCH(AT$5,'DEPR Table 1 Total'!$A$10:$A$109,0))</f>
        <v>0</v>
      </c>
      <c r="AU112" s="308">
        <f>AU55*INDEX('DEPR Table 1 Total'!$U$10:$U$109,MATCH(AU$5,'DEPR Table 1 Total'!$A$10:$A$109,0))</f>
        <v>0</v>
      </c>
      <c r="AV112" s="308">
        <f>AV55*INDEX('DEPR Table 1 Total'!$U$10:$U$109,MATCH(AV$5,'DEPR Table 1 Total'!$A$10:$A$109,0))</f>
        <v>0</v>
      </c>
      <c r="AW112" s="308">
        <f>AW55*INDEX('DEPR Table 1 Total'!$U$10:$U$109,MATCH(AW$5,'DEPR Table 1 Total'!$A$10:$A$109,0))</f>
        <v>0</v>
      </c>
      <c r="AX112" s="308">
        <f>AX55*INDEX('DEPR Table 1 Total'!$U$10:$U$109,MATCH(AX$5,'DEPR Table 1 Total'!$A$10:$A$109,0))</f>
        <v>0</v>
      </c>
      <c r="AY112" s="308">
        <f>AY55*INDEX('DEPR Table 1 Total'!$U$10:$U$109,MATCH(AY$5,'DEPR Table 1 Total'!$A$10:$A$109,0))</f>
        <v>0</v>
      </c>
      <c r="AZ112" s="308">
        <f>AZ55*INDEX('DEPR Table 1 Total'!$U$10:$U$109,MATCH(AZ$5,'DEPR Table 1 Total'!$A$10:$A$109,0))</f>
        <v>0</v>
      </c>
      <c r="BA112" s="308">
        <f>BA55*INDEX('DEPR Table 1 Total'!$U$10:$U$109,MATCH(BA$5,'DEPR Table 1 Total'!$A$10:$A$109,0))</f>
        <v>0</v>
      </c>
      <c r="BB112" s="308">
        <f>BB55*INDEX('DEPR Table 1 Total'!$U$10:$U$109,MATCH(BB$5,'DEPR Table 1 Total'!$A$10:$A$109,0))</f>
        <v>0</v>
      </c>
      <c r="BC112" s="308">
        <f>BC55*INDEX('DEPR Table 1 Total'!$U$10:$U$109,MATCH(BC$5,'DEPR Table 1 Total'!$A$10:$A$109,0))</f>
        <v>0</v>
      </c>
      <c r="BD112" s="308">
        <f>BD55*INDEX('DEPR Table 1 Total'!$U$10:$U$109,MATCH(BD$5,'DEPR Table 1 Total'!$A$10:$A$109,0))</f>
        <v>0</v>
      </c>
      <c r="BE112" s="308">
        <f>BE55*INDEX('DEPR Table 1 Total'!$U$10:$U$109,MATCH(BE$5,'DEPR Table 1 Total'!$A$10:$A$109,0))</f>
        <v>9.2321683366834387E-3</v>
      </c>
      <c r="BF112" s="308">
        <f>BF55*INDEX('DEPR Table 1 Total'!$U$10:$U$109,MATCH(BF$5,'DEPR Table 1 Total'!$A$10:$A$109,0))</f>
        <v>0</v>
      </c>
      <c r="BG112" s="308">
        <f>BG55*INDEX('DEPR Table 1 Total'!$U$10:$U$109,MATCH(BG$5,'DEPR Table 1 Total'!$A$10:$A$109,0))</f>
        <v>6.7212614100142162E-3</v>
      </c>
      <c r="BH112" s="308">
        <f>BH55*INDEX('DEPR Table 1 Total'!$U$10:$U$109,MATCH(BH$5,'DEPR Table 1 Total'!$A$10:$A$109,0))</f>
        <v>0</v>
      </c>
      <c r="BI112" s="308">
        <f>BI55*INDEX('DEPR Table 1 Total'!$U$10:$U$109,MATCH(BI$5,'DEPR Table 1 Total'!$A$10:$A$109,0))</f>
        <v>0</v>
      </c>
      <c r="BJ112" s="308">
        <f>BJ55*INDEX('DEPR Table 1 Total'!$U$10:$U$109,MATCH(BJ$5,'DEPR Table 1 Total'!$A$10:$A$109,0))</f>
        <v>0</v>
      </c>
      <c r="BK112" s="308">
        <f>BK55*INDEX('DEPR Table 1 Total'!$U$10:$U$109,MATCH(BK$5,'DEPR Table 1 Total'!$A$10:$A$109,0))</f>
        <v>0</v>
      </c>
      <c r="BL112" s="308">
        <f>BL55*INDEX('DEPR Table 1 Total'!$U$10:$U$109,MATCH(BL$5,'DEPR Table 1 Total'!$A$10:$A$109,0))</f>
        <v>0</v>
      </c>
      <c r="BM112" s="308">
        <f>BM55*INDEX('DEPR Table 1 Total'!$U$10:$U$109,MATCH(BM$5,'DEPR Table 1 Total'!$A$10:$A$109,0))</f>
        <v>0</v>
      </c>
      <c r="BN112" s="308">
        <f>BN55*INDEX('DEPR Table 1 Total'!$U$10:$U$109,MATCH(BN$5,'DEPR Table 1 Total'!$A$10:$A$109,0))</f>
        <v>0</v>
      </c>
      <c r="BO112" s="309">
        <f t="shared" si="1"/>
        <v>3.6883463716396538E-2</v>
      </c>
    </row>
    <row r="113" spans="1:67" x14ac:dyDescent="0.25">
      <c r="A113" s="11" t="s">
        <v>131</v>
      </c>
      <c r="B113" s="311">
        <f>IF(BO56=0,'DEPR Table 1 Total'!$U$98,BO113)</f>
        <v>1.5222863399909249E-2</v>
      </c>
      <c r="C113" s="308">
        <f>C56*INDEX('DEPR Table 1 Total'!$U$10:$U$109,MATCH(C$5,'DEPR Table 1 Total'!$A$10:$A$109,0))</f>
        <v>0</v>
      </c>
      <c r="D113" s="308">
        <f>D56*INDEX('DEPR Table 1 Total'!$U$10:$U$109,MATCH(D$5,'DEPR Table 1 Total'!$A$10:$A$109,0))</f>
        <v>0</v>
      </c>
      <c r="E113" s="308">
        <f>E56*INDEX('DEPR Table 1 Total'!$U$10:$U$109,MATCH(E$5,'DEPR Table 1 Total'!$A$10:$A$109,0))</f>
        <v>0</v>
      </c>
      <c r="F113" s="308">
        <f>F56*INDEX('DEPR Table 1 Total'!$U$10:$U$109,MATCH(F$5,'DEPR Table 1 Total'!$A$10:$A$109,0))</f>
        <v>0</v>
      </c>
      <c r="G113" s="308">
        <f>G56*INDEX('DEPR Table 1 Total'!$U$10:$U$109,MATCH(G$5,'DEPR Table 1 Total'!$A$10:$A$109,0))</f>
        <v>0</v>
      </c>
      <c r="H113" s="308">
        <f>H56*INDEX('DEPR Table 1 Total'!$U$10:$U$109,MATCH(H$5,'DEPR Table 1 Total'!$A$10:$A$109,0))</f>
        <v>0</v>
      </c>
      <c r="I113" s="308">
        <f>I56*INDEX('DEPR Table 1 Total'!$U$10:$U$109,MATCH(I$5,'DEPR Table 1 Total'!$A$10:$A$109,0))</f>
        <v>0</v>
      </c>
      <c r="J113" s="308">
        <f>J56*INDEX('DEPR Table 1 Total'!$U$10:$U$109,MATCH(J$5,'DEPR Table 1 Total'!$A$10:$A$109,0))</f>
        <v>0</v>
      </c>
      <c r="K113" s="308">
        <f>K56*INDEX('DEPR Table 1 Total'!$U$10:$U$109,MATCH(K$5,'DEPR Table 1 Total'!$A$10:$A$109,0))</f>
        <v>0</v>
      </c>
      <c r="L113" s="308">
        <f>L56*INDEX('DEPR Table 1 Total'!$U$10:$U$109,MATCH(L$5,'DEPR Table 1 Total'!$A$10:$A$109,0))</f>
        <v>0</v>
      </c>
      <c r="M113" s="308">
        <f>M56*INDEX('DEPR Table 1 Total'!$U$10:$U$109,MATCH(M$5,'DEPR Table 1 Total'!$A$10:$A$109,0))</f>
        <v>0</v>
      </c>
      <c r="N113" s="308">
        <f>N56*INDEX('DEPR Table 1 Total'!$U$10:$U$109,MATCH(N$5,'DEPR Table 1 Total'!$A$10:$A$109,0))</f>
        <v>0</v>
      </c>
      <c r="O113" s="308">
        <f>O56*INDEX('DEPR Table 1 Total'!$U$10:$U$109,MATCH(O$5,'DEPR Table 1 Total'!$A$10:$A$109,0))</f>
        <v>0</v>
      </c>
      <c r="P113" s="308">
        <f>P56*INDEX('DEPR Table 1 Total'!$U$10:$U$109,MATCH(P$5,'DEPR Table 1 Total'!$A$10:$A$109,0))</f>
        <v>0</v>
      </c>
      <c r="Q113" s="308">
        <f>Q56*INDEX('DEPR Table 1 Total'!$U$10:$U$109,MATCH(Q$5,'DEPR Table 1 Total'!$A$10:$A$109,0))</f>
        <v>0</v>
      </c>
      <c r="R113" s="308">
        <f>R56*INDEX('DEPR Table 1 Total'!$U$10:$U$109,MATCH(R$5,'DEPR Table 1 Total'!$A$10:$A$109,0))</f>
        <v>0</v>
      </c>
      <c r="S113" s="308">
        <f>S56*INDEX('DEPR Table 1 Total'!$U$10:$U$109,MATCH(S$5,'DEPR Table 1 Total'!$A$10:$A$109,0))</f>
        <v>0</v>
      </c>
      <c r="T113" s="308">
        <f>T56*INDEX('DEPR Table 1 Total'!$U$10:$U$109,MATCH(T$5,'DEPR Table 1 Total'!$A$10:$A$109,0))</f>
        <v>0</v>
      </c>
      <c r="U113" s="308">
        <f>U56*INDEX('DEPR Table 1 Total'!$U$10:$U$109,MATCH(U$5,'DEPR Table 1 Total'!$A$10:$A$109,0))</f>
        <v>0</v>
      </c>
      <c r="V113" s="308">
        <f>V56*INDEX('DEPR Table 1 Total'!$U$10:$U$109,MATCH(V$5,'DEPR Table 1 Total'!$A$10:$A$109,0))</f>
        <v>0</v>
      </c>
      <c r="W113" s="308">
        <f>W56*INDEX('DEPR Table 1 Total'!$U$10:$U$109,MATCH(W$5,'DEPR Table 1 Total'!$A$10:$A$109,0))</f>
        <v>0</v>
      </c>
      <c r="X113" s="308">
        <f>X56*INDEX('DEPR Table 1 Total'!$U$10:$U$109,MATCH(X$5,'DEPR Table 1 Total'!$A$10:$A$109,0))</f>
        <v>0</v>
      </c>
      <c r="Y113" s="308">
        <f>Y56*INDEX('DEPR Table 1 Total'!$U$10:$U$109,MATCH(Y$5,'DEPR Table 1 Total'!$A$10:$A$109,0))</f>
        <v>0</v>
      </c>
      <c r="Z113" s="308">
        <f>Z56*INDEX('DEPR Table 1 Total'!$U$10:$U$109,MATCH(Z$5,'DEPR Table 1 Total'!$A$10:$A$109,0))</f>
        <v>0</v>
      </c>
      <c r="AA113" s="308">
        <f>AA56*INDEX('DEPR Table 1 Total'!$U$10:$U$109,MATCH(AA$5,'DEPR Table 1 Total'!$A$10:$A$109,0))</f>
        <v>1.2262627354119659E-2</v>
      </c>
      <c r="AB113" s="308">
        <f>AB56*INDEX('DEPR Table 1 Total'!$U$10:$U$109,MATCH(AB$5,'DEPR Table 1 Total'!$A$10:$A$109,0))</f>
        <v>2.9602360457895902E-3</v>
      </c>
      <c r="AC113" s="308">
        <f>AC56*INDEX('DEPR Table 1 Total'!$U$10:$U$109,MATCH(AC$5,'DEPR Table 1 Total'!$A$10:$A$109,0))</f>
        <v>0</v>
      </c>
      <c r="AD113" s="308">
        <f>AD56*INDEX('DEPR Table 1 Total'!$U$10:$U$109,MATCH(AD$5,'DEPR Table 1 Total'!$A$10:$A$109,0))</f>
        <v>0</v>
      </c>
      <c r="AE113" s="308">
        <f>AE56*INDEX('DEPR Table 1 Total'!$U$10:$U$109,MATCH(AE$5,'DEPR Table 1 Total'!$A$10:$A$109,0))</f>
        <v>0</v>
      </c>
      <c r="AF113" s="308">
        <f>AF56*INDEX('DEPR Table 1 Total'!$U$10:$U$109,MATCH(AF$5,'DEPR Table 1 Total'!$A$10:$A$109,0))</f>
        <v>0</v>
      </c>
      <c r="AG113" s="308">
        <f>AG56*INDEX('DEPR Table 1 Total'!$U$10:$U$109,MATCH(AG$5,'DEPR Table 1 Total'!$A$10:$A$109,0))</f>
        <v>0</v>
      </c>
      <c r="AH113" s="308">
        <f>AH56*INDEX('DEPR Table 1 Total'!$U$10:$U$109,MATCH(AH$5,'DEPR Table 1 Total'!$A$10:$A$109,0))</f>
        <v>0</v>
      </c>
      <c r="AI113" s="308">
        <f>AI56*INDEX('DEPR Table 1 Total'!$U$10:$U$109,MATCH(AI$5,'DEPR Table 1 Total'!$A$10:$A$109,0))</f>
        <v>0</v>
      </c>
      <c r="AJ113" s="308">
        <f>AJ56*INDEX('DEPR Table 1 Total'!$U$10:$U$109,MATCH(AJ$5,'DEPR Table 1 Total'!$A$10:$A$109,0))</f>
        <v>0</v>
      </c>
      <c r="AK113" s="308">
        <f>AK56*INDEX('DEPR Table 1 Total'!$U$10:$U$109,MATCH(AK$5,'DEPR Table 1 Total'!$A$10:$A$109,0))</f>
        <v>0</v>
      </c>
      <c r="AL113" s="308">
        <f>AL56*INDEX('DEPR Table 1 Total'!$U$10:$U$109,MATCH(AL$5,'DEPR Table 1 Total'!$A$10:$A$109,0))</f>
        <v>0</v>
      </c>
      <c r="AM113" s="308">
        <f>AM56*INDEX('DEPR Table 1 Total'!$U$10:$U$109,MATCH(AM$5,'DEPR Table 1 Total'!$A$10:$A$109,0))</f>
        <v>0</v>
      </c>
      <c r="AN113" s="308">
        <f>AN56*INDEX('DEPR Table 1 Total'!$U$10:$U$109,MATCH(AN$5,'DEPR Table 1 Total'!$A$10:$A$109,0))</f>
        <v>0</v>
      </c>
      <c r="AO113" s="308">
        <f>AO56*INDEX('DEPR Table 1 Total'!$U$10:$U$109,MATCH(AO$5,'DEPR Table 1 Total'!$A$10:$A$109,0))</f>
        <v>0</v>
      </c>
      <c r="AP113" s="308">
        <f>AP56*INDEX('DEPR Table 1 Total'!$U$10:$U$109,MATCH(AP$5,'DEPR Table 1 Total'!$A$10:$A$109,0))</f>
        <v>0</v>
      </c>
      <c r="AQ113" s="308">
        <f>AQ56*INDEX('DEPR Table 1 Total'!$U$10:$U$109,MATCH(AQ$5,'DEPR Table 1 Total'!$A$10:$A$109,0))</f>
        <v>0</v>
      </c>
      <c r="AR113" s="308">
        <f>AR56*INDEX('DEPR Table 1 Total'!$U$10:$U$109,MATCH(AR$5,'DEPR Table 1 Total'!$A$10:$A$109,0))</f>
        <v>0</v>
      </c>
      <c r="AS113" s="308">
        <f>AS56*INDEX('DEPR Table 1 Total'!$U$10:$U$109,MATCH(AS$5,'DEPR Table 1 Total'!$A$10:$A$109,0))</f>
        <v>0</v>
      </c>
      <c r="AT113" s="308">
        <f>AT56*INDEX('DEPR Table 1 Total'!$U$10:$U$109,MATCH(AT$5,'DEPR Table 1 Total'!$A$10:$A$109,0))</f>
        <v>0</v>
      </c>
      <c r="AU113" s="308">
        <f>AU56*INDEX('DEPR Table 1 Total'!$U$10:$U$109,MATCH(AU$5,'DEPR Table 1 Total'!$A$10:$A$109,0))</f>
        <v>0</v>
      </c>
      <c r="AV113" s="308">
        <f>AV56*INDEX('DEPR Table 1 Total'!$U$10:$U$109,MATCH(AV$5,'DEPR Table 1 Total'!$A$10:$A$109,0))</f>
        <v>0</v>
      </c>
      <c r="AW113" s="308">
        <f>AW56*INDEX('DEPR Table 1 Total'!$U$10:$U$109,MATCH(AW$5,'DEPR Table 1 Total'!$A$10:$A$109,0))</f>
        <v>0</v>
      </c>
      <c r="AX113" s="308">
        <f>AX56*INDEX('DEPR Table 1 Total'!$U$10:$U$109,MATCH(AX$5,'DEPR Table 1 Total'!$A$10:$A$109,0))</f>
        <v>0</v>
      </c>
      <c r="AY113" s="308">
        <f>AY56*INDEX('DEPR Table 1 Total'!$U$10:$U$109,MATCH(AY$5,'DEPR Table 1 Total'!$A$10:$A$109,0))</f>
        <v>0</v>
      </c>
      <c r="AZ113" s="308">
        <f>AZ56*INDEX('DEPR Table 1 Total'!$U$10:$U$109,MATCH(AZ$5,'DEPR Table 1 Total'!$A$10:$A$109,0))</f>
        <v>0</v>
      </c>
      <c r="BA113" s="308">
        <f>BA56*INDEX('DEPR Table 1 Total'!$U$10:$U$109,MATCH(BA$5,'DEPR Table 1 Total'!$A$10:$A$109,0))</f>
        <v>0</v>
      </c>
      <c r="BB113" s="308">
        <f>BB56*INDEX('DEPR Table 1 Total'!$U$10:$U$109,MATCH(BB$5,'DEPR Table 1 Total'!$A$10:$A$109,0))</f>
        <v>0</v>
      </c>
      <c r="BC113" s="308">
        <f>BC56*INDEX('DEPR Table 1 Total'!$U$10:$U$109,MATCH(BC$5,'DEPR Table 1 Total'!$A$10:$A$109,0))</f>
        <v>0</v>
      </c>
      <c r="BD113" s="308">
        <f>BD56*INDEX('DEPR Table 1 Total'!$U$10:$U$109,MATCH(BD$5,'DEPR Table 1 Total'!$A$10:$A$109,0))</f>
        <v>0</v>
      </c>
      <c r="BE113" s="308">
        <f>BE56*INDEX('DEPR Table 1 Total'!$U$10:$U$109,MATCH(BE$5,'DEPR Table 1 Total'!$A$10:$A$109,0))</f>
        <v>0</v>
      </c>
      <c r="BF113" s="308">
        <f>BF56*INDEX('DEPR Table 1 Total'!$U$10:$U$109,MATCH(BF$5,'DEPR Table 1 Total'!$A$10:$A$109,0))</f>
        <v>0</v>
      </c>
      <c r="BG113" s="308">
        <f>BG56*INDEX('DEPR Table 1 Total'!$U$10:$U$109,MATCH(BG$5,'DEPR Table 1 Total'!$A$10:$A$109,0))</f>
        <v>0</v>
      </c>
      <c r="BH113" s="308">
        <f>BH56*INDEX('DEPR Table 1 Total'!$U$10:$U$109,MATCH(BH$5,'DEPR Table 1 Total'!$A$10:$A$109,0))</f>
        <v>0</v>
      </c>
      <c r="BI113" s="308">
        <f>BI56*INDEX('DEPR Table 1 Total'!$U$10:$U$109,MATCH(BI$5,'DEPR Table 1 Total'!$A$10:$A$109,0))</f>
        <v>0</v>
      </c>
      <c r="BJ113" s="308">
        <f>BJ56*INDEX('DEPR Table 1 Total'!$U$10:$U$109,MATCH(BJ$5,'DEPR Table 1 Total'!$A$10:$A$109,0))</f>
        <v>0</v>
      </c>
      <c r="BK113" s="308">
        <f>BK56*INDEX('DEPR Table 1 Total'!$U$10:$U$109,MATCH(BK$5,'DEPR Table 1 Total'!$A$10:$A$109,0))</f>
        <v>0</v>
      </c>
      <c r="BL113" s="308">
        <f>BL56*INDEX('DEPR Table 1 Total'!$U$10:$U$109,MATCH(BL$5,'DEPR Table 1 Total'!$A$10:$A$109,0))</f>
        <v>0</v>
      </c>
      <c r="BM113" s="308">
        <f>BM56*INDEX('DEPR Table 1 Total'!$U$10:$U$109,MATCH(BM$5,'DEPR Table 1 Total'!$A$10:$A$109,0))</f>
        <v>0</v>
      </c>
      <c r="BN113" s="308">
        <f>BN56*INDEX('DEPR Table 1 Total'!$U$10:$U$109,MATCH(BN$5,'DEPR Table 1 Total'!$A$10:$A$109,0))</f>
        <v>0</v>
      </c>
      <c r="BO113" s="309">
        <f t="shared" si="1"/>
        <v>1.5222863399909249E-2</v>
      </c>
    </row>
    <row r="114" spans="1:67" x14ac:dyDescent="0.25">
      <c r="A114" s="11" t="s">
        <v>132</v>
      </c>
      <c r="B114" s="311">
        <f>IF(BO57=0,'DEPR Table 1 Total'!$U$98,BO114)</f>
        <v>1.5222863399909249E-2</v>
      </c>
      <c r="C114" s="308">
        <f>C57*INDEX('DEPR Table 1 Total'!$U$10:$U$109,MATCH(C$5,'DEPR Table 1 Total'!$A$10:$A$109,0))</f>
        <v>0</v>
      </c>
      <c r="D114" s="308">
        <f>D57*INDEX('DEPR Table 1 Total'!$U$10:$U$109,MATCH(D$5,'DEPR Table 1 Total'!$A$10:$A$109,0))</f>
        <v>0</v>
      </c>
      <c r="E114" s="308">
        <f>E57*INDEX('DEPR Table 1 Total'!$U$10:$U$109,MATCH(E$5,'DEPR Table 1 Total'!$A$10:$A$109,0))</f>
        <v>0</v>
      </c>
      <c r="F114" s="308">
        <f>F57*INDEX('DEPR Table 1 Total'!$U$10:$U$109,MATCH(F$5,'DEPR Table 1 Total'!$A$10:$A$109,0))</f>
        <v>0</v>
      </c>
      <c r="G114" s="308">
        <f>G57*INDEX('DEPR Table 1 Total'!$U$10:$U$109,MATCH(G$5,'DEPR Table 1 Total'!$A$10:$A$109,0))</f>
        <v>0</v>
      </c>
      <c r="H114" s="308">
        <f>H57*INDEX('DEPR Table 1 Total'!$U$10:$U$109,MATCH(H$5,'DEPR Table 1 Total'!$A$10:$A$109,0))</f>
        <v>0</v>
      </c>
      <c r="I114" s="308">
        <f>I57*INDEX('DEPR Table 1 Total'!$U$10:$U$109,MATCH(I$5,'DEPR Table 1 Total'!$A$10:$A$109,0))</f>
        <v>0</v>
      </c>
      <c r="J114" s="308">
        <f>J57*INDEX('DEPR Table 1 Total'!$U$10:$U$109,MATCH(J$5,'DEPR Table 1 Total'!$A$10:$A$109,0))</f>
        <v>0</v>
      </c>
      <c r="K114" s="308">
        <f>K57*INDEX('DEPR Table 1 Total'!$U$10:$U$109,MATCH(K$5,'DEPR Table 1 Total'!$A$10:$A$109,0))</f>
        <v>0</v>
      </c>
      <c r="L114" s="308">
        <f>L57*INDEX('DEPR Table 1 Total'!$U$10:$U$109,MATCH(L$5,'DEPR Table 1 Total'!$A$10:$A$109,0))</f>
        <v>0</v>
      </c>
      <c r="M114" s="308">
        <f>M57*INDEX('DEPR Table 1 Total'!$U$10:$U$109,MATCH(M$5,'DEPR Table 1 Total'!$A$10:$A$109,0))</f>
        <v>0</v>
      </c>
      <c r="N114" s="308">
        <f>N57*INDEX('DEPR Table 1 Total'!$U$10:$U$109,MATCH(N$5,'DEPR Table 1 Total'!$A$10:$A$109,0))</f>
        <v>0</v>
      </c>
      <c r="O114" s="308">
        <f>O57*INDEX('DEPR Table 1 Total'!$U$10:$U$109,MATCH(O$5,'DEPR Table 1 Total'!$A$10:$A$109,0))</f>
        <v>0</v>
      </c>
      <c r="P114" s="308">
        <f>P57*INDEX('DEPR Table 1 Total'!$U$10:$U$109,MATCH(P$5,'DEPR Table 1 Total'!$A$10:$A$109,0))</f>
        <v>0</v>
      </c>
      <c r="Q114" s="308">
        <f>Q57*INDEX('DEPR Table 1 Total'!$U$10:$U$109,MATCH(Q$5,'DEPR Table 1 Total'!$A$10:$A$109,0))</f>
        <v>0</v>
      </c>
      <c r="R114" s="308">
        <f>R57*INDEX('DEPR Table 1 Total'!$U$10:$U$109,MATCH(R$5,'DEPR Table 1 Total'!$A$10:$A$109,0))</f>
        <v>0</v>
      </c>
      <c r="S114" s="308">
        <f>S57*INDEX('DEPR Table 1 Total'!$U$10:$U$109,MATCH(S$5,'DEPR Table 1 Total'!$A$10:$A$109,0))</f>
        <v>0</v>
      </c>
      <c r="T114" s="308">
        <f>T57*INDEX('DEPR Table 1 Total'!$U$10:$U$109,MATCH(T$5,'DEPR Table 1 Total'!$A$10:$A$109,0))</f>
        <v>0</v>
      </c>
      <c r="U114" s="308">
        <f>U57*INDEX('DEPR Table 1 Total'!$U$10:$U$109,MATCH(U$5,'DEPR Table 1 Total'!$A$10:$A$109,0))</f>
        <v>0</v>
      </c>
      <c r="V114" s="308">
        <f>V57*INDEX('DEPR Table 1 Total'!$U$10:$U$109,MATCH(V$5,'DEPR Table 1 Total'!$A$10:$A$109,0))</f>
        <v>0</v>
      </c>
      <c r="W114" s="308">
        <f>W57*INDEX('DEPR Table 1 Total'!$U$10:$U$109,MATCH(W$5,'DEPR Table 1 Total'!$A$10:$A$109,0))</f>
        <v>0</v>
      </c>
      <c r="X114" s="308">
        <f>X57*INDEX('DEPR Table 1 Total'!$U$10:$U$109,MATCH(X$5,'DEPR Table 1 Total'!$A$10:$A$109,0))</f>
        <v>0</v>
      </c>
      <c r="Y114" s="308">
        <f>Y57*INDEX('DEPR Table 1 Total'!$U$10:$U$109,MATCH(Y$5,'DEPR Table 1 Total'!$A$10:$A$109,0))</f>
        <v>0</v>
      </c>
      <c r="Z114" s="308">
        <f>Z57*INDEX('DEPR Table 1 Total'!$U$10:$U$109,MATCH(Z$5,'DEPR Table 1 Total'!$A$10:$A$109,0))</f>
        <v>0</v>
      </c>
      <c r="AA114" s="308">
        <f>AA57*INDEX('DEPR Table 1 Total'!$U$10:$U$109,MATCH(AA$5,'DEPR Table 1 Total'!$A$10:$A$109,0))</f>
        <v>1.2262627354119659E-2</v>
      </c>
      <c r="AB114" s="308">
        <f>AB57*INDEX('DEPR Table 1 Total'!$U$10:$U$109,MATCH(AB$5,'DEPR Table 1 Total'!$A$10:$A$109,0))</f>
        <v>2.9602360457895902E-3</v>
      </c>
      <c r="AC114" s="308">
        <f>AC57*INDEX('DEPR Table 1 Total'!$U$10:$U$109,MATCH(AC$5,'DEPR Table 1 Total'!$A$10:$A$109,0))</f>
        <v>0</v>
      </c>
      <c r="AD114" s="308">
        <f>AD57*INDEX('DEPR Table 1 Total'!$U$10:$U$109,MATCH(AD$5,'DEPR Table 1 Total'!$A$10:$A$109,0))</f>
        <v>0</v>
      </c>
      <c r="AE114" s="308">
        <f>AE57*INDEX('DEPR Table 1 Total'!$U$10:$U$109,MATCH(AE$5,'DEPR Table 1 Total'!$A$10:$A$109,0))</f>
        <v>0</v>
      </c>
      <c r="AF114" s="308">
        <f>AF57*INDEX('DEPR Table 1 Total'!$U$10:$U$109,MATCH(AF$5,'DEPR Table 1 Total'!$A$10:$A$109,0))</f>
        <v>0</v>
      </c>
      <c r="AG114" s="308">
        <f>AG57*INDEX('DEPR Table 1 Total'!$U$10:$U$109,MATCH(AG$5,'DEPR Table 1 Total'!$A$10:$A$109,0))</f>
        <v>0</v>
      </c>
      <c r="AH114" s="308">
        <f>AH57*INDEX('DEPR Table 1 Total'!$U$10:$U$109,MATCH(AH$5,'DEPR Table 1 Total'!$A$10:$A$109,0))</f>
        <v>0</v>
      </c>
      <c r="AI114" s="308">
        <f>AI57*INDEX('DEPR Table 1 Total'!$U$10:$U$109,MATCH(AI$5,'DEPR Table 1 Total'!$A$10:$A$109,0))</f>
        <v>0</v>
      </c>
      <c r="AJ114" s="308">
        <f>AJ57*INDEX('DEPR Table 1 Total'!$U$10:$U$109,MATCH(AJ$5,'DEPR Table 1 Total'!$A$10:$A$109,0))</f>
        <v>0</v>
      </c>
      <c r="AK114" s="308">
        <f>AK57*INDEX('DEPR Table 1 Total'!$U$10:$U$109,MATCH(AK$5,'DEPR Table 1 Total'!$A$10:$A$109,0))</f>
        <v>0</v>
      </c>
      <c r="AL114" s="308">
        <f>AL57*INDEX('DEPR Table 1 Total'!$U$10:$U$109,MATCH(AL$5,'DEPR Table 1 Total'!$A$10:$A$109,0))</f>
        <v>0</v>
      </c>
      <c r="AM114" s="308">
        <f>AM57*INDEX('DEPR Table 1 Total'!$U$10:$U$109,MATCH(AM$5,'DEPR Table 1 Total'!$A$10:$A$109,0))</f>
        <v>0</v>
      </c>
      <c r="AN114" s="308">
        <f>AN57*INDEX('DEPR Table 1 Total'!$U$10:$U$109,MATCH(AN$5,'DEPR Table 1 Total'!$A$10:$A$109,0))</f>
        <v>0</v>
      </c>
      <c r="AO114" s="308">
        <f>AO57*INDEX('DEPR Table 1 Total'!$U$10:$U$109,MATCH(AO$5,'DEPR Table 1 Total'!$A$10:$A$109,0))</f>
        <v>0</v>
      </c>
      <c r="AP114" s="308">
        <f>AP57*INDEX('DEPR Table 1 Total'!$U$10:$U$109,MATCH(AP$5,'DEPR Table 1 Total'!$A$10:$A$109,0))</f>
        <v>0</v>
      </c>
      <c r="AQ114" s="308">
        <f>AQ57*INDEX('DEPR Table 1 Total'!$U$10:$U$109,MATCH(AQ$5,'DEPR Table 1 Total'!$A$10:$A$109,0))</f>
        <v>0</v>
      </c>
      <c r="AR114" s="308">
        <f>AR57*INDEX('DEPR Table 1 Total'!$U$10:$U$109,MATCH(AR$5,'DEPR Table 1 Total'!$A$10:$A$109,0))</f>
        <v>0</v>
      </c>
      <c r="AS114" s="308">
        <f>AS57*INDEX('DEPR Table 1 Total'!$U$10:$U$109,MATCH(AS$5,'DEPR Table 1 Total'!$A$10:$A$109,0))</f>
        <v>0</v>
      </c>
      <c r="AT114" s="308">
        <f>AT57*INDEX('DEPR Table 1 Total'!$U$10:$U$109,MATCH(AT$5,'DEPR Table 1 Total'!$A$10:$A$109,0))</f>
        <v>0</v>
      </c>
      <c r="AU114" s="308">
        <f>AU57*INDEX('DEPR Table 1 Total'!$U$10:$U$109,MATCH(AU$5,'DEPR Table 1 Total'!$A$10:$A$109,0))</f>
        <v>0</v>
      </c>
      <c r="AV114" s="308">
        <f>AV57*INDEX('DEPR Table 1 Total'!$U$10:$U$109,MATCH(AV$5,'DEPR Table 1 Total'!$A$10:$A$109,0))</f>
        <v>0</v>
      </c>
      <c r="AW114" s="308">
        <f>AW57*INDEX('DEPR Table 1 Total'!$U$10:$U$109,MATCH(AW$5,'DEPR Table 1 Total'!$A$10:$A$109,0))</f>
        <v>0</v>
      </c>
      <c r="AX114" s="308">
        <f>AX57*INDEX('DEPR Table 1 Total'!$U$10:$U$109,MATCH(AX$5,'DEPR Table 1 Total'!$A$10:$A$109,0))</f>
        <v>0</v>
      </c>
      <c r="AY114" s="308">
        <f>AY57*INDEX('DEPR Table 1 Total'!$U$10:$U$109,MATCH(AY$5,'DEPR Table 1 Total'!$A$10:$A$109,0))</f>
        <v>0</v>
      </c>
      <c r="AZ114" s="308">
        <f>AZ57*INDEX('DEPR Table 1 Total'!$U$10:$U$109,MATCH(AZ$5,'DEPR Table 1 Total'!$A$10:$A$109,0))</f>
        <v>0</v>
      </c>
      <c r="BA114" s="308">
        <f>BA57*INDEX('DEPR Table 1 Total'!$U$10:$U$109,MATCH(BA$5,'DEPR Table 1 Total'!$A$10:$A$109,0))</f>
        <v>0</v>
      </c>
      <c r="BB114" s="308">
        <f>BB57*INDEX('DEPR Table 1 Total'!$U$10:$U$109,MATCH(BB$5,'DEPR Table 1 Total'!$A$10:$A$109,0))</f>
        <v>0</v>
      </c>
      <c r="BC114" s="308">
        <f>BC57*INDEX('DEPR Table 1 Total'!$U$10:$U$109,MATCH(BC$5,'DEPR Table 1 Total'!$A$10:$A$109,0))</f>
        <v>0</v>
      </c>
      <c r="BD114" s="308">
        <f>BD57*INDEX('DEPR Table 1 Total'!$U$10:$U$109,MATCH(BD$5,'DEPR Table 1 Total'!$A$10:$A$109,0))</f>
        <v>0</v>
      </c>
      <c r="BE114" s="308">
        <f>BE57*INDEX('DEPR Table 1 Total'!$U$10:$U$109,MATCH(BE$5,'DEPR Table 1 Total'!$A$10:$A$109,0))</f>
        <v>0</v>
      </c>
      <c r="BF114" s="308">
        <f>BF57*INDEX('DEPR Table 1 Total'!$U$10:$U$109,MATCH(BF$5,'DEPR Table 1 Total'!$A$10:$A$109,0))</f>
        <v>0</v>
      </c>
      <c r="BG114" s="308">
        <f>BG57*INDEX('DEPR Table 1 Total'!$U$10:$U$109,MATCH(BG$5,'DEPR Table 1 Total'!$A$10:$A$109,0))</f>
        <v>0</v>
      </c>
      <c r="BH114" s="308">
        <f>BH57*INDEX('DEPR Table 1 Total'!$U$10:$U$109,MATCH(BH$5,'DEPR Table 1 Total'!$A$10:$A$109,0))</f>
        <v>0</v>
      </c>
      <c r="BI114" s="308">
        <f>BI57*INDEX('DEPR Table 1 Total'!$U$10:$U$109,MATCH(BI$5,'DEPR Table 1 Total'!$A$10:$A$109,0))</f>
        <v>0</v>
      </c>
      <c r="BJ114" s="308">
        <f>BJ57*INDEX('DEPR Table 1 Total'!$U$10:$U$109,MATCH(BJ$5,'DEPR Table 1 Total'!$A$10:$A$109,0))</f>
        <v>0</v>
      </c>
      <c r="BK114" s="308">
        <f>BK57*INDEX('DEPR Table 1 Total'!$U$10:$U$109,MATCH(BK$5,'DEPR Table 1 Total'!$A$10:$A$109,0))</f>
        <v>0</v>
      </c>
      <c r="BL114" s="308">
        <f>BL57*INDEX('DEPR Table 1 Total'!$U$10:$U$109,MATCH(BL$5,'DEPR Table 1 Total'!$A$10:$A$109,0))</f>
        <v>0</v>
      </c>
      <c r="BM114" s="308">
        <f>BM57*INDEX('DEPR Table 1 Total'!$U$10:$U$109,MATCH(BM$5,'DEPR Table 1 Total'!$A$10:$A$109,0))</f>
        <v>0</v>
      </c>
      <c r="BN114" s="308">
        <f>BN57*INDEX('DEPR Table 1 Total'!$U$10:$U$109,MATCH(BN$5,'DEPR Table 1 Total'!$A$10:$A$109,0))</f>
        <v>0</v>
      </c>
      <c r="BO114" s="309">
        <f t="shared" si="1"/>
        <v>1.5222863399909249E-2</v>
      </c>
    </row>
    <row r="115" spans="1:67" x14ac:dyDescent="0.25">
      <c r="A115" s="11" t="s">
        <v>133</v>
      </c>
      <c r="B115" s="311">
        <f>IF(BO58=0,'DEPR Table 1 Total'!$U$98,BO115)</f>
        <v>3.2972104800736014E-2</v>
      </c>
      <c r="C115" s="308">
        <f>C58*INDEX('DEPR Table 1 Total'!$U$10:$U$109,MATCH(C$5,'DEPR Table 1 Total'!$A$10:$A$109,0))</f>
        <v>0</v>
      </c>
      <c r="D115" s="308">
        <f>D58*INDEX('DEPR Table 1 Total'!$U$10:$U$109,MATCH(D$5,'DEPR Table 1 Total'!$A$10:$A$109,0))</f>
        <v>0</v>
      </c>
      <c r="E115" s="308">
        <f>E58*INDEX('DEPR Table 1 Total'!$U$10:$U$109,MATCH(E$5,'DEPR Table 1 Total'!$A$10:$A$109,0))</f>
        <v>0</v>
      </c>
      <c r="F115" s="308">
        <f>F58*INDEX('DEPR Table 1 Total'!$U$10:$U$109,MATCH(F$5,'DEPR Table 1 Total'!$A$10:$A$109,0))</f>
        <v>0</v>
      </c>
      <c r="G115" s="308">
        <f>G58*INDEX('DEPR Table 1 Total'!$U$10:$U$109,MATCH(G$5,'DEPR Table 1 Total'!$A$10:$A$109,0))</f>
        <v>0</v>
      </c>
      <c r="H115" s="308">
        <f>H58*INDEX('DEPR Table 1 Total'!$U$10:$U$109,MATCH(H$5,'DEPR Table 1 Total'!$A$10:$A$109,0))</f>
        <v>0</v>
      </c>
      <c r="I115" s="308">
        <f>I58*INDEX('DEPR Table 1 Total'!$U$10:$U$109,MATCH(I$5,'DEPR Table 1 Total'!$A$10:$A$109,0))</f>
        <v>0</v>
      </c>
      <c r="J115" s="308">
        <f>J58*INDEX('DEPR Table 1 Total'!$U$10:$U$109,MATCH(J$5,'DEPR Table 1 Total'!$A$10:$A$109,0))</f>
        <v>0</v>
      </c>
      <c r="K115" s="308">
        <f>K58*INDEX('DEPR Table 1 Total'!$U$10:$U$109,MATCH(K$5,'DEPR Table 1 Total'!$A$10:$A$109,0))</f>
        <v>0</v>
      </c>
      <c r="L115" s="308">
        <f>L58*INDEX('DEPR Table 1 Total'!$U$10:$U$109,MATCH(L$5,'DEPR Table 1 Total'!$A$10:$A$109,0))</f>
        <v>0</v>
      </c>
      <c r="M115" s="308">
        <f>M58*INDEX('DEPR Table 1 Total'!$U$10:$U$109,MATCH(M$5,'DEPR Table 1 Total'!$A$10:$A$109,0))</f>
        <v>0</v>
      </c>
      <c r="N115" s="308">
        <f>N58*INDEX('DEPR Table 1 Total'!$U$10:$U$109,MATCH(N$5,'DEPR Table 1 Total'!$A$10:$A$109,0))</f>
        <v>0</v>
      </c>
      <c r="O115" s="308">
        <f>O58*INDEX('DEPR Table 1 Total'!$U$10:$U$109,MATCH(O$5,'DEPR Table 1 Total'!$A$10:$A$109,0))</f>
        <v>0</v>
      </c>
      <c r="P115" s="308">
        <f>P58*INDEX('DEPR Table 1 Total'!$U$10:$U$109,MATCH(P$5,'DEPR Table 1 Total'!$A$10:$A$109,0))</f>
        <v>0</v>
      </c>
      <c r="Q115" s="308">
        <f>Q58*INDEX('DEPR Table 1 Total'!$U$10:$U$109,MATCH(Q$5,'DEPR Table 1 Total'!$A$10:$A$109,0))</f>
        <v>0</v>
      </c>
      <c r="R115" s="308">
        <f>R58*INDEX('DEPR Table 1 Total'!$U$10:$U$109,MATCH(R$5,'DEPR Table 1 Total'!$A$10:$A$109,0))</f>
        <v>0</v>
      </c>
      <c r="S115" s="308">
        <f>S58*INDEX('DEPR Table 1 Total'!$U$10:$U$109,MATCH(S$5,'DEPR Table 1 Total'!$A$10:$A$109,0))</f>
        <v>0</v>
      </c>
      <c r="T115" s="308">
        <f>T58*INDEX('DEPR Table 1 Total'!$U$10:$U$109,MATCH(T$5,'DEPR Table 1 Total'!$A$10:$A$109,0))</f>
        <v>0</v>
      </c>
      <c r="U115" s="308">
        <f>U58*INDEX('DEPR Table 1 Total'!$U$10:$U$109,MATCH(U$5,'DEPR Table 1 Total'!$A$10:$A$109,0))</f>
        <v>0</v>
      </c>
      <c r="V115" s="308">
        <f>V58*INDEX('DEPR Table 1 Total'!$U$10:$U$109,MATCH(V$5,'DEPR Table 1 Total'!$A$10:$A$109,0))</f>
        <v>0</v>
      </c>
      <c r="W115" s="308">
        <f>W58*INDEX('DEPR Table 1 Total'!$U$10:$U$109,MATCH(W$5,'DEPR Table 1 Total'!$A$10:$A$109,0))</f>
        <v>0</v>
      </c>
      <c r="X115" s="308">
        <f>X58*INDEX('DEPR Table 1 Total'!$U$10:$U$109,MATCH(X$5,'DEPR Table 1 Total'!$A$10:$A$109,0))</f>
        <v>0</v>
      </c>
      <c r="Y115" s="308">
        <f>Y58*INDEX('DEPR Table 1 Total'!$U$10:$U$109,MATCH(Y$5,'DEPR Table 1 Total'!$A$10:$A$109,0))</f>
        <v>0</v>
      </c>
      <c r="Z115" s="308">
        <f>Z58*INDEX('DEPR Table 1 Total'!$U$10:$U$109,MATCH(Z$5,'DEPR Table 1 Total'!$A$10:$A$109,0))</f>
        <v>0</v>
      </c>
      <c r="AA115" s="308">
        <f>AA58*INDEX('DEPR Table 1 Total'!$U$10:$U$109,MATCH(AA$5,'DEPR Table 1 Total'!$A$10:$A$109,0))</f>
        <v>0</v>
      </c>
      <c r="AB115" s="308">
        <f>AB58*INDEX('DEPR Table 1 Total'!$U$10:$U$109,MATCH(AB$5,'DEPR Table 1 Total'!$A$10:$A$109,0))</f>
        <v>0</v>
      </c>
      <c r="AC115" s="308">
        <f>AC58*INDEX('DEPR Table 1 Total'!$U$10:$U$109,MATCH(AC$5,'DEPR Table 1 Total'!$A$10:$A$109,0))</f>
        <v>0</v>
      </c>
      <c r="AD115" s="308">
        <f>AD58*INDEX('DEPR Table 1 Total'!$U$10:$U$109,MATCH(AD$5,'DEPR Table 1 Total'!$A$10:$A$109,0))</f>
        <v>0</v>
      </c>
      <c r="AE115" s="308">
        <f>AE58*INDEX('DEPR Table 1 Total'!$U$10:$U$109,MATCH(AE$5,'DEPR Table 1 Total'!$A$10:$A$109,0))</f>
        <v>0</v>
      </c>
      <c r="AF115" s="308">
        <f>AF58*INDEX('DEPR Table 1 Total'!$U$10:$U$109,MATCH(AF$5,'DEPR Table 1 Total'!$A$10:$A$109,0))</f>
        <v>0</v>
      </c>
      <c r="AG115" s="308">
        <f>AG58*INDEX('DEPR Table 1 Total'!$U$10:$U$109,MATCH(AG$5,'DEPR Table 1 Total'!$A$10:$A$109,0))</f>
        <v>0</v>
      </c>
      <c r="AH115" s="308">
        <f>AH58*INDEX('DEPR Table 1 Total'!$U$10:$U$109,MATCH(AH$5,'DEPR Table 1 Total'!$A$10:$A$109,0))</f>
        <v>0</v>
      </c>
      <c r="AI115" s="308">
        <f>AI58*INDEX('DEPR Table 1 Total'!$U$10:$U$109,MATCH(AI$5,'DEPR Table 1 Total'!$A$10:$A$109,0))</f>
        <v>0</v>
      </c>
      <c r="AJ115" s="308">
        <f>AJ58*INDEX('DEPR Table 1 Total'!$U$10:$U$109,MATCH(AJ$5,'DEPR Table 1 Total'!$A$10:$A$109,0))</f>
        <v>0</v>
      </c>
      <c r="AK115" s="308">
        <f>AK58*INDEX('DEPR Table 1 Total'!$U$10:$U$109,MATCH(AK$5,'DEPR Table 1 Total'!$A$10:$A$109,0))</f>
        <v>0</v>
      </c>
      <c r="AL115" s="308">
        <f>AL58*INDEX('DEPR Table 1 Total'!$U$10:$U$109,MATCH(AL$5,'DEPR Table 1 Total'!$A$10:$A$109,0))</f>
        <v>0</v>
      </c>
      <c r="AM115" s="308">
        <f>AM58*INDEX('DEPR Table 1 Total'!$U$10:$U$109,MATCH(AM$5,'DEPR Table 1 Total'!$A$10:$A$109,0))</f>
        <v>0</v>
      </c>
      <c r="AN115" s="308">
        <f>AN58*INDEX('DEPR Table 1 Total'!$U$10:$U$109,MATCH(AN$5,'DEPR Table 1 Total'!$A$10:$A$109,0))</f>
        <v>0</v>
      </c>
      <c r="AO115" s="308">
        <f>AO58*INDEX('DEPR Table 1 Total'!$U$10:$U$109,MATCH(AO$5,'DEPR Table 1 Total'!$A$10:$A$109,0))</f>
        <v>0</v>
      </c>
      <c r="AP115" s="308">
        <f>AP58*INDEX('DEPR Table 1 Total'!$U$10:$U$109,MATCH(AP$5,'DEPR Table 1 Total'!$A$10:$A$109,0))</f>
        <v>0</v>
      </c>
      <c r="AQ115" s="308">
        <f>AQ58*INDEX('DEPR Table 1 Total'!$U$10:$U$109,MATCH(AQ$5,'DEPR Table 1 Total'!$A$10:$A$109,0))</f>
        <v>0</v>
      </c>
      <c r="AR115" s="308">
        <f>AR58*INDEX('DEPR Table 1 Total'!$U$10:$U$109,MATCH(AR$5,'DEPR Table 1 Total'!$A$10:$A$109,0))</f>
        <v>0</v>
      </c>
      <c r="AS115" s="308">
        <f>AS58*INDEX('DEPR Table 1 Total'!$U$10:$U$109,MATCH(AS$5,'DEPR Table 1 Total'!$A$10:$A$109,0))</f>
        <v>0</v>
      </c>
      <c r="AT115" s="308">
        <f>AT58*INDEX('DEPR Table 1 Total'!$U$10:$U$109,MATCH(AT$5,'DEPR Table 1 Total'!$A$10:$A$109,0))</f>
        <v>0</v>
      </c>
      <c r="AU115" s="308">
        <f>AU58*INDEX('DEPR Table 1 Total'!$U$10:$U$109,MATCH(AU$5,'DEPR Table 1 Total'!$A$10:$A$109,0))</f>
        <v>0</v>
      </c>
      <c r="AV115" s="308">
        <f>AV58*INDEX('DEPR Table 1 Total'!$U$10:$U$109,MATCH(AV$5,'DEPR Table 1 Total'!$A$10:$A$109,0))</f>
        <v>0</v>
      </c>
      <c r="AW115" s="308">
        <f>AW58*INDEX('DEPR Table 1 Total'!$U$10:$U$109,MATCH(AW$5,'DEPR Table 1 Total'!$A$10:$A$109,0))</f>
        <v>0</v>
      </c>
      <c r="AX115" s="308">
        <f>AX58*INDEX('DEPR Table 1 Total'!$U$10:$U$109,MATCH(AX$5,'DEPR Table 1 Total'!$A$10:$A$109,0))</f>
        <v>0</v>
      </c>
      <c r="AY115" s="308">
        <f>AY58*INDEX('DEPR Table 1 Total'!$U$10:$U$109,MATCH(AY$5,'DEPR Table 1 Total'!$A$10:$A$109,0))</f>
        <v>0</v>
      </c>
      <c r="AZ115" s="308">
        <f>AZ58*INDEX('DEPR Table 1 Total'!$U$10:$U$109,MATCH(AZ$5,'DEPR Table 1 Total'!$A$10:$A$109,0))</f>
        <v>0</v>
      </c>
      <c r="BA115" s="308">
        <f>BA58*INDEX('DEPR Table 1 Total'!$U$10:$U$109,MATCH(BA$5,'DEPR Table 1 Total'!$A$10:$A$109,0))</f>
        <v>0</v>
      </c>
      <c r="BB115" s="308">
        <f>BB58*INDEX('DEPR Table 1 Total'!$U$10:$U$109,MATCH(BB$5,'DEPR Table 1 Total'!$A$10:$A$109,0))</f>
        <v>0</v>
      </c>
      <c r="BC115" s="308">
        <f>BC58*INDEX('DEPR Table 1 Total'!$U$10:$U$109,MATCH(BC$5,'DEPR Table 1 Total'!$A$10:$A$109,0))</f>
        <v>0</v>
      </c>
      <c r="BD115" s="308">
        <f>BD58*INDEX('DEPR Table 1 Total'!$U$10:$U$109,MATCH(BD$5,'DEPR Table 1 Total'!$A$10:$A$109,0))</f>
        <v>0</v>
      </c>
      <c r="BE115" s="308">
        <f>BE58*INDEX('DEPR Table 1 Total'!$U$10:$U$109,MATCH(BE$5,'DEPR Table 1 Total'!$A$10:$A$109,0))</f>
        <v>0</v>
      </c>
      <c r="BF115" s="308">
        <f>BF58*INDEX('DEPR Table 1 Total'!$U$10:$U$109,MATCH(BF$5,'DEPR Table 1 Total'!$A$10:$A$109,0))</f>
        <v>0</v>
      </c>
      <c r="BG115" s="308">
        <f>BG58*INDEX('DEPR Table 1 Total'!$U$10:$U$109,MATCH(BG$5,'DEPR Table 1 Total'!$A$10:$A$109,0))</f>
        <v>0</v>
      </c>
      <c r="BH115" s="308">
        <f>BH58*INDEX('DEPR Table 1 Total'!$U$10:$U$109,MATCH(BH$5,'DEPR Table 1 Total'!$A$10:$A$109,0))</f>
        <v>0</v>
      </c>
      <c r="BI115" s="308">
        <f>BI58*INDEX('DEPR Table 1 Total'!$U$10:$U$109,MATCH(BI$5,'DEPR Table 1 Total'!$A$10:$A$109,0))</f>
        <v>0</v>
      </c>
      <c r="BJ115" s="308">
        <f>BJ58*INDEX('DEPR Table 1 Total'!$U$10:$U$109,MATCH(BJ$5,'DEPR Table 1 Total'!$A$10:$A$109,0))</f>
        <v>0</v>
      </c>
      <c r="BK115" s="308">
        <f>BK58*INDEX('DEPR Table 1 Total'!$U$10:$U$109,MATCH(BK$5,'DEPR Table 1 Total'!$A$10:$A$109,0))</f>
        <v>0</v>
      </c>
      <c r="BL115" s="308">
        <f>BL58*INDEX('DEPR Table 1 Total'!$U$10:$U$109,MATCH(BL$5,'DEPR Table 1 Total'!$A$10:$A$109,0))</f>
        <v>0</v>
      </c>
      <c r="BM115" s="308">
        <f>BM58*INDEX('DEPR Table 1 Total'!$U$10:$U$109,MATCH(BM$5,'DEPR Table 1 Total'!$A$10:$A$109,0))</f>
        <v>0</v>
      </c>
      <c r="BN115" s="308">
        <f>BN58*INDEX('DEPR Table 1 Total'!$U$10:$U$109,MATCH(BN$5,'DEPR Table 1 Total'!$A$10:$A$109,0))</f>
        <v>0</v>
      </c>
      <c r="BO115" s="309">
        <f t="shared" si="1"/>
        <v>0</v>
      </c>
    </row>
    <row r="116" spans="1:67" x14ac:dyDescent="0.25">
      <c r="A116" s="11" t="s">
        <v>134</v>
      </c>
      <c r="B116" s="311">
        <f>IF(BO59=0,'DEPR Table 1 Total'!$U$98,BO116)</f>
        <v>1.8765185790539353E-2</v>
      </c>
      <c r="C116" s="308">
        <f>C59*INDEX('DEPR Table 1 Total'!$U$10:$U$109,MATCH(C$5,'DEPR Table 1 Total'!$A$10:$A$109,0))</f>
        <v>0</v>
      </c>
      <c r="D116" s="308">
        <f>D59*INDEX('DEPR Table 1 Total'!$U$10:$U$109,MATCH(D$5,'DEPR Table 1 Total'!$A$10:$A$109,0))</f>
        <v>1.3255656563024186E-2</v>
      </c>
      <c r="E116" s="308">
        <f>E59*INDEX('DEPR Table 1 Total'!$U$10:$U$109,MATCH(E$5,'DEPR Table 1 Total'!$A$10:$A$109,0))</f>
        <v>0</v>
      </c>
      <c r="F116" s="308">
        <f>F59*INDEX('DEPR Table 1 Total'!$U$10:$U$109,MATCH(F$5,'DEPR Table 1 Total'!$A$10:$A$109,0))</f>
        <v>0</v>
      </c>
      <c r="G116" s="308">
        <f>G59*INDEX('DEPR Table 1 Total'!$U$10:$U$109,MATCH(G$5,'DEPR Table 1 Total'!$A$10:$A$109,0))</f>
        <v>0</v>
      </c>
      <c r="H116" s="308">
        <f>H59*INDEX('DEPR Table 1 Total'!$U$10:$U$109,MATCH(H$5,'DEPR Table 1 Total'!$A$10:$A$109,0))</f>
        <v>0</v>
      </c>
      <c r="I116" s="308">
        <f>I59*INDEX('DEPR Table 1 Total'!$U$10:$U$109,MATCH(I$5,'DEPR Table 1 Total'!$A$10:$A$109,0))</f>
        <v>0</v>
      </c>
      <c r="J116" s="308">
        <f>J59*INDEX('DEPR Table 1 Total'!$U$10:$U$109,MATCH(J$5,'DEPR Table 1 Total'!$A$10:$A$109,0))</f>
        <v>0</v>
      </c>
      <c r="K116" s="308">
        <f>K59*INDEX('DEPR Table 1 Total'!$U$10:$U$109,MATCH(K$5,'DEPR Table 1 Total'!$A$10:$A$109,0))</f>
        <v>0</v>
      </c>
      <c r="L116" s="308">
        <f>L59*INDEX('DEPR Table 1 Total'!$U$10:$U$109,MATCH(L$5,'DEPR Table 1 Total'!$A$10:$A$109,0))</f>
        <v>0</v>
      </c>
      <c r="M116" s="308">
        <f>M59*INDEX('DEPR Table 1 Total'!$U$10:$U$109,MATCH(M$5,'DEPR Table 1 Total'!$A$10:$A$109,0))</f>
        <v>0</v>
      </c>
      <c r="N116" s="308">
        <f>N59*INDEX('DEPR Table 1 Total'!$U$10:$U$109,MATCH(N$5,'DEPR Table 1 Total'!$A$10:$A$109,0))</f>
        <v>0</v>
      </c>
      <c r="O116" s="308">
        <f>O59*INDEX('DEPR Table 1 Total'!$U$10:$U$109,MATCH(O$5,'DEPR Table 1 Total'!$A$10:$A$109,0))</f>
        <v>5.5095292275151664E-3</v>
      </c>
      <c r="P116" s="308">
        <f>P59*INDEX('DEPR Table 1 Total'!$U$10:$U$109,MATCH(P$5,'DEPR Table 1 Total'!$A$10:$A$109,0))</f>
        <v>0</v>
      </c>
      <c r="Q116" s="308">
        <f>Q59*INDEX('DEPR Table 1 Total'!$U$10:$U$109,MATCH(Q$5,'DEPR Table 1 Total'!$A$10:$A$109,0))</f>
        <v>0</v>
      </c>
      <c r="R116" s="308">
        <f>R59*INDEX('DEPR Table 1 Total'!$U$10:$U$109,MATCH(R$5,'DEPR Table 1 Total'!$A$10:$A$109,0))</f>
        <v>0</v>
      </c>
      <c r="S116" s="308">
        <f>S59*INDEX('DEPR Table 1 Total'!$U$10:$U$109,MATCH(S$5,'DEPR Table 1 Total'!$A$10:$A$109,0))</f>
        <v>0</v>
      </c>
      <c r="T116" s="308">
        <f>T59*INDEX('DEPR Table 1 Total'!$U$10:$U$109,MATCH(T$5,'DEPR Table 1 Total'!$A$10:$A$109,0))</f>
        <v>0</v>
      </c>
      <c r="U116" s="308">
        <f>U59*INDEX('DEPR Table 1 Total'!$U$10:$U$109,MATCH(U$5,'DEPR Table 1 Total'!$A$10:$A$109,0))</f>
        <v>0</v>
      </c>
      <c r="V116" s="308">
        <f>V59*INDEX('DEPR Table 1 Total'!$U$10:$U$109,MATCH(V$5,'DEPR Table 1 Total'!$A$10:$A$109,0))</f>
        <v>0</v>
      </c>
      <c r="W116" s="308">
        <f>W59*INDEX('DEPR Table 1 Total'!$U$10:$U$109,MATCH(W$5,'DEPR Table 1 Total'!$A$10:$A$109,0))</f>
        <v>0</v>
      </c>
      <c r="X116" s="308">
        <f>X59*INDEX('DEPR Table 1 Total'!$U$10:$U$109,MATCH(X$5,'DEPR Table 1 Total'!$A$10:$A$109,0))</f>
        <v>0</v>
      </c>
      <c r="Y116" s="308">
        <f>Y59*INDEX('DEPR Table 1 Total'!$U$10:$U$109,MATCH(Y$5,'DEPR Table 1 Total'!$A$10:$A$109,0))</f>
        <v>0</v>
      </c>
      <c r="Z116" s="308">
        <f>Z59*INDEX('DEPR Table 1 Total'!$U$10:$U$109,MATCH(Z$5,'DEPR Table 1 Total'!$A$10:$A$109,0))</f>
        <v>0</v>
      </c>
      <c r="AA116" s="308">
        <f>AA59*INDEX('DEPR Table 1 Total'!$U$10:$U$109,MATCH(AA$5,'DEPR Table 1 Total'!$A$10:$A$109,0))</f>
        <v>0</v>
      </c>
      <c r="AB116" s="308">
        <f>AB59*INDEX('DEPR Table 1 Total'!$U$10:$U$109,MATCH(AB$5,'DEPR Table 1 Total'!$A$10:$A$109,0))</f>
        <v>0</v>
      </c>
      <c r="AC116" s="308">
        <f>AC59*INDEX('DEPR Table 1 Total'!$U$10:$U$109,MATCH(AC$5,'DEPR Table 1 Total'!$A$10:$A$109,0))</f>
        <v>0</v>
      </c>
      <c r="AD116" s="308">
        <f>AD59*INDEX('DEPR Table 1 Total'!$U$10:$U$109,MATCH(AD$5,'DEPR Table 1 Total'!$A$10:$A$109,0))</f>
        <v>0</v>
      </c>
      <c r="AE116" s="308">
        <f>AE59*INDEX('DEPR Table 1 Total'!$U$10:$U$109,MATCH(AE$5,'DEPR Table 1 Total'!$A$10:$A$109,0))</f>
        <v>0</v>
      </c>
      <c r="AF116" s="308">
        <f>AF59*INDEX('DEPR Table 1 Total'!$U$10:$U$109,MATCH(AF$5,'DEPR Table 1 Total'!$A$10:$A$109,0))</f>
        <v>0</v>
      </c>
      <c r="AG116" s="308">
        <f>AG59*INDEX('DEPR Table 1 Total'!$U$10:$U$109,MATCH(AG$5,'DEPR Table 1 Total'!$A$10:$A$109,0))</f>
        <v>0</v>
      </c>
      <c r="AH116" s="308">
        <f>AH59*INDEX('DEPR Table 1 Total'!$U$10:$U$109,MATCH(AH$5,'DEPR Table 1 Total'!$A$10:$A$109,0))</f>
        <v>0</v>
      </c>
      <c r="AI116" s="308">
        <f>AI59*INDEX('DEPR Table 1 Total'!$U$10:$U$109,MATCH(AI$5,'DEPR Table 1 Total'!$A$10:$A$109,0))</f>
        <v>0</v>
      </c>
      <c r="AJ116" s="308">
        <f>AJ59*INDEX('DEPR Table 1 Total'!$U$10:$U$109,MATCH(AJ$5,'DEPR Table 1 Total'!$A$10:$A$109,0))</f>
        <v>0</v>
      </c>
      <c r="AK116" s="308">
        <f>AK59*INDEX('DEPR Table 1 Total'!$U$10:$U$109,MATCH(AK$5,'DEPR Table 1 Total'!$A$10:$A$109,0))</f>
        <v>0</v>
      </c>
      <c r="AL116" s="308">
        <f>AL59*INDEX('DEPR Table 1 Total'!$U$10:$U$109,MATCH(AL$5,'DEPR Table 1 Total'!$A$10:$A$109,0))</f>
        <v>0</v>
      </c>
      <c r="AM116" s="308">
        <f>AM59*INDEX('DEPR Table 1 Total'!$U$10:$U$109,MATCH(AM$5,'DEPR Table 1 Total'!$A$10:$A$109,0))</f>
        <v>0</v>
      </c>
      <c r="AN116" s="308">
        <f>AN59*INDEX('DEPR Table 1 Total'!$U$10:$U$109,MATCH(AN$5,'DEPR Table 1 Total'!$A$10:$A$109,0))</f>
        <v>0</v>
      </c>
      <c r="AO116" s="308">
        <f>AO59*INDEX('DEPR Table 1 Total'!$U$10:$U$109,MATCH(AO$5,'DEPR Table 1 Total'!$A$10:$A$109,0))</f>
        <v>0</v>
      </c>
      <c r="AP116" s="308">
        <f>AP59*INDEX('DEPR Table 1 Total'!$U$10:$U$109,MATCH(AP$5,'DEPR Table 1 Total'!$A$10:$A$109,0))</f>
        <v>0</v>
      </c>
      <c r="AQ116" s="308">
        <f>AQ59*INDEX('DEPR Table 1 Total'!$U$10:$U$109,MATCH(AQ$5,'DEPR Table 1 Total'!$A$10:$A$109,0))</f>
        <v>0</v>
      </c>
      <c r="AR116" s="308">
        <f>AR59*INDEX('DEPR Table 1 Total'!$U$10:$U$109,MATCH(AR$5,'DEPR Table 1 Total'!$A$10:$A$109,0))</f>
        <v>0</v>
      </c>
      <c r="AS116" s="308">
        <f>AS59*INDEX('DEPR Table 1 Total'!$U$10:$U$109,MATCH(AS$5,'DEPR Table 1 Total'!$A$10:$A$109,0))</f>
        <v>0</v>
      </c>
      <c r="AT116" s="308">
        <f>AT59*INDEX('DEPR Table 1 Total'!$U$10:$U$109,MATCH(AT$5,'DEPR Table 1 Total'!$A$10:$A$109,0))</f>
        <v>0</v>
      </c>
      <c r="AU116" s="308">
        <f>AU59*INDEX('DEPR Table 1 Total'!$U$10:$U$109,MATCH(AU$5,'DEPR Table 1 Total'!$A$10:$A$109,0))</f>
        <v>0</v>
      </c>
      <c r="AV116" s="308">
        <f>AV59*INDEX('DEPR Table 1 Total'!$U$10:$U$109,MATCH(AV$5,'DEPR Table 1 Total'!$A$10:$A$109,0))</f>
        <v>0</v>
      </c>
      <c r="AW116" s="308">
        <f>AW59*INDEX('DEPR Table 1 Total'!$U$10:$U$109,MATCH(AW$5,'DEPR Table 1 Total'!$A$10:$A$109,0))</f>
        <v>0</v>
      </c>
      <c r="AX116" s="308">
        <f>AX59*INDEX('DEPR Table 1 Total'!$U$10:$U$109,MATCH(AX$5,'DEPR Table 1 Total'!$A$10:$A$109,0))</f>
        <v>0</v>
      </c>
      <c r="AY116" s="308">
        <f>AY59*INDEX('DEPR Table 1 Total'!$U$10:$U$109,MATCH(AY$5,'DEPR Table 1 Total'!$A$10:$A$109,0))</f>
        <v>0</v>
      </c>
      <c r="AZ116" s="308">
        <f>AZ59*INDEX('DEPR Table 1 Total'!$U$10:$U$109,MATCH(AZ$5,'DEPR Table 1 Total'!$A$10:$A$109,0))</f>
        <v>0</v>
      </c>
      <c r="BA116" s="308">
        <f>BA59*INDEX('DEPR Table 1 Total'!$U$10:$U$109,MATCH(BA$5,'DEPR Table 1 Total'!$A$10:$A$109,0))</f>
        <v>0</v>
      </c>
      <c r="BB116" s="308">
        <f>BB59*INDEX('DEPR Table 1 Total'!$U$10:$U$109,MATCH(BB$5,'DEPR Table 1 Total'!$A$10:$A$109,0))</f>
        <v>0</v>
      </c>
      <c r="BC116" s="308">
        <f>BC59*INDEX('DEPR Table 1 Total'!$U$10:$U$109,MATCH(BC$5,'DEPR Table 1 Total'!$A$10:$A$109,0))</f>
        <v>0</v>
      </c>
      <c r="BD116" s="308">
        <f>BD59*INDEX('DEPR Table 1 Total'!$U$10:$U$109,MATCH(BD$5,'DEPR Table 1 Total'!$A$10:$A$109,0))</f>
        <v>0</v>
      </c>
      <c r="BE116" s="308">
        <f>BE59*INDEX('DEPR Table 1 Total'!$U$10:$U$109,MATCH(BE$5,'DEPR Table 1 Total'!$A$10:$A$109,0))</f>
        <v>0</v>
      </c>
      <c r="BF116" s="308">
        <f>BF59*INDEX('DEPR Table 1 Total'!$U$10:$U$109,MATCH(BF$5,'DEPR Table 1 Total'!$A$10:$A$109,0))</f>
        <v>0</v>
      </c>
      <c r="BG116" s="308">
        <f>BG59*INDEX('DEPR Table 1 Total'!$U$10:$U$109,MATCH(BG$5,'DEPR Table 1 Total'!$A$10:$A$109,0))</f>
        <v>0</v>
      </c>
      <c r="BH116" s="308">
        <f>BH59*INDEX('DEPR Table 1 Total'!$U$10:$U$109,MATCH(BH$5,'DEPR Table 1 Total'!$A$10:$A$109,0))</f>
        <v>0</v>
      </c>
      <c r="BI116" s="308">
        <f>BI59*INDEX('DEPR Table 1 Total'!$U$10:$U$109,MATCH(BI$5,'DEPR Table 1 Total'!$A$10:$A$109,0))</f>
        <v>0</v>
      </c>
      <c r="BJ116" s="308">
        <f>BJ59*INDEX('DEPR Table 1 Total'!$U$10:$U$109,MATCH(BJ$5,'DEPR Table 1 Total'!$A$10:$A$109,0))</f>
        <v>0</v>
      </c>
      <c r="BK116" s="308">
        <f>BK59*INDEX('DEPR Table 1 Total'!$U$10:$U$109,MATCH(BK$5,'DEPR Table 1 Total'!$A$10:$A$109,0))</f>
        <v>0</v>
      </c>
      <c r="BL116" s="308">
        <f>BL59*INDEX('DEPR Table 1 Total'!$U$10:$U$109,MATCH(BL$5,'DEPR Table 1 Total'!$A$10:$A$109,0))</f>
        <v>0</v>
      </c>
      <c r="BM116" s="308">
        <f>BM59*INDEX('DEPR Table 1 Total'!$U$10:$U$109,MATCH(BM$5,'DEPR Table 1 Total'!$A$10:$A$109,0))</f>
        <v>0</v>
      </c>
      <c r="BN116" s="308">
        <f>BN59*INDEX('DEPR Table 1 Total'!$U$10:$U$109,MATCH(BN$5,'DEPR Table 1 Total'!$A$10:$A$109,0))</f>
        <v>0</v>
      </c>
      <c r="BO116" s="309">
        <f t="shared" si="1"/>
        <v>1.8765185790539353E-2</v>
      </c>
    </row>
    <row r="118" spans="1:67" x14ac:dyDescent="0.25">
      <c r="A118" s="8" t="s">
        <v>533</v>
      </c>
      <c r="B118" s="7" t="s">
        <v>534</v>
      </c>
    </row>
    <row r="119" spans="1:67" x14ac:dyDescent="0.25">
      <c r="A119" s="11" t="s">
        <v>79</v>
      </c>
      <c r="B119" s="311">
        <f>IF(OR(BO6=0,BO119&gt;0,BO119&lt;'2026+_Retirement Ratio'!$Q$69),'2026+_Retirement Ratio'!$Q$69,BO119)</f>
        <v>-5.7263806159951212E-2</v>
      </c>
      <c r="C119" s="308">
        <f>IFERROR(C6*INDEX('2026+_Retirement Ratio'!$Q$8:$Q$69,MATCH(C$5,'2026+_Retirement Ratio'!$P$8:$P$69,0)),0)</f>
        <v>0</v>
      </c>
      <c r="D119" s="308">
        <f>IFERROR(D6*INDEX('2026+_Retirement Ratio'!$Q$8:$Q$69,MATCH(D$5,'2026+_Retirement Ratio'!$P$8:$P$69,0)),0)</f>
        <v>0</v>
      </c>
      <c r="E119" s="308">
        <f>IFERROR(E6*INDEX('2026+_Retirement Ratio'!$Q$8:$Q$69,MATCH(E$5,'2026+_Retirement Ratio'!$P$8:$P$69,0)),0)</f>
        <v>0</v>
      </c>
      <c r="F119" s="308">
        <f>IFERROR(F6*INDEX('2026+_Retirement Ratio'!$Q$8:$Q$69,MATCH(F$5,'2026+_Retirement Ratio'!$P$8:$P$69,0)),0)</f>
        <v>0</v>
      </c>
      <c r="G119" s="308">
        <f>IFERROR(G6*INDEX('2026+_Retirement Ratio'!$Q$8:$Q$69,MATCH(G$5,'2026+_Retirement Ratio'!$P$8:$P$69,0)),0)</f>
        <v>0</v>
      </c>
      <c r="H119" s="308">
        <f>IFERROR(H6*INDEX('2026+_Retirement Ratio'!$Q$8:$Q$69,MATCH(H$5,'2026+_Retirement Ratio'!$P$8:$P$69,0)),0)</f>
        <v>0</v>
      </c>
      <c r="I119" s="308">
        <f>IFERROR(I6*INDEX('2026+_Retirement Ratio'!$Q$8:$Q$69,MATCH(I$5,'2026+_Retirement Ratio'!$P$8:$P$69,0)),0)</f>
        <v>0</v>
      </c>
      <c r="J119" s="308">
        <f>IFERROR(J6*INDEX('2026+_Retirement Ratio'!$Q$8:$Q$69,MATCH(J$5,'2026+_Retirement Ratio'!$P$8:$P$69,0)),0)</f>
        <v>0</v>
      </c>
      <c r="K119" s="308">
        <f>IFERROR(K6*INDEX('2026+_Retirement Ratio'!$Q$8:$Q$69,MATCH(K$5,'2026+_Retirement Ratio'!$P$8:$P$69,0)),0)</f>
        <v>0</v>
      </c>
      <c r="L119" s="308">
        <f>IFERROR(L6*INDEX('2026+_Retirement Ratio'!$Q$8:$Q$69,MATCH(L$5,'2026+_Retirement Ratio'!$P$8:$P$69,0)),0)</f>
        <v>0</v>
      </c>
      <c r="M119" s="308">
        <f>IFERROR(M6*INDEX('2026+_Retirement Ratio'!$Q$8:$Q$69,MATCH(M$5,'2026+_Retirement Ratio'!$P$8:$P$69,0)),0)</f>
        <v>0</v>
      </c>
      <c r="N119" s="308">
        <f>IFERROR(N6*INDEX('2026+_Retirement Ratio'!$Q$8:$Q$69,MATCH(N$5,'2026+_Retirement Ratio'!$P$8:$P$69,0)),0)</f>
        <v>0</v>
      </c>
      <c r="O119" s="308">
        <f>IFERROR(O6*INDEX('2026+_Retirement Ratio'!$Q$8:$Q$69,MATCH(O$5,'2026+_Retirement Ratio'!$P$8:$P$69,0)),0)</f>
        <v>0</v>
      </c>
      <c r="P119" s="308">
        <f>IFERROR(P6*INDEX('2026+_Retirement Ratio'!$Q$8:$Q$69,MATCH(P$5,'2026+_Retirement Ratio'!$P$8:$P$69,0)),0)</f>
        <v>0</v>
      </c>
      <c r="Q119" s="308">
        <f>IFERROR(Q6*INDEX('2026+_Retirement Ratio'!$Q$8:$Q$69,MATCH(Q$5,'2026+_Retirement Ratio'!$P$8:$P$69,0)),0)</f>
        <v>0</v>
      </c>
      <c r="R119" s="308">
        <f>IFERROR(R6*INDEX('2026+_Retirement Ratio'!$Q$8:$Q$69,MATCH(R$5,'2026+_Retirement Ratio'!$P$8:$P$69,0)),0)</f>
        <v>0</v>
      </c>
      <c r="S119" s="308">
        <f>IFERROR(S6*INDEX('2026+_Retirement Ratio'!$Q$8:$Q$69,MATCH(S$5,'2026+_Retirement Ratio'!$P$8:$P$69,0)),0)</f>
        <v>0</v>
      </c>
      <c r="T119" s="308">
        <f>IFERROR(T6*INDEX('2026+_Retirement Ratio'!$Q$8:$Q$69,MATCH(T$5,'2026+_Retirement Ratio'!$P$8:$P$69,0)),0)</f>
        <v>0</v>
      </c>
      <c r="U119" s="308">
        <f>IFERROR(U6*INDEX('2026+_Retirement Ratio'!$Q$8:$Q$69,MATCH(U$5,'2026+_Retirement Ratio'!$P$8:$P$69,0)),0)</f>
        <v>0</v>
      </c>
      <c r="V119" s="308">
        <f>IFERROR(V6*INDEX('2026+_Retirement Ratio'!$Q$8:$Q$69,MATCH(V$5,'2026+_Retirement Ratio'!$P$8:$P$69,0)),0)</f>
        <v>0</v>
      </c>
      <c r="W119" s="308">
        <f>IFERROR(W6*INDEX('2026+_Retirement Ratio'!$Q$8:$Q$69,MATCH(W$5,'2026+_Retirement Ratio'!$P$8:$P$69,0)),0)</f>
        <v>0</v>
      </c>
      <c r="X119" s="308">
        <f>IFERROR(X6*INDEX('2026+_Retirement Ratio'!$Q$8:$Q$69,MATCH(X$5,'2026+_Retirement Ratio'!$P$8:$P$69,0)),0)</f>
        <v>0</v>
      </c>
      <c r="Y119" s="308">
        <f>IFERROR(Y6*INDEX('2026+_Retirement Ratio'!$Q$8:$Q$69,MATCH(Y$5,'2026+_Retirement Ratio'!$P$8:$P$69,0)),0)</f>
        <v>0</v>
      </c>
      <c r="Z119" s="308">
        <f>IFERROR(Z6*INDEX('2026+_Retirement Ratio'!$Q$8:$Q$69,MATCH(Z$5,'2026+_Retirement Ratio'!$P$8:$P$69,0)),0)</f>
        <v>0</v>
      </c>
      <c r="AA119" s="308">
        <f>IFERROR(AA6*INDEX('2026+_Retirement Ratio'!$Q$8:$Q$69,MATCH(AA$5,'2026+_Retirement Ratio'!$P$8:$P$69,0)),0)</f>
        <v>-4.6926732262673743E-2</v>
      </c>
      <c r="AB119" s="308">
        <f>IFERROR(AB6*INDEX('2026+_Retirement Ratio'!$Q$8:$Q$69,MATCH(AB$5,'2026+_Retirement Ratio'!$P$8:$P$69,0)),0)</f>
        <v>-3.8455993371993187E-3</v>
      </c>
      <c r="AC119" s="308">
        <f>IFERROR(AC6*INDEX('2026+_Retirement Ratio'!$Q$8:$Q$69,MATCH(AC$5,'2026+_Retirement Ratio'!$P$8:$P$69,0)),0)</f>
        <v>0</v>
      </c>
      <c r="AD119" s="308">
        <f>IFERROR(AD6*INDEX('2026+_Retirement Ratio'!$Q$8:$Q$69,MATCH(AD$5,'2026+_Retirement Ratio'!$P$8:$P$69,0)),0)</f>
        <v>0</v>
      </c>
      <c r="AE119" s="308">
        <f>IFERROR(AE6*INDEX('2026+_Retirement Ratio'!$Q$8:$Q$69,MATCH(AE$5,'2026+_Retirement Ratio'!$P$8:$P$69,0)),0)</f>
        <v>0</v>
      </c>
      <c r="AF119" s="308">
        <f>IFERROR(AF6*INDEX('2026+_Retirement Ratio'!$Q$8:$Q$69,MATCH(AF$5,'2026+_Retirement Ratio'!$P$8:$P$69,0)),0)</f>
        <v>0</v>
      </c>
      <c r="AG119" s="308">
        <f>IFERROR(AG6*INDEX('2026+_Retirement Ratio'!$Q$8:$Q$69,MATCH(AG$5,'2026+_Retirement Ratio'!$P$8:$P$69,0)),0)</f>
        <v>0</v>
      </c>
      <c r="AH119" s="308">
        <f>IFERROR(AH6*INDEX('2026+_Retirement Ratio'!$Q$8:$Q$69,MATCH(AH$5,'2026+_Retirement Ratio'!$P$8:$P$69,0)),0)</f>
        <v>-1.2622395529970078E-3</v>
      </c>
      <c r="AI119" s="308">
        <f>IFERROR(AI6*INDEX('2026+_Retirement Ratio'!$Q$8:$Q$69,MATCH(AI$5,'2026+_Retirement Ratio'!$P$8:$P$69,0)),0)</f>
        <v>0</v>
      </c>
      <c r="AJ119" s="308">
        <f>IFERROR(AJ6*INDEX('2026+_Retirement Ratio'!$Q$8:$Q$69,MATCH(AJ$5,'2026+_Retirement Ratio'!$P$8:$P$69,0)),0)</f>
        <v>-5.229235007081146E-3</v>
      </c>
      <c r="AK119" s="308">
        <f>IFERROR(AK6*INDEX('2026+_Retirement Ratio'!$Q$8:$Q$69,MATCH(AK$5,'2026+_Retirement Ratio'!$P$8:$P$69,0)),0)</f>
        <v>0</v>
      </c>
      <c r="AL119" s="308">
        <f>IFERROR(AL6*INDEX('2026+_Retirement Ratio'!$Q$8:$Q$69,MATCH(AL$5,'2026+_Retirement Ratio'!$P$8:$P$69,0)),0)</f>
        <v>0</v>
      </c>
      <c r="AM119" s="308">
        <f>IFERROR(AM6*INDEX('2026+_Retirement Ratio'!$Q$8:$Q$69,MATCH(AM$5,'2026+_Retirement Ratio'!$P$8:$P$69,0)),0)</f>
        <v>0</v>
      </c>
      <c r="AN119" s="308">
        <f>IFERROR(AN6*INDEX('2026+_Retirement Ratio'!$Q$8:$Q$69,MATCH(AN$5,'2026+_Retirement Ratio'!$P$8:$P$69,0)),0)</f>
        <v>0</v>
      </c>
      <c r="AO119" s="308">
        <f>IFERROR(AO6*INDEX('2026+_Retirement Ratio'!$Q$8:$Q$69,MATCH(AO$5,'2026+_Retirement Ratio'!$P$8:$P$69,0)),0)</f>
        <v>0</v>
      </c>
      <c r="AP119" s="308">
        <f>IFERROR(AP6*INDEX('2026+_Retirement Ratio'!$Q$8:$Q$69,MATCH(AP$5,'2026+_Retirement Ratio'!$P$8:$P$69,0)),0)</f>
        <v>0</v>
      </c>
      <c r="AQ119" s="308">
        <f>IFERROR(AQ6*INDEX('2026+_Retirement Ratio'!$Q$8:$Q$69,MATCH(AQ$5,'2026+_Retirement Ratio'!$P$8:$P$69,0)),0)</f>
        <v>0</v>
      </c>
      <c r="AR119" s="308">
        <f>IFERROR(AR6*INDEX('2026+_Retirement Ratio'!$Q$8:$Q$69,MATCH(AR$5,'2026+_Retirement Ratio'!$P$8:$P$69,0)),0)</f>
        <v>0</v>
      </c>
      <c r="AS119" s="308">
        <f>IFERROR(AS6*INDEX('2026+_Retirement Ratio'!$Q$8:$Q$69,MATCH(AS$5,'2026+_Retirement Ratio'!$P$8:$P$69,0)),0)</f>
        <v>0</v>
      </c>
      <c r="AT119" s="308">
        <f>IFERROR(AT6*INDEX('2026+_Retirement Ratio'!$Q$8:$Q$69,MATCH(AT$5,'2026+_Retirement Ratio'!$P$8:$P$69,0)),0)</f>
        <v>0</v>
      </c>
      <c r="AU119" s="308">
        <f>IFERROR(AU6*INDEX('2026+_Retirement Ratio'!$Q$8:$Q$69,MATCH(AU$5,'2026+_Retirement Ratio'!$P$8:$P$69,0)),0)</f>
        <v>0</v>
      </c>
      <c r="AV119" s="308">
        <f>IFERROR(AV6*INDEX('2026+_Retirement Ratio'!$Q$8:$Q$69,MATCH(AV$5,'2026+_Retirement Ratio'!$P$8:$P$69,0)),0)</f>
        <v>0</v>
      </c>
      <c r="AW119" s="308">
        <f>IFERROR(AW6*INDEX('2026+_Retirement Ratio'!$Q$8:$Q$69,MATCH(AW$5,'2026+_Retirement Ratio'!$P$8:$P$69,0)),0)</f>
        <v>0</v>
      </c>
      <c r="AX119" s="308">
        <f>IFERROR(AX6*INDEX('2026+_Retirement Ratio'!$Q$8:$Q$69,MATCH(AX$5,'2026+_Retirement Ratio'!$P$8:$P$69,0)),0)</f>
        <v>0</v>
      </c>
      <c r="AY119" s="308">
        <f>IFERROR(AY6*INDEX('2026+_Retirement Ratio'!$Q$8:$Q$69,MATCH(AY$5,'2026+_Retirement Ratio'!$P$8:$P$69,0)),0)</f>
        <v>0</v>
      </c>
      <c r="AZ119" s="308">
        <f>IFERROR(AZ6*INDEX('2026+_Retirement Ratio'!$Q$8:$Q$69,MATCH(AZ$5,'2026+_Retirement Ratio'!$P$8:$P$69,0)),0)</f>
        <v>0</v>
      </c>
      <c r="BA119" s="308">
        <f>IFERROR(BA6*INDEX('2026+_Retirement Ratio'!$Q$8:$Q$69,MATCH(BA$5,'2026+_Retirement Ratio'!$P$8:$P$69,0)),0)</f>
        <v>0</v>
      </c>
      <c r="BB119" s="308">
        <f>IFERROR(BB6*INDEX('2026+_Retirement Ratio'!$Q$8:$Q$69,MATCH(BB$5,'2026+_Retirement Ratio'!$P$8:$P$69,0)),0)</f>
        <v>0</v>
      </c>
      <c r="BC119" s="308">
        <f>IFERROR(BC6*INDEX('2026+_Retirement Ratio'!$Q$8:$Q$69,MATCH(BC$5,'2026+_Retirement Ratio'!$P$8:$P$69,0)),0)</f>
        <v>0</v>
      </c>
      <c r="BD119" s="308">
        <f>IFERROR(BD6*INDEX('2026+_Retirement Ratio'!$Q$8:$Q$69,MATCH(BD$5,'2026+_Retirement Ratio'!$P$8:$P$69,0)),0)</f>
        <v>0</v>
      </c>
      <c r="BE119" s="308">
        <f>IFERROR(BE6*INDEX('2026+_Retirement Ratio'!$Q$8:$Q$69,MATCH(BE$5,'2026+_Retirement Ratio'!$P$8:$P$69,0)),0)</f>
        <v>0</v>
      </c>
      <c r="BF119" s="308">
        <f>IFERROR(BF6*INDEX('2026+_Retirement Ratio'!$Q$8:$Q$69,MATCH(BF$5,'2026+_Retirement Ratio'!$P$8:$P$69,0)),0)</f>
        <v>0</v>
      </c>
      <c r="BG119" s="308">
        <f>IFERROR(BG6*INDEX('2026+_Retirement Ratio'!$Q$8:$Q$69,MATCH(BG$5,'2026+_Retirement Ratio'!$P$8:$P$69,0)),0)</f>
        <v>0</v>
      </c>
      <c r="BH119" s="308">
        <f>IFERROR(BH6*INDEX('2026+_Retirement Ratio'!$Q$8:$Q$69,MATCH(BH$5,'2026+_Retirement Ratio'!$P$8:$P$69,0)),0)</f>
        <v>0</v>
      </c>
      <c r="BI119" s="308">
        <f>IFERROR(BI6*INDEX('2026+_Retirement Ratio'!$Q$8:$Q$69,MATCH(BI$5,'2026+_Retirement Ratio'!$P$8:$P$69,0)),0)</f>
        <v>0</v>
      </c>
      <c r="BJ119" s="308">
        <f>IFERROR(BJ6*INDEX('2026+_Retirement Ratio'!$Q$8:$Q$69,MATCH(BJ$5,'2026+_Retirement Ratio'!$P$8:$P$69,0)),0)</f>
        <v>0</v>
      </c>
      <c r="BK119" s="308">
        <f>IFERROR(BK6*INDEX('2026+_Retirement Ratio'!$Q$8:$Q$69,MATCH(BK$5,'2026+_Retirement Ratio'!$P$8:$P$69,0)),0)</f>
        <v>0</v>
      </c>
      <c r="BL119" s="308">
        <f>IFERROR(BL6*INDEX('2026+_Retirement Ratio'!$Q$8:$Q$69,MATCH(BL$5,'2026+_Retirement Ratio'!$P$8:$P$69,0)),0)</f>
        <v>0</v>
      </c>
      <c r="BM119" s="308">
        <f>IFERROR(BM6*INDEX('2026+_Retirement Ratio'!$Q$8:$Q$69,MATCH(BM$5,'2026+_Retirement Ratio'!$P$8:$P$69,0)),0)</f>
        <v>0</v>
      </c>
      <c r="BN119" s="308">
        <f>IFERROR(BN6*INDEX('2026+_Retirement Ratio'!$Q$8:$Q$69,MATCH(BN$5,'2026+_Retirement Ratio'!$P$8:$P$69,0)),0)</f>
        <v>0</v>
      </c>
      <c r="BO119" s="309">
        <f>SUM(C119:BN119)</f>
        <v>-5.7263806159951212E-2</v>
      </c>
    </row>
    <row r="120" spans="1:67" x14ac:dyDescent="0.25">
      <c r="A120" s="11" t="s">
        <v>81</v>
      </c>
      <c r="B120" s="311">
        <f>IF(OR(BO7=0,BO120&gt;0,BO120&lt;'2026+_Retirement Ratio'!$Q$69),'2026+_Retirement Ratio'!$Q$69,BO120)</f>
        <v>-5.8736698257312071E-2</v>
      </c>
      <c r="C120" s="308">
        <f>IFERROR(C7*INDEX('2026+_Retirement Ratio'!$Q$8:$Q$69,MATCH(C$5,'2026+_Retirement Ratio'!$P$8:$P$69,0)),0)</f>
        <v>0</v>
      </c>
      <c r="D120" s="308">
        <f>IFERROR(D7*INDEX('2026+_Retirement Ratio'!$Q$8:$Q$69,MATCH(D$5,'2026+_Retirement Ratio'!$P$8:$P$69,0)),0)</f>
        <v>0</v>
      </c>
      <c r="E120" s="308">
        <f>IFERROR(E7*INDEX('2026+_Retirement Ratio'!$Q$8:$Q$69,MATCH(E$5,'2026+_Retirement Ratio'!$P$8:$P$69,0)),0)</f>
        <v>0</v>
      </c>
      <c r="F120" s="308">
        <f>IFERROR(F7*INDEX('2026+_Retirement Ratio'!$Q$8:$Q$69,MATCH(F$5,'2026+_Retirement Ratio'!$P$8:$P$69,0)),0)</f>
        <v>0</v>
      </c>
      <c r="G120" s="308">
        <f>IFERROR(G7*INDEX('2026+_Retirement Ratio'!$Q$8:$Q$69,MATCH(G$5,'2026+_Retirement Ratio'!$P$8:$P$69,0)),0)</f>
        <v>0</v>
      </c>
      <c r="H120" s="308">
        <f>IFERROR(H7*INDEX('2026+_Retirement Ratio'!$Q$8:$Q$69,MATCH(H$5,'2026+_Retirement Ratio'!$P$8:$P$69,0)),0)</f>
        <v>0</v>
      </c>
      <c r="I120" s="308">
        <f>IFERROR(I7*INDEX('2026+_Retirement Ratio'!$Q$8:$Q$69,MATCH(I$5,'2026+_Retirement Ratio'!$P$8:$P$69,0)),0)</f>
        <v>0</v>
      </c>
      <c r="J120" s="308">
        <f>IFERROR(J7*INDEX('2026+_Retirement Ratio'!$Q$8:$Q$69,MATCH(J$5,'2026+_Retirement Ratio'!$P$8:$P$69,0)),0)</f>
        <v>0</v>
      </c>
      <c r="K120" s="308">
        <f>IFERROR(K7*INDEX('2026+_Retirement Ratio'!$Q$8:$Q$69,MATCH(K$5,'2026+_Retirement Ratio'!$P$8:$P$69,0)),0)</f>
        <v>0</v>
      </c>
      <c r="L120" s="308">
        <f>IFERROR(L7*INDEX('2026+_Retirement Ratio'!$Q$8:$Q$69,MATCH(L$5,'2026+_Retirement Ratio'!$P$8:$P$69,0)),0)</f>
        <v>0</v>
      </c>
      <c r="M120" s="308">
        <f>IFERROR(M7*INDEX('2026+_Retirement Ratio'!$Q$8:$Q$69,MATCH(M$5,'2026+_Retirement Ratio'!$P$8:$P$69,0)),0)</f>
        <v>0</v>
      </c>
      <c r="N120" s="308">
        <f>IFERROR(N7*INDEX('2026+_Retirement Ratio'!$Q$8:$Q$69,MATCH(N$5,'2026+_Retirement Ratio'!$P$8:$P$69,0)),0)</f>
        <v>0</v>
      </c>
      <c r="O120" s="308">
        <f>IFERROR(O7*INDEX('2026+_Retirement Ratio'!$Q$8:$Q$69,MATCH(O$5,'2026+_Retirement Ratio'!$P$8:$P$69,0)),0)</f>
        <v>0</v>
      </c>
      <c r="P120" s="308">
        <f>IFERROR(P7*INDEX('2026+_Retirement Ratio'!$Q$8:$Q$69,MATCH(P$5,'2026+_Retirement Ratio'!$P$8:$P$69,0)),0)</f>
        <v>0</v>
      </c>
      <c r="Q120" s="308">
        <f>IFERROR(Q7*INDEX('2026+_Retirement Ratio'!$Q$8:$Q$69,MATCH(Q$5,'2026+_Retirement Ratio'!$P$8:$P$69,0)),0)</f>
        <v>0</v>
      </c>
      <c r="R120" s="308">
        <f>IFERROR(R7*INDEX('2026+_Retirement Ratio'!$Q$8:$Q$69,MATCH(R$5,'2026+_Retirement Ratio'!$P$8:$P$69,0)),0)</f>
        <v>0</v>
      </c>
      <c r="S120" s="308">
        <f>IFERROR(S7*INDEX('2026+_Retirement Ratio'!$Q$8:$Q$69,MATCH(S$5,'2026+_Retirement Ratio'!$P$8:$P$69,0)),0)</f>
        <v>0</v>
      </c>
      <c r="T120" s="308">
        <f>IFERROR(T7*INDEX('2026+_Retirement Ratio'!$Q$8:$Q$69,MATCH(T$5,'2026+_Retirement Ratio'!$P$8:$P$69,0)),0)</f>
        <v>0</v>
      </c>
      <c r="U120" s="308">
        <f>IFERROR(U7*INDEX('2026+_Retirement Ratio'!$Q$8:$Q$69,MATCH(U$5,'2026+_Retirement Ratio'!$P$8:$P$69,0)),0)</f>
        <v>0</v>
      </c>
      <c r="V120" s="308">
        <f>IFERROR(V7*INDEX('2026+_Retirement Ratio'!$Q$8:$Q$69,MATCH(V$5,'2026+_Retirement Ratio'!$P$8:$P$69,0)),0)</f>
        <v>0</v>
      </c>
      <c r="W120" s="308">
        <f>IFERROR(W7*INDEX('2026+_Retirement Ratio'!$Q$8:$Q$69,MATCH(W$5,'2026+_Retirement Ratio'!$P$8:$P$69,0)),0)</f>
        <v>0</v>
      </c>
      <c r="X120" s="308">
        <f>IFERROR(X7*INDEX('2026+_Retirement Ratio'!$Q$8:$Q$69,MATCH(X$5,'2026+_Retirement Ratio'!$P$8:$P$69,0)),0)</f>
        <v>0</v>
      </c>
      <c r="Y120" s="308">
        <f>IFERROR(Y7*INDEX('2026+_Retirement Ratio'!$Q$8:$Q$69,MATCH(Y$5,'2026+_Retirement Ratio'!$P$8:$P$69,0)),0)</f>
        <v>0</v>
      </c>
      <c r="Z120" s="308">
        <f>IFERROR(Z7*INDEX('2026+_Retirement Ratio'!$Q$8:$Q$69,MATCH(Z$5,'2026+_Retirement Ratio'!$P$8:$P$69,0)),0)</f>
        <v>0</v>
      </c>
      <c r="AA120" s="308">
        <f>IFERROR(AA7*INDEX('2026+_Retirement Ratio'!$Q$8:$Q$69,MATCH(AA$5,'2026+_Retirement Ratio'!$P$8:$P$69,0)),0)</f>
        <v>-4.2660665693339768E-2</v>
      </c>
      <c r="AB120" s="308">
        <f>IFERROR(AB7*INDEX('2026+_Retirement Ratio'!$Q$8:$Q$69,MATCH(AB$5,'2026+_Retirement Ratio'!$P$8:$P$69,0)),0)</f>
        <v>-7.6911986743986374E-3</v>
      </c>
      <c r="AC120" s="308">
        <f>IFERROR(AC7*INDEX('2026+_Retirement Ratio'!$Q$8:$Q$69,MATCH(AC$5,'2026+_Retirement Ratio'!$P$8:$P$69,0)),0)</f>
        <v>0</v>
      </c>
      <c r="AD120" s="308">
        <f>IFERROR(AD7*INDEX('2026+_Retirement Ratio'!$Q$8:$Q$69,MATCH(AD$5,'2026+_Retirement Ratio'!$P$8:$P$69,0)),0)</f>
        <v>0</v>
      </c>
      <c r="AE120" s="308">
        <f>IFERROR(AE7*INDEX('2026+_Retirement Ratio'!$Q$8:$Q$69,MATCH(AE$5,'2026+_Retirement Ratio'!$P$8:$P$69,0)),0)</f>
        <v>0</v>
      </c>
      <c r="AF120" s="308">
        <f>IFERROR(AF7*INDEX('2026+_Retirement Ratio'!$Q$8:$Q$69,MATCH(AF$5,'2026+_Retirement Ratio'!$P$8:$P$69,0)),0)</f>
        <v>0</v>
      </c>
      <c r="AG120" s="308">
        <f>IFERROR(AG7*INDEX('2026+_Retirement Ratio'!$Q$8:$Q$69,MATCH(AG$5,'2026+_Retirement Ratio'!$P$8:$P$69,0)),0)</f>
        <v>0</v>
      </c>
      <c r="AH120" s="308">
        <f>IFERROR(AH7*INDEX('2026+_Retirement Ratio'!$Q$8:$Q$69,MATCH(AH$5,'2026+_Retirement Ratio'!$P$8:$P$69,0)),0)</f>
        <v>-3.1555988824925199E-3</v>
      </c>
      <c r="AI120" s="308">
        <f>IFERROR(AI7*INDEX('2026+_Retirement Ratio'!$Q$8:$Q$69,MATCH(AI$5,'2026+_Retirement Ratio'!$P$8:$P$69,0)),0)</f>
        <v>0</v>
      </c>
      <c r="AJ120" s="308">
        <f>IFERROR(AJ7*INDEX('2026+_Retirement Ratio'!$Q$8:$Q$69,MATCH(AJ$5,'2026+_Retirement Ratio'!$P$8:$P$69,0)),0)</f>
        <v>-5.229235007081146E-3</v>
      </c>
      <c r="AK120" s="308">
        <f>IFERROR(AK7*INDEX('2026+_Retirement Ratio'!$Q$8:$Q$69,MATCH(AK$5,'2026+_Retirement Ratio'!$P$8:$P$69,0)),0)</f>
        <v>0</v>
      </c>
      <c r="AL120" s="308">
        <f>IFERROR(AL7*INDEX('2026+_Retirement Ratio'!$Q$8:$Q$69,MATCH(AL$5,'2026+_Retirement Ratio'!$P$8:$P$69,0)),0)</f>
        <v>0</v>
      </c>
      <c r="AM120" s="308">
        <f>IFERROR(AM7*INDEX('2026+_Retirement Ratio'!$Q$8:$Q$69,MATCH(AM$5,'2026+_Retirement Ratio'!$P$8:$P$69,0)),0)</f>
        <v>0</v>
      </c>
      <c r="AN120" s="308">
        <f>IFERROR(AN7*INDEX('2026+_Retirement Ratio'!$Q$8:$Q$69,MATCH(AN$5,'2026+_Retirement Ratio'!$P$8:$P$69,0)),0)</f>
        <v>0</v>
      </c>
      <c r="AO120" s="308">
        <f>IFERROR(AO7*INDEX('2026+_Retirement Ratio'!$Q$8:$Q$69,MATCH(AO$5,'2026+_Retirement Ratio'!$P$8:$P$69,0)),0)</f>
        <v>0</v>
      </c>
      <c r="AP120" s="308">
        <f>IFERROR(AP7*INDEX('2026+_Retirement Ratio'!$Q$8:$Q$69,MATCH(AP$5,'2026+_Retirement Ratio'!$P$8:$P$69,0)),0)</f>
        <v>0</v>
      </c>
      <c r="AQ120" s="308">
        <f>IFERROR(AQ7*INDEX('2026+_Retirement Ratio'!$Q$8:$Q$69,MATCH(AQ$5,'2026+_Retirement Ratio'!$P$8:$P$69,0)),0)</f>
        <v>0</v>
      </c>
      <c r="AR120" s="308">
        <f>IFERROR(AR7*INDEX('2026+_Retirement Ratio'!$Q$8:$Q$69,MATCH(AR$5,'2026+_Retirement Ratio'!$P$8:$P$69,0)),0)</f>
        <v>0</v>
      </c>
      <c r="AS120" s="308">
        <f>IFERROR(AS7*INDEX('2026+_Retirement Ratio'!$Q$8:$Q$69,MATCH(AS$5,'2026+_Retirement Ratio'!$P$8:$P$69,0)),0)</f>
        <v>0</v>
      </c>
      <c r="AT120" s="308">
        <f>IFERROR(AT7*INDEX('2026+_Retirement Ratio'!$Q$8:$Q$69,MATCH(AT$5,'2026+_Retirement Ratio'!$P$8:$P$69,0)),0)</f>
        <v>0</v>
      </c>
      <c r="AU120" s="308">
        <f>IFERROR(AU7*INDEX('2026+_Retirement Ratio'!$Q$8:$Q$69,MATCH(AU$5,'2026+_Retirement Ratio'!$P$8:$P$69,0)),0)</f>
        <v>0</v>
      </c>
      <c r="AV120" s="308">
        <f>IFERROR(AV7*INDEX('2026+_Retirement Ratio'!$Q$8:$Q$69,MATCH(AV$5,'2026+_Retirement Ratio'!$P$8:$P$69,0)),0)</f>
        <v>0</v>
      </c>
      <c r="AW120" s="308">
        <f>IFERROR(AW7*INDEX('2026+_Retirement Ratio'!$Q$8:$Q$69,MATCH(AW$5,'2026+_Retirement Ratio'!$P$8:$P$69,0)),0)</f>
        <v>0</v>
      </c>
      <c r="AX120" s="308">
        <f>IFERROR(AX7*INDEX('2026+_Retirement Ratio'!$Q$8:$Q$69,MATCH(AX$5,'2026+_Retirement Ratio'!$P$8:$P$69,0)),0)</f>
        <v>0</v>
      </c>
      <c r="AY120" s="308">
        <f>IFERROR(AY7*INDEX('2026+_Retirement Ratio'!$Q$8:$Q$69,MATCH(AY$5,'2026+_Retirement Ratio'!$P$8:$P$69,0)),0)</f>
        <v>0</v>
      </c>
      <c r="AZ120" s="308">
        <f>IFERROR(AZ7*INDEX('2026+_Retirement Ratio'!$Q$8:$Q$69,MATCH(AZ$5,'2026+_Retirement Ratio'!$P$8:$P$69,0)),0)</f>
        <v>0</v>
      </c>
      <c r="BA120" s="308">
        <f>IFERROR(BA7*INDEX('2026+_Retirement Ratio'!$Q$8:$Q$69,MATCH(BA$5,'2026+_Retirement Ratio'!$P$8:$P$69,0)),0)</f>
        <v>0</v>
      </c>
      <c r="BB120" s="308">
        <f>IFERROR(BB7*INDEX('2026+_Retirement Ratio'!$Q$8:$Q$69,MATCH(BB$5,'2026+_Retirement Ratio'!$P$8:$P$69,0)),0)</f>
        <v>0</v>
      </c>
      <c r="BC120" s="308">
        <f>IFERROR(BC7*INDEX('2026+_Retirement Ratio'!$Q$8:$Q$69,MATCH(BC$5,'2026+_Retirement Ratio'!$P$8:$P$69,0)),0)</f>
        <v>0</v>
      </c>
      <c r="BD120" s="308">
        <f>IFERROR(BD7*INDEX('2026+_Retirement Ratio'!$Q$8:$Q$69,MATCH(BD$5,'2026+_Retirement Ratio'!$P$8:$P$69,0)),0)</f>
        <v>0</v>
      </c>
      <c r="BE120" s="308">
        <f>IFERROR(BE7*INDEX('2026+_Retirement Ratio'!$Q$8:$Q$69,MATCH(BE$5,'2026+_Retirement Ratio'!$P$8:$P$69,0)),0)</f>
        <v>0</v>
      </c>
      <c r="BF120" s="308">
        <f>IFERROR(BF7*INDEX('2026+_Retirement Ratio'!$Q$8:$Q$69,MATCH(BF$5,'2026+_Retirement Ratio'!$P$8:$P$69,0)),0)</f>
        <v>0</v>
      </c>
      <c r="BG120" s="308">
        <f>IFERROR(BG7*INDEX('2026+_Retirement Ratio'!$Q$8:$Q$69,MATCH(BG$5,'2026+_Retirement Ratio'!$P$8:$P$69,0)),0)</f>
        <v>0</v>
      </c>
      <c r="BH120" s="308">
        <f>IFERROR(BH7*INDEX('2026+_Retirement Ratio'!$Q$8:$Q$69,MATCH(BH$5,'2026+_Retirement Ratio'!$P$8:$P$69,0)),0)</f>
        <v>0</v>
      </c>
      <c r="BI120" s="308">
        <f>IFERROR(BI7*INDEX('2026+_Retirement Ratio'!$Q$8:$Q$69,MATCH(BI$5,'2026+_Retirement Ratio'!$P$8:$P$69,0)),0)</f>
        <v>0</v>
      </c>
      <c r="BJ120" s="308">
        <f>IFERROR(BJ7*INDEX('2026+_Retirement Ratio'!$Q$8:$Q$69,MATCH(BJ$5,'2026+_Retirement Ratio'!$P$8:$P$69,0)),0)</f>
        <v>0</v>
      </c>
      <c r="BK120" s="308">
        <f>IFERROR(BK7*INDEX('2026+_Retirement Ratio'!$Q$8:$Q$69,MATCH(BK$5,'2026+_Retirement Ratio'!$P$8:$P$69,0)),0)</f>
        <v>0</v>
      </c>
      <c r="BL120" s="308">
        <f>IFERROR(BL7*INDEX('2026+_Retirement Ratio'!$Q$8:$Q$69,MATCH(BL$5,'2026+_Retirement Ratio'!$P$8:$P$69,0)),0)</f>
        <v>0</v>
      </c>
      <c r="BM120" s="308">
        <f>IFERROR(BM7*INDEX('2026+_Retirement Ratio'!$Q$8:$Q$69,MATCH(BM$5,'2026+_Retirement Ratio'!$P$8:$P$69,0)),0)</f>
        <v>0</v>
      </c>
      <c r="BN120" s="308">
        <f>IFERROR(BN7*INDEX('2026+_Retirement Ratio'!$Q$8:$Q$69,MATCH(BN$5,'2026+_Retirement Ratio'!$P$8:$P$69,0)),0)</f>
        <v>0</v>
      </c>
      <c r="BO120" s="309">
        <f t="shared" ref="BO120:BO172" si="2">SUM(C120:BN120)</f>
        <v>-5.8736698257312071E-2</v>
      </c>
    </row>
    <row r="121" spans="1:67" x14ac:dyDescent="0.25">
      <c r="A121" s="11" t="s">
        <v>83</v>
      </c>
      <c r="B121" s="311">
        <f>IF(OR(BO8=0,BO121&gt;0,BO121&lt;'2026+_Retirement Ratio'!$Q$69),'2026+_Retirement Ratio'!$Q$69,BO121)</f>
        <v>-5.70680832492877E-2</v>
      </c>
      <c r="C121" s="308">
        <f>IFERROR(C8*INDEX('2026+_Retirement Ratio'!$Q$8:$Q$69,MATCH(C$5,'2026+_Retirement Ratio'!$P$8:$P$69,0)),0)</f>
        <v>0</v>
      </c>
      <c r="D121" s="308">
        <f>IFERROR(D8*INDEX('2026+_Retirement Ratio'!$Q$8:$Q$69,MATCH(D$5,'2026+_Retirement Ratio'!$P$8:$P$69,0)),0)</f>
        <v>0</v>
      </c>
      <c r="E121" s="308">
        <f>IFERROR(E8*INDEX('2026+_Retirement Ratio'!$Q$8:$Q$69,MATCH(E$5,'2026+_Retirement Ratio'!$P$8:$P$69,0)),0)</f>
        <v>0</v>
      </c>
      <c r="F121" s="308">
        <f>IFERROR(F8*INDEX('2026+_Retirement Ratio'!$Q$8:$Q$69,MATCH(F$5,'2026+_Retirement Ratio'!$P$8:$P$69,0)),0)</f>
        <v>0</v>
      </c>
      <c r="G121" s="308">
        <f>IFERROR(G8*INDEX('2026+_Retirement Ratio'!$Q$8:$Q$69,MATCH(G$5,'2026+_Retirement Ratio'!$P$8:$P$69,0)),0)</f>
        <v>0</v>
      </c>
      <c r="H121" s="308">
        <f>IFERROR(H8*INDEX('2026+_Retirement Ratio'!$Q$8:$Q$69,MATCH(H$5,'2026+_Retirement Ratio'!$P$8:$P$69,0)),0)</f>
        <v>0</v>
      </c>
      <c r="I121" s="308">
        <f>IFERROR(I8*INDEX('2026+_Retirement Ratio'!$Q$8:$Q$69,MATCH(I$5,'2026+_Retirement Ratio'!$P$8:$P$69,0)),0)</f>
        <v>0</v>
      </c>
      <c r="J121" s="308">
        <f>IFERROR(J8*INDEX('2026+_Retirement Ratio'!$Q$8:$Q$69,MATCH(J$5,'2026+_Retirement Ratio'!$P$8:$P$69,0)),0)</f>
        <v>0</v>
      </c>
      <c r="K121" s="308">
        <f>IFERROR(K8*INDEX('2026+_Retirement Ratio'!$Q$8:$Q$69,MATCH(K$5,'2026+_Retirement Ratio'!$P$8:$P$69,0)),0)</f>
        <v>0</v>
      </c>
      <c r="L121" s="308">
        <f>IFERROR(L8*INDEX('2026+_Retirement Ratio'!$Q$8:$Q$69,MATCH(L$5,'2026+_Retirement Ratio'!$P$8:$P$69,0)),0)</f>
        <v>0</v>
      </c>
      <c r="M121" s="308">
        <f>IFERROR(M8*INDEX('2026+_Retirement Ratio'!$Q$8:$Q$69,MATCH(M$5,'2026+_Retirement Ratio'!$P$8:$P$69,0)),0)</f>
        <v>0</v>
      </c>
      <c r="N121" s="308">
        <f>IFERROR(N8*INDEX('2026+_Retirement Ratio'!$Q$8:$Q$69,MATCH(N$5,'2026+_Retirement Ratio'!$P$8:$P$69,0)),0)</f>
        <v>0</v>
      </c>
      <c r="O121" s="308">
        <f>IFERROR(O8*INDEX('2026+_Retirement Ratio'!$Q$8:$Q$69,MATCH(O$5,'2026+_Retirement Ratio'!$P$8:$P$69,0)),0)</f>
        <v>0</v>
      </c>
      <c r="P121" s="308">
        <f>IFERROR(P8*INDEX('2026+_Retirement Ratio'!$Q$8:$Q$69,MATCH(P$5,'2026+_Retirement Ratio'!$P$8:$P$69,0)),0)</f>
        <v>0</v>
      </c>
      <c r="Q121" s="308">
        <f>IFERROR(Q8*INDEX('2026+_Retirement Ratio'!$Q$8:$Q$69,MATCH(Q$5,'2026+_Retirement Ratio'!$P$8:$P$69,0)),0)</f>
        <v>0</v>
      </c>
      <c r="R121" s="308">
        <f>IFERROR(R8*INDEX('2026+_Retirement Ratio'!$Q$8:$Q$69,MATCH(R$5,'2026+_Retirement Ratio'!$P$8:$P$69,0)),0)</f>
        <v>0</v>
      </c>
      <c r="S121" s="308">
        <f>IFERROR(S8*INDEX('2026+_Retirement Ratio'!$Q$8:$Q$69,MATCH(S$5,'2026+_Retirement Ratio'!$P$8:$P$69,0)),0)</f>
        <v>0</v>
      </c>
      <c r="T121" s="308">
        <f>IFERROR(T8*INDEX('2026+_Retirement Ratio'!$Q$8:$Q$69,MATCH(T$5,'2026+_Retirement Ratio'!$P$8:$P$69,0)),0)</f>
        <v>0</v>
      </c>
      <c r="U121" s="308">
        <f>IFERROR(U8*INDEX('2026+_Retirement Ratio'!$Q$8:$Q$69,MATCH(U$5,'2026+_Retirement Ratio'!$P$8:$P$69,0)),0)</f>
        <v>0</v>
      </c>
      <c r="V121" s="308">
        <f>IFERROR(V8*INDEX('2026+_Retirement Ratio'!$Q$8:$Q$69,MATCH(V$5,'2026+_Retirement Ratio'!$P$8:$P$69,0)),0)</f>
        <v>0</v>
      </c>
      <c r="W121" s="308">
        <f>IFERROR(W8*INDEX('2026+_Retirement Ratio'!$Q$8:$Q$69,MATCH(W$5,'2026+_Retirement Ratio'!$P$8:$P$69,0)),0)</f>
        <v>0</v>
      </c>
      <c r="X121" s="308">
        <f>IFERROR(X8*INDEX('2026+_Retirement Ratio'!$Q$8:$Q$69,MATCH(X$5,'2026+_Retirement Ratio'!$P$8:$P$69,0)),0)</f>
        <v>0</v>
      </c>
      <c r="Y121" s="308">
        <f>IFERROR(Y8*INDEX('2026+_Retirement Ratio'!$Q$8:$Q$69,MATCH(Y$5,'2026+_Retirement Ratio'!$P$8:$P$69,0)),0)</f>
        <v>0</v>
      </c>
      <c r="Z121" s="308">
        <f>IFERROR(Z8*INDEX('2026+_Retirement Ratio'!$Q$8:$Q$69,MATCH(Z$5,'2026+_Retirement Ratio'!$P$8:$P$69,0)),0)</f>
        <v>0</v>
      </c>
      <c r="AA121" s="308">
        <f>IFERROR(AA8*INDEX('2026+_Retirement Ratio'!$Q$8:$Q$69,MATCH(AA$5,'2026+_Retirement Ratio'!$P$8:$P$69,0)),0)</f>
        <v>-4.7993248905007238E-2</v>
      </c>
      <c r="AB121" s="308">
        <f>IFERROR(AB8*INDEX('2026+_Retirement Ratio'!$Q$8:$Q$69,MATCH(AB$5,'2026+_Retirement Ratio'!$P$8:$P$69,0)),0)</f>
        <v>-3.8455993371993187E-3</v>
      </c>
      <c r="AC121" s="308">
        <f>IFERROR(AC8*INDEX('2026+_Retirement Ratio'!$Q$8:$Q$69,MATCH(AC$5,'2026+_Retirement Ratio'!$P$8:$P$69,0)),0)</f>
        <v>0</v>
      </c>
      <c r="AD121" s="308">
        <f>IFERROR(AD8*INDEX('2026+_Retirement Ratio'!$Q$8:$Q$69,MATCH(AD$5,'2026+_Retirement Ratio'!$P$8:$P$69,0)),0)</f>
        <v>0</v>
      </c>
      <c r="AE121" s="308">
        <f>IFERROR(AE8*INDEX('2026+_Retirement Ratio'!$Q$8:$Q$69,MATCH(AE$5,'2026+_Retirement Ratio'!$P$8:$P$69,0)),0)</f>
        <v>0</v>
      </c>
      <c r="AF121" s="308">
        <f>IFERROR(AF8*INDEX('2026+_Retirement Ratio'!$Q$8:$Q$69,MATCH(AF$5,'2026+_Retirement Ratio'!$P$8:$P$69,0)),0)</f>
        <v>0</v>
      </c>
      <c r="AG121" s="308">
        <f>IFERROR(AG8*INDEX('2026+_Retirement Ratio'!$Q$8:$Q$69,MATCH(AG$5,'2026+_Retirement Ratio'!$P$8:$P$69,0)),0)</f>
        <v>0</v>
      </c>
      <c r="AH121" s="308">
        <f>IFERROR(AH8*INDEX('2026+_Retirement Ratio'!$Q$8:$Q$69,MATCH(AH$5,'2026+_Retirement Ratio'!$P$8:$P$69,0)),0)</f>
        <v>0</v>
      </c>
      <c r="AI121" s="308">
        <f>IFERROR(AI8*INDEX('2026+_Retirement Ratio'!$Q$8:$Q$69,MATCH(AI$5,'2026+_Retirement Ratio'!$P$8:$P$69,0)),0)</f>
        <v>0</v>
      </c>
      <c r="AJ121" s="308">
        <f>IFERROR(AJ8*INDEX('2026+_Retirement Ratio'!$Q$8:$Q$69,MATCH(AJ$5,'2026+_Retirement Ratio'!$P$8:$P$69,0)),0)</f>
        <v>-5.229235007081146E-3</v>
      </c>
      <c r="AK121" s="308">
        <f>IFERROR(AK8*INDEX('2026+_Retirement Ratio'!$Q$8:$Q$69,MATCH(AK$5,'2026+_Retirement Ratio'!$P$8:$P$69,0)),0)</f>
        <v>0</v>
      </c>
      <c r="AL121" s="308">
        <f>IFERROR(AL8*INDEX('2026+_Retirement Ratio'!$Q$8:$Q$69,MATCH(AL$5,'2026+_Retirement Ratio'!$P$8:$P$69,0)),0)</f>
        <v>0</v>
      </c>
      <c r="AM121" s="308">
        <f>IFERROR(AM8*INDEX('2026+_Retirement Ratio'!$Q$8:$Q$69,MATCH(AM$5,'2026+_Retirement Ratio'!$P$8:$P$69,0)),0)</f>
        <v>0</v>
      </c>
      <c r="AN121" s="308">
        <f>IFERROR(AN8*INDEX('2026+_Retirement Ratio'!$Q$8:$Q$69,MATCH(AN$5,'2026+_Retirement Ratio'!$P$8:$P$69,0)),0)</f>
        <v>0</v>
      </c>
      <c r="AO121" s="308">
        <f>IFERROR(AO8*INDEX('2026+_Retirement Ratio'!$Q$8:$Q$69,MATCH(AO$5,'2026+_Retirement Ratio'!$P$8:$P$69,0)),0)</f>
        <v>0</v>
      </c>
      <c r="AP121" s="308">
        <f>IFERROR(AP8*INDEX('2026+_Retirement Ratio'!$Q$8:$Q$69,MATCH(AP$5,'2026+_Retirement Ratio'!$P$8:$P$69,0)),0)</f>
        <v>0</v>
      </c>
      <c r="AQ121" s="308">
        <f>IFERROR(AQ8*INDEX('2026+_Retirement Ratio'!$Q$8:$Q$69,MATCH(AQ$5,'2026+_Retirement Ratio'!$P$8:$P$69,0)),0)</f>
        <v>0</v>
      </c>
      <c r="AR121" s="308">
        <f>IFERROR(AR8*INDEX('2026+_Retirement Ratio'!$Q$8:$Q$69,MATCH(AR$5,'2026+_Retirement Ratio'!$P$8:$P$69,0)),0)</f>
        <v>0</v>
      </c>
      <c r="AS121" s="308">
        <f>IFERROR(AS8*INDEX('2026+_Retirement Ratio'!$Q$8:$Q$69,MATCH(AS$5,'2026+_Retirement Ratio'!$P$8:$P$69,0)),0)</f>
        <v>0</v>
      </c>
      <c r="AT121" s="308">
        <f>IFERROR(AT8*INDEX('2026+_Retirement Ratio'!$Q$8:$Q$69,MATCH(AT$5,'2026+_Retirement Ratio'!$P$8:$P$69,0)),0)</f>
        <v>0</v>
      </c>
      <c r="AU121" s="308">
        <f>IFERROR(AU8*INDEX('2026+_Retirement Ratio'!$Q$8:$Q$69,MATCH(AU$5,'2026+_Retirement Ratio'!$P$8:$P$69,0)),0)</f>
        <v>0</v>
      </c>
      <c r="AV121" s="308">
        <f>IFERROR(AV8*INDEX('2026+_Retirement Ratio'!$Q$8:$Q$69,MATCH(AV$5,'2026+_Retirement Ratio'!$P$8:$P$69,0)),0)</f>
        <v>0</v>
      </c>
      <c r="AW121" s="308">
        <f>IFERROR(AW8*INDEX('2026+_Retirement Ratio'!$Q$8:$Q$69,MATCH(AW$5,'2026+_Retirement Ratio'!$P$8:$P$69,0)),0)</f>
        <v>0</v>
      </c>
      <c r="AX121" s="308">
        <f>IFERROR(AX8*INDEX('2026+_Retirement Ratio'!$Q$8:$Q$69,MATCH(AX$5,'2026+_Retirement Ratio'!$P$8:$P$69,0)),0)</f>
        <v>0</v>
      </c>
      <c r="AY121" s="308">
        <f>IFERROR(AY8*INDEX('2026+_Retirement Ratio'!$Q$8:$Q$69,MATCH(AY$5,'2026+_Retirement Ratio'!$P$8:$P$69,0)),0)</f>
        <v>0</v>
      </c>
      <c r="AZ121" s="308">
        <f>IFERROR(AZ8*INDEX('2026+_Retirement Ratio'!$Q$8:$Q$69,MATCH(AZ$5,'2026+_Retirement Ratio'!$P$8:$P$69,0)),0)</f>
        <v>0</v>
      </c>
      <c r="BA121" s="308">
        <f>IFERROR(BA8*INDEX('2026+_Retirement Ratio'!$Q$8:$Q$69,MATCH(BA$5,'2026+_Retirement Ratio'!$P$8:$P$69,0)),0)</f>
        <v>0</v>
      </c>
      <c r="BB121" s="308">
        <f>IFERROR(BB8*INDEX('2026+_Retirement Ratio'!$Q$8:$Q$69,MATCH(BB$5,'2026+_Retirement Ratio'!$P$8:$P$69,0)),0)</f>
        <v>0</v>
      </c>
      <c r="BC121" s="308">
        <f>IFERROR(BC8*INDEX('2026+_Retirement Ratio'!$Q$8:$Q$69,MATCH(BC$5,'2026+_Retirement Ratio'!$P$8:$P$69,0)),0)</f>
        <v>0</v>
      </c>
      <c r="BD121" s="308">
        <f>IFERROR(BD8*INDEX('2026+_Retirement Ratio'!$Q$8:$Q$69,MATCH(BD$5,'2026+_Retirement Ratio'!$P$8:$P$69,0)),0)</f>
        <v>0</v>
      </c>
      <c r="BE121" s="308">
        <f>IFERROR(BE8*INDEX('2026+_Retirement Ratio'!$Q$8:$Q$69,MATCH(BE$5,'2026+_Retirement Ratio'!$P$8:$P$69,0)),0)</f>
        <v>0</v>
      </c>
      <c r="BF121" s="308">
        <f>IFERROR(BF8*INDEX('2026+_Retirement Ratio'!$Q$8:$Q$69,MATCH(BF$5,'2026+_Retirement Ratio'!$P$8:$P$69,0)),0)</f>
        <v>0</v>
      </c>
      <c r="BG121" s="308">
        <f>IFERROR(BG8*INDEX('2026+_Retirement Ratio'!$Q$8:$Q$69,MATCH(BG$5,'2026+_Retirement Ratio'!$P$8:$P$69,0)),0)</f>
        <v>0</v>
      </c>
      <c r="BH121" s="308">
        <f>IFERROR(BH8*INDEX('2026+_Retirement Ratio'!$Q$8:$Q$69,MATCH(BH$5,'2026+_Retirement Ratio'!$P$8:$P$69,0)),0)</f>
        <v>0</v>
      </c>
      <c r="BI121" s="308">
        <f>IFERROR(BI8*INDEX('2026+_Retirement Ratio'!$Q$8:$Q$69,MATCH(BI$5,'2026+_Retirement Ratio'!$P$8:$P$69,0)),0)</f>
        <v>0</v>
      </c>
      <c r="BJ121" s="308">
        <f>IFERROR(BJ8*INDEX('2026+_Retirement Ratio'!$Q$8:$Q$69,MATCH(BJ$5,'2026+_Retirement Ratio'!$P$8:$P$69,0)),0)</f>
        <v>0</v>
      </c>
      <c r="BK121" s="308">
        <f>IFERROR(BK8*INDEX('2026+_Retirement Ratio'!$Q$8:$Q$69,MATCH(BK$5,'2026+_Retirement Ratio'!$P$8:$P$69,0)),0)</f>
        <v>0</v>
      </c>
      <c r="BL121" s="308">
        <f>IFERROR(BL8*INDEX('2026+_Retirement Ratio'!$Q$8:$Q$69,MATCH(BL$5,'2026+_Retirement Ratio'!$P$8:$P$69,0)),0)</f>
        <v>0</v>
      </c>
      <c r="BM121" s="308">
        <f>IFERROR(BM8*INDEX('2026+_Retirement Ratio'!$Q$8:$Q$69,MATCH(BM$5,'2026+_Retirement Ratio'!$P$8:$P$69,0)),0)</f>
        <v>0</v>
      </c>
      <c r="BN121" s="308">
        <f>IFERROR(BN8*INDEX('2026+_Retirement Ratio'!$Q$8:$Q$69,MATCH(BN$5,'2026+_Retirement Ratio'!$P$8:$P$69,0)),0)</f>
        <v>0</v>
      </c>
      <c r="BO121" s="309">
        <f t="shared" si="2"/>
        <v>-5.70680832492877E-2</v>
      </c>
    </row>
    <row r="122" spans="1:67" x14ac:dyDescent="0.25">
      <c r="A122" s="11" t="s">
        <v>84</v>
      </c>
      <c r="B122" s="311">
        <f>IF(OR(BO9=0,BO122&gt;0,BO122&lt;'2026+_Retirement Ratio'!$Q$69),'2026+_Retirement Ratio'!$Q$69,BO122)</f>
        <v>-5.70680832492877E-2</v>
      </c>
      <c r="C122" s="308">
        <f>IFERROR(C9*INDEX('2026+_Retirement Ratio'!$Q$8:$Q$69,MATCH(C$5,'2026+_Retirement Ratio'!$P$8:$P$69,0)),0)</f>
        <v>0</v>
      </c>
      <c r="D122" s="308">
        <f>IFERROR(D9*INDEX('2026+_Retirement Ratio'!$Q$8:$Q$69,MATCH(D$5,'2026+_Retirement Ratio'!$P$8:$P$69,0)),0)</f>
        <v>0</v>
      </c>
      <c r="E122" s="308">
        <f>IFERROR(E9*INDEX('2026+_Retirement Ratio'!$Q$8:$Q$69,MATCH(E$5,'2026+_Retirement Ratio'!$P$8:$P$69,0)),0)</f>
        <v>0</v>
      </c>
      <c r="F122" s="308">
        <f>IFERROR(F9*INDEX('2026+_Retirement Ratio'!$Q$8:$Q$69,MATCH(F$5,'2026+_Retirement Ratio'!$P$8:$P$69,0)),0)</f>
        <v>0</v>
      </c>
      <c r="G122" s="308">
        <f>IFERROR(G9*INDEX('2026+_Retirement Ratio'!$Q$8:$Q$69,MATCH(G$5,'2026+_Retirement Ratio'!$P$8:$P$69,0)),0)</f>
        <v>0</v>
      </c>
      <c r="H122" s="308">
        <f>IFERROR(H9*INDEX('2026+_Retirement Ratio'!$Q$8:$Q$69,MATCH(H$5,'2026+_Retirement Ratio'!$P$8:$P$69,0)),0)</f>
        <v>0</v>
      </c>
      <c r="I122" s="308">
        <f>IFERROR(I9*INDEX('2026+_Retirement Ratio'!$Q$8:$Q$69,MATCH(I$5,'2026+_Retirement Ratio'!$P$8:$P$69,0)),0)</f>
        <v>0</v>
      </c>
      <c r="J122" s="308">
        <f>IFERROR(J9*INDEX('2026+_Retirement Ratio'!$Q$8:$Q$69,MATCH(J$5,'2026+_Retirement Ratio'!$P$8:$P$69,0)),0)</f>
        <v>0</v>
      </c>
      <c r="K122" s="308">
        <f>IFERROR(K9*INDEX('2026+_Retirement Ratio'!$Q$8:$Q$69,MATCH(K$5,'2026+_Retirement Ratio'!$P$8:$P$69,0)),0)</f>
        <v>0</v>
      </c>
      <c r="L122" s="308">
        <f>IFERROR(L9*INDEX('2026+_Retirement Ratio'!$Q$8:$Q$69,MATCH(L$5,'2026+_Retirement Ratio'!$P$8:$P$69,0)),0)</f>
        <v>0</v>
      </c>
      <c r="M122" s="308">
        <f>IFERROR(M9*INDEX('2026+_Retirement Ratio'!$Q$8:$Q$69,MATCH(M$5,'2026+_Retirement Ratio'!$P$8:$P$69,0)),0)</f>
        <v>0</v>
      </c>
      <c r="N122" s="308">
        <f>IFERROR(N9*INDEX('2026+_Retirement Ratio'!$Q$8:$Q$69,MATCH(N$5,'2026+_Retirement Ratio'!$P$8:$P$69,0)),0)</f>
        <v>0</v>
      </c>
      <c r="O122" s="308">
        <f>IFERROR(O9*INDEX('2026+_Retirement Ratio'!$Q$8:$Q$69,MATCH(O$5,'2026+_Retirement Ratio'!$P$8:$P$69,0)),0)</f>
        <v>0</v>
      </c>
      <c r="P122" s="308">
        <f>IFERROR(P9*INDEX('2026+_Retirement Ratio'!$Q$8:$Q$69,MATCH(P$5,'2026+_Retirement Ratio'!$P$8:$P$69,0)),0)</f>
        <v>0</v>
      </c>
      <c r="Q122" s="308">
        <f>IFERROR(Q9*INDEX('2026+_Retirement Ratio'!$Q$8:$Q$69,MATCH(Q$5,'2026+_Retirement Ratio'!$P$8:$P$69,0)),0)</f>
        <v>0</v>
      </c>
      <c r="R122" s="308">
        <f>IFERROR(R9*INDEX('2026+_Retirement Ratio'!$Q$8:$Q$69,MATCH(R$5,'2026+_Retirement Ratio'!$P$8:$P$69,0)),0)</f>
        <v>0</v>
      </c>
      <c r="S122" s="308">
        <f>IFERROR(S9*INDEX('2026+_Retirement Ratio'!$Q$8:$Q$69,MATCH(S$5,'2026+_Retirement Ratio'!$P$8:$P$69,0)),0)</f>
        <v>0</v>
      </c>
      <c r="T122" s="308">
        <f>IFERROR(T9*INDEX('2026+_Retirement Ratio'!$Q$8:$Q$69,MATCH(T$5,'2026+_Retirement Ratio'!$P$8:$P$69,0)),0)</f>
        <v>0</v>
      </c>
      <c r="U122" s="308">
        <f>IFERROR(U9*INDEX('2026+_Retirement Ratio'!$Q$8:$Q$69,MATCH(U$5,'2026+_Retirement Ratio'!$P$8:$P$69,0)),0)</f>
        <v>0</v>
      </c>
      <c r="V122" s="308">
        <f>IFERROR(V9*INDEX('2026+_Retirement Ratio'!$Q$8:$Q$69,MATCH(V$5,'2026+_Retirement Ratio'!$P$8:$P$69,0)),0)</f>
        <v>0</v>
      </c>
      <c r="W122" s="308">
        <f>IFERROR(W9*INDEX('2026+_Retirement Ratio'!$Q$8:$Q$69,MATCH(W$5,'2026+_Retirement Ratio'!$P$8:$P$69,0)),0)</f>
        <v>0</v>
      </c>
      <c r="X122" s="308">
        <f>IFERROR(X9*INDEX('2026+_Retirement Ratio'!$Q$8:$Q$69,MATCH(X$5,'2026+_Retirement Ratio'!$P$8:$P$69,0)),0)</f>
        <v>0</v>
      </c>
      <c r="Y122" s="308">
        <f>IFERROR(Y9*INDEX('2026+_Retirement Ratio'!$Q$8:$Q$69,MATCH(Y$5,'2026+_Retirement Ratio'!$P$8:$P$69,0)),0)</f>
        <v>0</v>
      </c>
      <c r="Z122" s="308">
        <f>IFERROR(Z9*INDEX('2026+_Retirement Ratio'!$Q$8:$Q$69,MATCH(Z$5,'2026+_Retirement Ratio'!$P$8:$P$69,0)),0)</f>
        <v>0</v>
      </c>
      <c r="AA122" s="308">
        <f>IFERROR(AA9*INDEX('2026+_Retirement Ratio'!$Q$8:$Q$69,MATCH(AA$5,'2026+_Retirement Ratio'!$P$8:$P$69,0)),0)</f>
        <v>-4.7993248905007238E-2</v>
      </c>
      <c r="AB122" s="308">
        <f>IFERROR(AB9*INDEX('2026+_Retirement Ratio'!$Q$8:$Q$69,MATCH(AB$5,'2026+_Retirement Ratio'!$P$8:$P$69,0)),0)</f>
        <v>-3.8455993371993187E-3</v>
      </c>
      <c r="AC122" s="308">
        <f>IFERROR(AC9*INDEX('2026+_Retirement Ratio'!$Q$8:$Q$69,MATCH(AC$5,'2026+_Retirement Ratio'!$P$8:$P$69,0)),0)</f>
        <v>0</v>
      </c>
      <c r="AD122" s="308">
        <f>IFERROR(AD9*INDEX('2026+_Retirement Ratio'!$Q$8:$Q$69,MATCH(AD$5,'2026+_Retirement Ratio'!$P$8:$P$69,0)),0)</f>
        <v>0</v>
      </c>
      <c r="AE122" s="308">
        <f>IFERROR(AE9*INDEX('2026+_Retirement Ratio'!$Q$8:$Q$69,MATCH(AE$5,'2026+_Retirement Ratio'!$P$8:$P$69,0)),0)</f>
        <v>0</v>
      </c>
      <c r="AF122" s="308">
        <f>IFERROR(AF9*INDEX('2026+_Retirement Ratio'!$Q$8:$Q$69,MATCH(AF$5,'2026+_Retirement Ratio'!$P$8:$P$69,0)),0)</f>
        <v>0</v>
      </c>
      <c r="AG122" s="308">
        <f>IFERROR(AG9*INDEX('2026+_Retirement Ratio'!$Q$8:$Q$69,MATCH(AG$5,'2026+_Retirement Ratio'!$P$8:$P$69,0)),0)</f>
        <v>0</v>
      </c>
      <c r="AH122" s="308">
        <f>IFERROR(AH9*INDEX('2026+_Retirement Ratio'!$Q$8:$Q$69,MATCH(AH$5,'2026+_Retirement Ratio'!$P$8:$P$69,0)),0)</f>
        <v>0</v>
      </c>
      <c r="AI122" s="308">
        <f>IFERROR(AI9*INDEX('2026+_Retirement Ratio'!$Q$8:$Q$69,MATCH(AI$5,'2026+_Retirement Ratio'!$P$8:$P$69,0)),0)</f>
        <v>0</v>
      </c>
      <c r="AJ122" s="308">
        <f>IFERROR(AJ9*INDEX('2026+_Retirement Ratio'!$Q$8:$Q$69,MATCH(AJ$5,'2026+_Retirement Ratio'!$P$8:$P$69,0)),0)</f>
        <v>-5.229235007081146E-3</v>
      </c>
      <c r="AK122" s="308">
        <f>IFERROR(AK9*INDEX('2026+_Retirement Ratio'!$Q$8:$Q$69,MATCH(AK$5,'2026+_Retirement Ratio'!$P$8:$P$69,0)),0)</f>
        <v>0</v>
      </c>
      <c r="AL122" s="308">
        <f>IFERROR(AL9*INDEX('2026+_Retirement Ratio'!$Q$8:$Q$69,MATCH(AL$5,'2026+_Retirement Ratio'!$P$8:$P$69,0)),0)</f>
        <v>0</v>
      </c>
      <c r="AM122" s="308">
        <f>IFERROR(AM9*INDEX('2026+_Retirement Ratio'!$Q$8:$Q$69,MATCH(AM$5,'2026+_Retirement Ratio'!$P$8:$P$69,0)),0)</f>
        <v>0</v>
      </c>
      <c r="AN122" s="308">
        <f>IFERROR(AN9*INDEX('2026+_Retirement Ratio'!$Q$8:$Q$69,MATCH(AN$5,'2026+_Retirement Ratio'!$P$8:$P$69,0)),0)</f>
        <v>0</v>
      </c>
      <c r="AO122" s="308">
        <f>IFERROR(AO9*INDEX('2026+_Retirement Ratio'!$Q$8:$Q$69,MATCH(AO$5,'2026+_Retirement Ratio'!$P$8:$P$69,0)),0)</f>
        <v>0</v>
      </c>
      <c r="AP122" s="308">
        <f>IFERROR(AP9*INDEX('2026+_Retirement Ratio'!$Q$8:$Q$69,MATCH(AP$5,'2026+_Retirement Ratio'!$P$8:$P$69,0)),0)</f>
        <v>0</v>
      </c>
      <c r="AQ122" s="308">
        <f>IFERROR(AQ9*INDEX('2026+_Retirement Ratio'!$Q$8:$Q$69,MATCH(AQ$5,'2026+_Retirement Ratio'!$P$8:$P$69,0)),0)</f>
        <v>0</v>
      </c>
      <c r="AR122" s="308">
        <f>IFERROR(AR9*INDEX('2026+_Retirement Ratio'!$Q$8:$Q$69,MATCH(AR$5,'2026+_Retirement Ratio'!$P$8:$P$69,0)),0)</f>
        <v>0</v>
      </c>
      <c r="AS122" s="308">
        <f>IFERROR(AS9*INDEX('2026+_Retirement Ratio'!$Q$8:$Q$69,MATCH(AS$5,'2026+_Retirement Ratio'!$P$8:$P$69,0)),0)</f>
        <v>0</v>
      </c>
      <c r="AT122" s="308">
        <f>IFERROR(AT9*INDEX('2026+_Retirement Ratio'!$Q$8:$Q$69,MATCH(AT$5,'2026+_Retirement Ratio'!$P$8:$P$69,0)),0)</f>
        <v>0</v>
      </c>
      <c r="AU122" s="308">
        <f>IFERROR(AU9*INDEX('2026+_Retirement Ratio'!$Q$8:$Q$69,MATCH(AU$5,'2026+_Retirement Ratio'!$P$8:$P$69,0)),0)</f>
        <v>0</v>
      </c>
      <c r="AV122" s="308">
        <f>IFERROR(AV9*INDEX('2026+_Retirement Ratio'!$Q$8:$Q$69,MATCH(AV$5,'2026+_Retirement Ratio'!$P$8:$P$69,0)),0)</f>
        <v>0</v>
      </c>
      <c r="AW122" s="308">
        <f>IFERROR(AW9*INDEX('2026+_Retirement Ratio'!$Q$8:$Q$69,MATCH(AW$5,'2026+_Retirement Ratio'!$P$8:$P$69,0)),0)</f>
        <v>0</v>
      </c>
      <c r="AX122" s="308">
        <f>IFERROR(AX9*INDEX('2026+_Retirement Ratio'!$Q$8:$Q$69,MATCH(AX$5,'2026+_Retirement Ratio'!$P$8:$P$69,0)),0)</f>
        <v>0</v>
      </c>
      <c r="AY122" s="308">
        <f>IFERROR(AY9*INDEX('2026+_Retirement Ratio'!$Q$8:$Q$69,MATCH(AY$5,'2026+_Retirement Ratio'!$P$8:$P$69,0)),0)</f>
        <v>0</v>
      </c>
      <c r="AZ122" s="308">
        <f>IFERROR(AZ9*INDEX('2026+_Retirement Ratio'!$Q$8:$Q$69,MATCH(AZ$5,'2026+_Retirement Ratio'!$P$8:$P$69,0)),0)</f>
        <v>0</v>
      </c>
      <c r="BA122" s="308">
        <f>IFERROR(BA9*INDEX('2026+_Retirement Ratio'!$Q$8:$Q$69,MATCH(BA$5,'2026+_Retirement Ratio'!$P$8:$P$69,0)),0)</f>
        <v>0</v>
      </c>
      <c r="BB122" s="308">
        <f>IFERROR(BB9*INDEX('2026+_Retirement Ratio'!$Q$8:$Q$69,MATCH(BB$5,'2026+_Retirement Ratio'!$P$8:$P$69,0)),0)</f>
        <v>0</v>
      </c>
      <c r="BC122" s="308">
        <f>IFERROR(BC9*INDEX('2026+_Retirement Ratio'!$Q$8:$Q$69,MATCH(BC$5,'2026+_Retirement Ratio'!$P$8:$P$69,0)),0)</f>
        <v>0</v>
      </c>
      <c r="BD122" s="308">
        <f>IFERROR(BD9*INDEX('2026+_Retirement Ratio'!$Q$8:$Q$69,MATCH(BD$5,'2026+_Retirement Ratio'!$P$8:$P$69,0)),0)</f>
        <v>0</v>
      </c>
      <c r="BE122" s="308">
        <f>IFERROR(BE9*INDEX('2026+_Retirement Ratio'!$Q$8:$Q$69,MATCH(BE$5,'2026+_Retirement Ratio'!$P$8:$P$69,0)),0)</f>
        <v>0</v>
      </c>
      <c r="BF122" s="308">
        <f>IFERROR(BF9*INDEX('2026+_Retirement Ratio'!$Q$8:$Q$69,MATCH(BF$5,'2026+_Retirement Ratio'!$P$8:$P$69,0)),0)</f>
        <v>0</v>
      </c>
      <c r="BG122" s="308">
        <f>IFERROR(BG9*INDEX('2026+_Retirement Ratio'!$Q$8:$Q$69,MATCH(BG$5,'2026+_Retirement Ratio'!$P$8:$P$69,0)),0)</f>
        <v>0</v>
      </c>
      <c r="BH122" s="308">
        <f>IFERROR(BH9*INDEX('2026+_Retirement Ratio'!$Q$8:$Q$69,MATCH(BH$5,'2026+_Retirement Ratio'!$P$8:$P$69,0)),0)</f>
        <v>0</v>
      </c>
      <c r="BI122" s="308">
        <f>IFERROR(BI9*INDEX('2026+_Retirement Ratio'!$Q$8:$Q$69,MATCH(BI$5,'2026+_Retirement Ratio'!$P$8:$P$69,0)),0)</f>
        <v>0</v>
      </c>
      <c r="BJ122" s="308">
        <f>IFERROR(BJ9*INDEX('2026+_Retirement Ratio'!$Q$8:$Q$69,MATCH(BJ$5,'2026+_Retirement Ratio'!$P$8:$P$69,0)),0)</f>
        <v>0</v>
      </c>
      <c r="BK122" s="308">
        <f>IFERROR(BK9*INDEX('2026+_Retirement Ratio'!$Q$8:$Q$69,MATCH(BK$5,'2026+_Retirement Ratio'!$P$8:$P$69,0)),0)</f>
        <v>0</v>
      </c>
      <c r="BL122" s="308">
        <f>IFERROR(BL9*INDEX('2026+_Retirement Ratio'!$Q$8:$Q$69,MATCH(BL$5,'2026+_Retirement Ratio'!$P$8:$P$69,0)),0)</f>
        <v>0</v>
      </c>
      <c r="BM122" s="308">
        <f>IFERROR(BM9*INDEX('2026+_Retirement Ratio'!$Q$8:$Q$69,MATCH(BM$5,'2026+_Retirement Ratio'!$P$8:$P$69,0)),0)</f>
        <v>0</v>
      </c>
      <c r="BN122" s="308">
        <f>IFERROR(BN9*INDEX('2026+_Retirement Ratio'!$Q$8:$Q$69,MATCH(BN$5,'2026+_Retirement Ratio'!$P$8:$P$69,0)),0)</f>
        <v>0</v>
      </c>
      <c r="BO122" s="309">
        <f t="shared" si="2"/>
        <v>-5.70680832492877E-2</v>
      </c>
    </row>
    <row r="123" spans="1:67" x14ac:dyDescent="0.25">
      <c r="A123" s="11" t="s">
        <v>85</v>
      </c>
      <c r="B123" s="311">
        <f>IF(OR(BO10=0,BO123&gt;0,BO123&lt;'2026+_Retirement Ratio'!$Q$69),'2026+_Retirement Ratio'!$Q$69,BO123)</f>
        <v>-0.12728088542227672</v>
      </c>
      <c r="C123" s="308">
        <f>IFERROR(C10*INDEX('2026+_Retirement Ratio'!$Q$8:$Q$69,MATCH(C$5,'2026+_Retirement Ratio'!$P$8:$P$69,0)),0)</f>
        <v>0</v>
      </c>
      <c r="D123" s="308">
        <f>IFERROR(D10*INDEX('2026+_Retirement Ratio'!$Q$8:$Q$69,MATCH(D$5,'2026+_Retirement Ratio'!$P$8:$P$69,0)),0)</f>
        <v>0</v>
      </c>
      <c r="E123" s="308">
        <f>IFERROR(E10*INDEX('2026+_Retirement Ratio'!$Q$8:$Q$69,MATCH(E$5,'2026+_Retirement Ratio'!$P$8:$P$69,0)),0)</f>
        <v>0</v>
      </c>
      <c r="F123" s="308">
        <f>IFERROR(F10*INDEX('2026+_Retirement Ratio'!$Q$8:$Q$69,MATCH(F$5,'2026+_Retirement Ratio'!$P$8:$P$69,0)),0)</f>
        <v>0</v>
      </c>
      <c r="G123" s="308">
        <f>IFERROR(G10*INDEX('2026+_Retirement Ratio'!$Q$8:$Q$69,MATCH(G$5,'2026+_Retirement Ratio'!$P$8:$P$69,0)),0)</f>
        <v>0</v>
      </c>
      <c r="H123" s="308">
        <f>IFERROR(H10*INDEX('2026+_Retirement Ratio'!$Q$8:$Q$69,MATCH(H$5,'2026+_Retirement Ratio'!$P$8:$P$69,0)),0)</f>
        <v>0</v>
      </c>
      <c r="I123" s="308">
        <f>IFERROR(I10*INDEX('2026+_Retirement Ratio'!$Q$8:$Q$69,MATCH(I$5,'2026+_Retirement Ratio'!$P$8:$P$69,0)),0)</f>
        <v>0</v>
      </c>
      <c r="J123" s="308">
        <f>IFERROR(J10*INDEX('2026+_Retirement Ratio'!$Q$8:$Q$69,MATCH(J$5,'2026+_Retirement Ratio'!$P$8:$P$69,0)),0)</f>
        <v>0</v>
      </c>
      <c r="K123" s="308">
        <f>IFERROR(K10*INDEX('2026+_Retirement Ratio'!$Q$8:$Q$69,MATCH(K$5,'2026+_Retirement Ratio'!$P$8:$P$69,0)),0)</f>
        <v>0</v>
      </c>
      <c r="L123" s="308">
        <f>IFERROR(L10*INDEX('2026+_Retirement Ratio'!$Q$8:$Q$69,MATCH(L$5,'2026+_Retirement Ratio'!$P$8:$P$69,0)),0)</f>
        <v>0</v>
      </c>
      <c r="M123" s="308">
        <f>IFERROR(M10*INDEX('2026+_Retirement Ratio'!$Q$8:$Q$69,MATCH(M$5,'2026+_Retirement Ratio'!$P$8:$P$69,0)),0)</f>
        <v>0</v>
      </c>
      <c r="N123" s="308">
        <f>IFERROR(N10*INDEX('2026+_Retirement Ratio'!$Q$8:$Q$69,MATCH(N$5,'2026+_Retirement Ratio'!$P$8:$P$69,0)),0)</f>
        <v>0</v>
      </c>
      <c r="O123" s="308">
        <f>IFERROR(O10*INDEX('2026+_Retirement Ratio'!$Q$8:$Q$69,MATCH(O$5,'2026+_Retirement Ratio'!$P$8:$P$69,0)),0)</f>
        <v>0</v>
      </c>
      <c r="P123" s="308">
        <f>IFERROR(P10*INDEX('2026+_Retirement Ratio'!$Q$8:$Q$69,MATCH(P$5,'2026+_Retirement Ratio'!$P$8:$P$69,0)),0)</f>
        <v>0</v>
      </c>
      <c r="Q123" s="308">
        <f>IFERROR(Q10*INDEX('2026+_Retirement Ratio'!$Q$8:$Q$69,MATCH(Q$5,'2026+_Retirement Ratio'!$P$8:$P$69,0)),0)</f>
        <v>0</v>
      </c>
      <c r="R123" s="308">
        <f>IFERROR(R10*INDEX('2026+_Retirement Ratio'!$Q$8:$Q$69,MATCH(R$5,'2026+_Retirement Ratio'!$P$8:$P$69,0)),0)</f>
        <v>0</v>
      </c>
      <c r="S123" s="308">
        <f>IFERROR(S10*INDEX('2026+_Retirement Ratio'!$Q$8:$Q$69,MATCH(S$5,'2026+_Retirement Ratio'!$P$8:$P$69,0)),0)</f>
        <v>0</v>
      </c>
      <c r="T123" s="308">
        <f>IFERROR(T10*INDEX('2026+_Retirement Ratio'!$Q$8:$Q$69,MATCH(T$5,'2026+_Retirement Ratio'!$P$8:$P$69,0)),0)</f>
        <v>0</v>
      </c>
      <c r="U123" s="308">
        <f>IFERROR(U10*INDEX('2026+_Retirement Ratio'!$Q$8:$Q$69,MATCH(U$5,'2026+_Retirement Ratio'!$P$8:$P$69,0)),0)</f>
        <v>0</v>
      </c>
      <c r="V123" s="308">
        <f>IFERROR(V10*INDEX('2026+_Retirement Ratio'!$Q$8:$Q$69,MATCH(V$5,'2026+_Retirement Ratio'!$P$8:$P$69,0)),0)</f>
        <v>0</v>
      </c>
      <c r="W123" s="308">
        <f>IFERROR(W10*INDEX('2026+_Retirement Ratio'!$Q$8:$Q$69,MATCH(W$5,'2026+_Retirement Ratio'!$P$8:$P$69,0)),0)</f>
        <v>0</v>
      </c>
      <c r="X123" s="308">
        <f>IFERROR(X10*INDEX('2026+_Retirement Ratio'!$Q$8:$Q$69,MATCH(X$5,'2026+_Retirement Ratio'!$P$8:$P$69,0)),0)</f>
        <v>0</v>
      </c>
      <c r="Y123" s="308">
        <f>IFERROR(Y10*INDEX('2026+_Retirement Ratio'!$Q$8:$Q$69,MATCH(Y$5,'2026+_Retirement Ratio'!$P$8:$P$69,0)),0)</f>
        <v>0</v>
      </c>
      <c r="Z123" s="308">
        <f>IFERROR(Z10*INDEX('2026+_Retirement Ratio'!$Q$8:$Q$69,MATCH(Z$5,'2026+_Retirement Ratio'!$P$8:$P$69,0)),0)</f>
        <v>0</v>
      </c>
      <c r="AA123" s="308">
        <f>IFERROR(AA10*INDEX('2026+_Retirement Ratio'!$Q$8:$Q$69,MATCH(AA$5,'2026+_Retirement Ratio'!$P$8:$P$69,0)),0)</f>
        <v>-5.332583211667471E-3</v>
      </c>
      <c r="AB123" s="308">
        <f>IFERROR(AB10*INDEX('2026+_Retirement Ratio'!$Q$8:$Q$69,MATCH(AB$5,'2026+_Retirement Ratio'!$P$8:$P$69,0)),0)</f>
        <v>0</v>
      </c>
      <c r="AC123" s="308">
        <f>IFERROR(AC10*INDEX('2026+_Retirement Ratio'!$Q$8:$Q$69,MATCH(AC$5,'2026+_Retirement Ratio'!$P$8:$P$69,0)),0)</f>
        <v>-4.3509777104392064E-2</v>
      </c>
      <c r="AD123" s="308">
        <f>IFERROR(AD10*INDEX('2026+_Retirement Ratio'!$Q$8:$Q$69,MATCH(AD$5,'2026+_Retirement Ratio'!$P$8:$P$69,0)),0)</f>
        <v>0</v>
      </c>
      <c r="AE123" s="308">
        <f>IFERROR(AE10*INDEX('2026+_Retirement Ratio'!$Q$8:$Q$69,MATCH(AE$5,'2026+_Retirement Ratio'!$P$8:$P$69,0)),0)</f>
        <v>0</v>
      </c>
      <c r="AF123" s="308">
        <f>IFERROR(AF10*INDEX('2026+_Retirement Ratio'!$Q$8:$Q$69,MATCH(AF$5,'2026+_Retirement Ratio'!$P$8:$P$69,0)),0)</f>
        <v>0</v>
      </c>
      <c r="AG123" s="308">
        <f>IFERROR(AG10*INDEX('2026+_Retirement Ratio'!$Q$8:$Q$69,MATCH(AG$5,'2026+_Retirement Ratio'!$P$8:$P$69,0)),0)</f>
        <v>0</v>
      </c>
      <c r="AH123" s="308">
        <f>IFERROR(AH10*INDEX('2026+_Retirement Ratio'!$Q$8:$Q$69,MATCH(AH$5,'2026+_Retirement Ratio'!$P$8:$P$69,0)),0)</f>
        <v>0</v>
      </c>
      <c r="AI123" s="308">
        <f>IFERROR(AI10*INDEX('2026+_Retirement Ratio'!$Q$8:$Q$69,MATCH(AI$5,'2026+_Retirement Ratio'!$P$8:$P$69,0)),0)</f>
        <v>0</v>
      </c>
      <c r="AJ123" s="308">
        <f>IFERROR(AJ10*INDEX('2026+_Retirement Ratio'!$Q$8:$Q$69,MATCH(AJ$5,'2026+_Retirement Ratio'!$P$8:$P$69,0)),0)</f>
        <v>-7.8438525106217183E-2</v>
      </c>
      <c r="AK123" s="308">
        <f>IFERROR(AK10*INDEX('2026+_Retirement Ratio'!$Q$8:$Q$69,MATCH(AK$5,'2026+_Retirement Ratio'!$P$8:$P$69,0)),0)</f>
        <v>0</v>
      </c>
      <c r="AL123" s="308">
        <f>IFERROR(AL10*INDEX('2026+_Retirement Ratio'!$Q$8:$Q$69,MATCH(AL$5,'2026+_Retirement Ratio'!$P$8:$P$69,0)),0)</f>
        <v>0</v>
      </c>
      <c r="AM123" s="308">
        <f>IFERROR(AM10*INDEX('2026+_Retirement Ratio'!$Q$8:$Q$69,MATCH(AM$5,'2026+_Retirement Ratio'!$P$8:$P$69,0)),0)</f>
        <v>0</v>
      </c>
      <c r="AN123" s="308">
        <f>IFERROR(AN10*INDEX('2026+_Retirement Ratio'!$Q$8:$Q$69,MATCH(AN$5,'2026+_Retirement Ratio'!$P$8:$P$69,0)),0)</f>
        <v>0</v>
      </c>
      <c r="AO123" s="308">
        <f>IFERROR(AO10*INDEX('2026+_Retirement Ratio'!$Q$8:$Q$69,MATCH(AO$5,'2026+_Retirement Ratio'!$P$8:$P$69,0)),0)</f>
        <v>0</v>
      </c>
      <c r="AP123" s="308">
        <f>IFERROR(AP10*INDEX('2026+_Retirement Ratio'!$Q$8:$Q$69,MATCH(AP$5,'2026+_Retirement Ratio'!$P$8:$P$69,0)),0)</f>
        <v>0</v>
      </c>
      <c r="AQ123" s="308">
        <f>IFERROR(AQ10*INDEX('2026+_Retirement Ratio'!$Q$8:$Q$69,MATCH(AQ$5,'2026+_Retirement Ratio'!$P$8:$P$69,0)),0)</f>
        <v>0</v>
      </c>
      <c r="AR123" s="308">
        <f>IFERROR(AR10*INDEX('2026+_Retirement Ratio'!$Q$8:$Q$69,MATCH(AR$5,'2026+_Retirement Ratio'!$P$8:$P$69,0)),0)</f>
        <v>0</v>
      </c>
      <c r="AS123" s="308">
        <f>IFERROR(AS10*INDEX('2026+_Retirement Ratio'!$Q$8:$Q$69,MATCH(AS$5,'2026+_Retirement Ratio'!$P$8:$P$69,0)),0)</f>
        <v>0</v>
      </c>
      <c r="AT123" s="308">
        <f>IFERROR(AT10*INDEX('2026+_Retirement Ratio'!$Q$8:$Q$69,MATCH(AT$5,'2026+_Retirement Ratio'!$P$8:$P$69,0)),0)</f>
        <v>0</v>
      </c>
      <c r="AU123" s="308">
        <f>IFERROR(AU10*INDEX('2026+_Retirement Ratio'!$Q$8:$Q$69,MATCH(AU$5,'2026+_Retirement Ratio'!$P$8:$P$69,0)),0)</f>
        <v>0</v>
      </c>
      <c r="AV123" s="308">
        <f>IFERROR(AV10*INDEX('2026+_Retirement Ratio'!$Q$8:$Q$69,MATCH(AV$5,'2026+_Retirement Ratio'!$P$8:$P$69,0)),0)</f>
        <v>0</v>
      </c>
      <c r="AW123" s="308">
        <f>IFERROR(AW10*INDEX('2026+_Retirement Ratio'!$Q$8:$Q$69,MATCH(AW$5,'2026+_Retirement Ratio'!$P$8:$P$69,0)),0)</f>
        <v>0</v>
      </c>
      <c r="AX123" s="308">
        <f>IFERROR(AX10*INDEX('2026+_Retirement Ratio'!$Q$8:$Q$69,MATCH(AX$5,'2026+_Retirement Ratio'!$P$8:$P$69,0)),0)</f>
        <v>0</v>
      </c>
      <c r="AY123" s="308">
        <f>IFERROR(AY10*INDEX('2026+_Retirement Ratio'!$Q$8:$Q$69,MATCH(AY$5,'2026+_Retirement Ratio'!$P$8:$P$69,0)),0)</f>
        <v>0</v>
      </c>
      <c r="AZ123" s="308">
        <f>IFERROR(AZ10*INDEX('2026+_Retirement Ratio'!$Q$8:$Q$69,MATCH(AZ$5,'2026+_Retirement Ratio'!$P$8:$P$69,0)),0)</f>
        <v>0</v>
      </c>
      <c r="BA123" s="308">
        <f>IFERROR(BA10*INDEX('2026+_Retirement Ratio'!$Q$8:$Q$69,MATCH(BA$5,'2026+_Retirement Ratio'!$P$8:$P$69,0)),0)</f>
        <v>0</v>
      </c>
      <c r="BB123" s="308">
        <f>IFERROR(BB10*INDEX('2026+_Retirement Ratio'!$Q$8:$Q$69,MATCH(BB$5,'2026+_Retirement Ratio'!$P$8:$P$69,0)),0)</f>
        <v>0</v>
      </c>
      <c r="BC123" s="308">
        <f>IFERROR(BC10*INDEX('2026+_Retirement Ratio'!$Q$8:$Q$69,MATCH(BC$5,'2026+_Retirement Ratio'!$P$8:$P$69,0)),0)</f>
        <v>0</v>
      </c>
      <c r="BD123" s="308">
        <f>IFERROR(BD10*INDEX('2026+_Retirement Ratio'!$Q$8:$Q$69,MATCH(BD$5,'2026+_Retirement Ratio'!$P$8:$P$69,0)),0)</f>
        <v>0</v>
      </c>
      <c r="BE123" s="308">
        <f>IFERROR(BE10*INDEX('2026+_Retirement Ratio'!$Q$8:$Q$69,MATCH(BE$5,'2026+_Retirement Ratio'!$P$8:$P$69,0)),0)</f>
        <v>0</v>
      </c>
      <c r="BF123" s="308">
        <f>IFERROR(BF10*INDEX('2026+_Retirement Ratio'!$Q$8:$Q$69,MATCH(BF$5,'2026+_Retirement Ratio'!$P$8:$P$69,0)),0)</f>
        <v>0</v>
      </c>
      <c r="BG123" s="308">
        <f>IFERROR(BG10*INDEX('2026+_Retirement Ratio'!$Q$8:$Q$69,MATCH(BG$5,'2026+_Retirement Ratio'!$P$8:$P$69,0)),0)</f>
        <v>0</v>
      </c>
      <c r="BH123" s="308">
        <f>IFERROR(BH10*INDEX('2026+_Retirement Ratio'!$Q$8:$Q$69,MATCH(BH$5,'2026+_Retirement Ratio'!$P$8:$P$69,0)),0)</f>
        <v>0</v>
      </c>
      <c r="BI123" s="308">
        <f>IFERROR(BI10*INDEX('2026+_Retirement Ratio'!$Q$8:$Q$69,MATCH(BI$5,'2026+_Retirement Ratio'!$P$8:$P$69,0)),0)</f>
        <v>0</v>
      </c>
      <c r="BJ123" s="308">
        <f>IFERROR(BJ10*INDEX('2026+_Retirement Ratio'!$Q$8:$Q$69,MATCH(BJ$5,'2026+_Retirement Ratio'!$P$8:$P$69,0)),0)</f>
        <v>0</v>
      </c>
      <c r="BK123" s="308">
        <f>IFERROR(BK10*INDEX('2026+_Retirement Ratio'!$Q$8:$Q$69,MATCH(BK$5,'2026+_Retirement Ratio'!$P$8:$P$69,0)),0)</f>
        <v>0</v>
      </c>
      <c r="BL123" s="308">
        <f>IFERROR(BL10*INDEX('2026+_Retirement Ratio'!$Q$8:$Q$69,MATCH(BL$5,'2026+_Retirement Ratio'!$P$8:$P$69,0)),0)</f>
        <v>0</v>
      </c>
      <c r="BM123" s="308">
        <f>IFERROR(BM10*INDEX('2026+_Retirement Ratio'!$Q$8:$Q$69,MATCH(BM$5,'2026+_Retirement Ratio'!$P$8:$P$69,0)),0)</f>
        <v>0</v>
      </c>
      <c r="BN123" s="308">
        <f>IFERROR(BN10*INDEX('2026+_Retirement Ratio'!$Q$8:$Q$69,MATCH(BN$5,'2026+_Retirement Ratio'!$P$8:$P$69,0)),0)</f>
        <v>0</v>
      </c>
      <c r="BO123" s="309">
        <f t="shared" si="2"/>
        <v>-0.12728088542227672</v>
      </c>
    </row>
    <row r="124" spans="1:67" x14ac:dyDescent="0.25">
      <c r="A124" s="11" t="s">
        <v>86</v>
      </c>
      <c r="B124" s="311">
        <f>IF(OR(BO11=0,BO124&gt;0,BO124&lt;'2026+_Retirement Ratio'!$Q$69),'2026+_Retirement Ratio'!$Q$69,BO124)</f>
        <v>-8.408115293164363E-2</v>
      </c>
      <c r="C124" s="308">
        <f>IFERROR(C11*INDEX('2026+_Retirement Ratio'!$Q$8:$Q$69,MATCH(C$5,'2026+_Retirement Ratio'!$P$8:$P$69,0)),0)</f>
        <v>0</v>
      </c>
      <c r="D124" s="308">
        <f>IFERROR(D11*INDEX('2026+_Retirement Ratio'!$Q$8:$Q$69,MATCH(D$5,'2026+_Retirement Ratio'!$P$8:$P$69,0)),0)</f>
        <v>0</v>
      </c>
      <c r="E124" s="308">
        <f>IFERROR(E11*INDEX('2026+_Retirement Ratio'!$Q$8:$Q$69,MATCH(E$5,'2026+_Retirement Ratio'!$P$8:$P$69,0)),0)</f>
        <v>0</v>
      </c>
      <c r="F124" s="308">
        <f>IFERROR(F11*INDEX('2026+_Retirement Ratio'!$Q$8:$Q$69,MATCH(F$5,'2026+_Retirement Ratio'!$P$8:$P$69,0)),0)</f>
        <v>0</v>
      </c>
      <c r="G124" s="308">
        <f>IFERROR(G11*INDEX('2026+_Retirement Ratio'!$Q$8:$Q$69,MATCH(G$5,'2026+_Retirement Ratio'!$P$8:$P$69,0)),0)</f>
        <v>0</v>
      </c>
      <c r="H124" s="308">
        <f>IFERROR(H11*INDEX('2026+_Retirement Ratio'!$Q$8:$Q$69,MATCH(H$5,'2026+_Retirement Ratio'!$P$8:$P$69,0)),0)</f>
        <v>0</v>
      </c>
      <c r="I124" s="308">
        <f>IFERROR(I11*INDEX('2026+_Retirement Ratio'!$Q$8:$Q$69,MATCH(I$5,'2026+_Retirement Ratio'!$P$8:$P$69,0)),0)</f>
        <v>0</v>
      </c>
      <c r="J124" s="308">
        <f>IFERROR(J11*INDEX('2026+_Retirement Ratio'!$Q$8:$Q$69,MATCH(J$5,'2026+_Retirement Ratio'!$P$8:$P$69,0)),0)</f>
        <v>0</v>
      </c>
      <c r="K124" s="308">
        <f>IFERROR(K11*INDEX('2026+_Retirement Ratio'!$Q$8:$Q$69,MATCH(K$5,'2026+_Retirement Ratio'!$P$8:$P$69,0)),0)</f>
        <v>0</v>
      </c>
      <c r="L124" s="308">
        <f>IFERROR(L11*INDEX('2026+_Retirement Ratio'!$Q$8:$Q$69,MATCH(L$5,'2026+_Retirement Ratio'!$P$8:$P$69,0)),0)</f>
        <v>0</v>
      </c>
      <c r="M124" s="308">
        <f>IFERROR(M11*INDEX('2026+_Retirement Ratio'!$Q$8:$Q$69,MATCH(M$5,'2026+_Retirement Ratio'!$P$8:$P$69,0)),0)</f>
        <v>0</v>
      </c>
      <c r="N124" s="308">
        <f>IFERROR(N11*INDEX('2026+_Retirement Ratio'!$Q$8:$Q$69,MATCH(N$5,'2026+_Retirement Ratio'!$P$8:$P$69,0)),0)</f>
        <v>0</v>
      </c>
      <c r="O124" s="308">
        <f>IFERROR(O11*INDEX('2026+_Retirement Ratio'!$Q$8:$Q$69,MATCH(O$5,'2026+_Retirement Ratio'!$P$8:$P$69,0)),0)</f>
        <v>0</v>
      </c>
      <c r="P124" s="308">
        <f>IFERROR(P11*INDEX('2026+_Retirement Ratio'!$Q$8:$Q$69,MATCH(P$5,'2026+_Retirement Ratio'!$P$8:$P$69,0)),0)</f>
        <v>0</v>
      </c>
      <c r="Q124" s="308">
        <f>IFERROR(Q11*INDEX('2026+_Retirement Ratio'!$Q$8:$Q$69,MATCH(Q$5,'2026+_Retirement Ratio'!$P$8:$P$69,0)),0)</f>
        <v>0</v>
      </c>
      <c r="R124" s="308">
        <f>IFERROR(R11*INDEX('2026+_Retirement Ratio'!$Q$8:$Q$69,MATCH(R$5,'2026+_Retirement Ratio'!$P$8:$P$69,0)),0)</f>
        <v>0</v>
      </c>
      <c r="S124" s="308">
        <f>IFERROR(S11*INDEX('2026+_Retirement Ratio'!$Q$8:$Q$69,MATCH(S$5,'2026+_Retirement Ratio'!$P$8:$P$69,0)),0)</f>
        <v>0</v>
      </c>
      <c r="T124" s="308">
        <f>IFERROR(T11*INDEX('2026+_Retirement Ratio'!$Q$8:$Q$69,MATCH(T$5,'2026+_Retirement Ratio'!$P$8:$P$69,0)),0)</f>
        <v>0</v>
      </c>
      <c r="U124" s="308">
        <f>IFERROR(U11*INDEX('2026+_Retirement Ratio'!$Q$8:$Q$69,MATCH(U$5,'2026+_Retirement Ratio'!$P$8:$P$69,0)),0)</f>
        <v>0</v>
      </c>
      <c r="V124" s="308">
        <f>IFERROR(V11*INDEX('2026+_Retirement Ratio'!$Q$8:$Q$69,MATCH(V$5,'2026+_Retirement Ratio'!$P$8:$P$69,0)),0)</f>
        <v>0</v>
      </c>
      <c r="W124" s="308">
        <f>IFERROR(W11*INDEX('2026+_Retirement Ratio'!$Q$8:$Q$69,MATCH(W$5,'2026+_Retirement Ratio'!$P$8:$P$69,0)),0)</f>
        <v>0</v>
      </c>
      <c r="X124" s="308">
        <f>IFERROR(X11*INDEX('2026+_Retirement Ratio'!$Q$8:$Q$69,MATCH(X$5,'2026+_Retirement Ratio'!$P$8:$P$69,0)),0)</f>
        <v>0</v>
      </c>
      <c r="Y124" s="308">
        <f>IFERROR(Y11*INDEX('2026+_Retirement Ratio'!$Q$8:$Q$69,MATCH(Y$5,'2026+_Retirement Ratio'!$P$8:$P$69,0)),0)</f>
        <v>0</v>
      </c>
      <c r="Z124" s="308">
        <f>IFERROR(Z11*INDEX('2026+_Retirement Ratio'!$Q$8:$Q$69,MATCH(Z$5,'2026+_Retirement Ratio'!$P$8:$P$69,0)),0)</f>
        <v>0</v>
      </c>
      <c r="AA124" s="308">
        <f>IFERROR(AA11*INDEX('2026+_Retirement Ratio'!$Q$8:$Q$69,MATCH(AA$5,'2026+_Retirement Ratio'!$P$8:$P$69,0)),0)</f>
        <v>-2.1330332846669884E-2</v>
      </c>
      <c r="AB124" s="308">
        <f>IFERROR(AB11*INDEX('2026+_Retirement Ratio'!$Q$8:$Q$69,MATCH(AB$5,'2026+_Retirement Ratio'!$P$8:$P$69,0)),0)</f>
        <v>0</v>
      </c>
      <c r="AC124" s="308">
        <f>IFERROR(AC11*INDEX('2026+_Retirement Ratio'!$Q$8:$Q$69,MATCH(AC$5,'2026+_Retirement Ratio'!$P$8:$P$69,0)),0)</f>
        <v>0</v>
      </c>
      <c r="AD124" s="308">
        <f>IFERROR(AD11*INDEX('2026+_Retirement Ratio'!$Q$8:$Q$69,MATCH(AD$5,'2026+_Retirement Ratio'!$P$8:$P$69,0)),0)</f>
        <v>0</v>
      </c>
      <c r="AE124" s="308">
        <f>IFERROR(AE11*INDEX('2026+_Retirement Ratio'!$Q$8:$Q$69,MATCH(AE$5,'2026+_Retirement Ratio'!$P$8:$P$69,0)),0)</f>
        <v>0</v>
      </c>
      <c r="AF124" s="308">
        <f>IFERROR(AF11*INDEX('2026+_Retirement Ratio'!$Q$8:$Q$69,MATCH(AF$5,'2026+_Retirement Ratio'!$P$8:$P$69,0)),0)</f>
        <v>0</v>
      </c>
      <c r="AG124" s="308">
        <f>IFERROR(AG11*INDEX('2026+_Retirement Ratio'!$Q$8:$Q$69,MATCH(AG$5,'2026+_Retirement Ratio'!$P$8:$P$69,0)),0)</f>
        <v>0</v>
      </c>
      <c r="AH124" s="308">
        <f>IFERROR(AH11*INDEX('2026+_Retirement Ratio'!$Q$8:$Q$69,MATCH(AH$5,'2026+_Retirement Ratio'!$P$8:$P$69,0)),0)</f>
        <v>0</v>
      </c>
      <c r="AI124" s="308">
        <f>IFERROR(AI11*INDEX('2026+_Retirement Ratio'!$Q$8:$Q$69,MATCH(AI$5,'2026+_Retirement Ratio'!$P$8:$P$69,0)),0)</f>
        <v>0</v>
      </c>
      <c r="AJ124" s="308">
        <f>IFERROR(AJ11*INDEX('2026+_Retirement Ratio'!$Q$8:$Q$69,MATCH(AJ$5,'2026+_Retirement Ratio'!$P$8:$P$69,0)),0)</f>
        <v>-6.2750820084973749E-2</v>
      </c>
      <c r="AK124" s="308">
        <f>IFERROR(AK11*INDEX('2026+_Retirement Ratio'!$Q$8:$Q$69,MATCH(AK$5,'2026+_Retirement Ratio'!$P$8:$P$69,0)),0)</f>
        <v>0</v>
      </c>
      <c r="AL124" s="308">
        <f>IFERROR(AL11*INDEX('2026+_Retirement Ratio'!$Q$8:$Q$69,MATCH(AL$5,'2026+_Retirement Ratio'!$P$8:$P$69,0)),0)</f>
        <v>0</v>
      </c>
      <c r="AM124" s="308">
        <f>IFERROR(AM11*INDEX('2026+_Retirement Ratio'!$Q$8:$Q$69,MATCH(AM$5,'2026+_Retirement Ratio'!$P$8:$P$69,0)),0)</f>
        <v>0</v>
      </c>
      <c r="AN124" s="308">
        <f>IFERROR(AN11*INDEX('2026+_Retirement Ratio'!$Q$8:$Q$69,MATCH(AN$5,'2026+_Retirement Ratio'!$P$8:$P$69,0)),0)</f>
        <v>0</v>
      </c>
      <c r="AO124" s="308">
        <f>IFERROR(AO11*INDEX('2026+_Retirement Ratio'!$Q$8:$Q$69,MATCH(AO$5,'2026+_Retirement Ratio'!$P$8:$P$69,0)),0)</f>
        <v>0</v>
      </c>
      <c r="AP124" s="308">
        <f>IFERROR(AP11*INDEX('2026+_Retirement Ratio'!$Q$8:$Q$69,MATCH(AP$5,'2026+_Retirement Ratio'!$P$8:$P$69,0)),0)</f>
        <v>0</v>
      </c>
      <c r="AQ124" s="308">
        <f>IFERROR(AQ11*INDEX('2026+_Retirement Ratio'!$Q$8:$Q$69,MATCH(AQ$5,'2026+_Retirement Ratio'!$P$8:$P$69,0)),0)</f>
        <v>0</v>
      </c>
      <c r="AR124" s="308">
        <f>IFERROR(AR11*INDEX('2026+_Retirement Ratio'!$Q$8:$Q$69,MATCH(AR$5,'2026+_Retirement Ratio'!$P$8:$P$69,0)),0)</f>
        <v>0</v>
      </c>
      <c r="AS124" s="308">
        <f>IFERROR(AS11*INDEX('2026+_Retirement Ratio'!$Q$8:$Q$69,MATCH(AS$5,'2026+_Retirement Ratio'!$P$8:$P$69,0)),0)</f>
        <v>0</v>
      </c>
      <c r="AT124" s="308">
        <f>IFERROR(AT11*INDEX('2026+_Retirement Ratio'!$Q$8:$Q$69,MATCH(AT$5,'2026+_Retirement Ratio'!$P$8:$P$69,0)),0)</f>
        <v>0</v>
      </c>
      <c r="AU124" s="308">
        <f>IFERROR(AU11*INDEX('2026+_Retirement Ratio'!$Q$8:$Q$69,MATCH(AU$5,'2026+_Retirement Ratio'!$P$8:$P$69,0)),0)</f>
        <v>0</v>
      </c>
      <c r="AV124" s="308">
        <f>IFERROR(AV11*INDEX('2026+_Retirement Ratio'!$Q$8:$Q$69,MATCH(AV$5,'2026+_Retirement Ratio'!$P$8:$P$69,0)),0)</f>
        <v>0</v>
      </c>
      <c r="AW124" s="308">
        <f>IFERROR(AW11*INDEX('2026+_Retirement Ratio'!$Q$8:$Q$69,MATCH(AW$5,'2026+_Retirement Ratio'!$P$8:$P$69,0)),0)</f>
        <v>0</v>
      </c>
      <c r="AX124" s="308">
        <f>IFERROR(AX11*INDEX('2026+_Retirement Ratio'!$Q$8:$Q$69,MATCH(AX$5,'2026+_Retirement Ratio'!$P$8:$P$69,0)),0)</f>
        <v>0</v>
      </c>
      <c r="AY124" s="308">
        <f>IFERROR(AY11*INDEX('2026+_Retirement Ratio'!$Q$8:$Q$69,MATCH(AY$5,'2026+_Retirement Ratio'!$P$8:$P$69,0)),0)</f>
        <v>0</v>
      </c>
      <c r="AZ124" s="308">
        <f>IFERROR(AZ11*INDEX('2026+_Retirement Ratio'!$Q$8:$Q$69,MATCH(AZ$5,'2026+_Retirement Ratio'!$P$8:$P$69,0)),0)</f>
        <v>0</v>
      </c>
      <c r="BA124" s="308">
        <f>IFERROR(BA11*INDEX('2026+_Retirement Ratio'!$Q$8:$Q$69,MATCH(BA$5,'2026+_Retirement Ratio'!$P$8:$P$69,0)),0)</f>
        <v>0</v>
      </c>
      <c r="BB124" s="308">
        <f>IFERROR(BB11*INDEX('2026+_Retirement Ratio'!$Q$8:$Q$69,MATCH(BB$5,'2026+_Retirement Ratio'!$P$8:$P$69,0)),0)</f>
        <v>0</v>
      </c>
      <c r="BC124" s="308">
        <f>IFERROR(BC11*INDEX('2026+_Retirement Ratio'!$Q$8:$Q$69,MATCH(BC$5,'2026+_Retirement Ratio'!$P$8:$P$69,0)),0)</f>
        <v>0</v>
      </c>
      <c r="BD124" s="308">
        <f>IFERROR(BD11*INDEX('2026+_Retirement Ratio'!$Q$8:$Q$69,MATCH(BD$5,'2026+_Retirement Ratio'!$P$8:$P$69,0)),0)</f>
        <v>0</v>
      </c>
      <c r="BE124" s="308">
        <f>IFERROR(BE11*INDEX('2026+_Retirement Ratio'!$Q$8:$Q$69,MATCH(BE$5,'2026+_Retirement Ratio'!$P$8:$P$69,0)),0)</f>
        <v>0</v>
      </c>
      <c r="BF124" s="308">
        <f>IFERROR(BF11*INDEX('2026+_Retirement Ratio'!$Q$8:$Q$69,MATCH(BF$5,'2026+_Retirement Ratio'!$P$8:$P$69,0)),0)</f>
        <v>0</v>
      </c>
      <c r="BG124" s="308">
        <f>IFERROR(BG11*INDEX('2026+_Retirement Ratio'!$Q$8:$Q$69,MATCH(BG$5,'2026+_Retirement Ratio'!$P$8:$P$69,0)),0)</f>
        <v>0</v>
      </c>
      <c r="BH124" s="308">
        <f>IFERROR(BH11*INDEX('2026+_Retirement Ratio'!$Q$8:$Q$69,MATCH(BH$5,'2026+_Retirement Ratio'!$P$8:$P$69,0)),0)</f>
        <v>0</v>
      </c>
      <c r="BI124" s="308">
        <f>IFERROR(BI11*INDEX('2026+_Retirement Ratio'!$Q$8:$Q$69,MATCH(BI$5,'2026+_Retirement Ratio'!$P$8:$P$69,0)),0)</f>
        <v>0</v>
      </c>
      <c r="BJ124" s="308">
        <f>IFERROR(BJ11*INDEX('2026+_Retirement Ratio'!$Q$8:$Q$69,MATCH(BJ$5,'2026+_Retirement Ratio'!$P$8:$P$69,0)),0)</f>
        <v>0</v>
      </c>
      <c r="BK124" s="308">
        <f>IFERROR(BK11*INDEX('2026+_Retirement Ratio'!$Q$8:$Q$69,MATCH(BK$5,'2026+_Retirement Ratio'!$P$8:$P$69,0)),0)</f>
        <v>0</v>
      </c>
      <c r="BL124" s="308">
        <f>IFERROR(BL11*INDEX('2026+_Retirement Ratio'!$Q$8:$Q$69,MATCH(BL$5,'2026+_Retirement Ratio'!$P$8:$P$69,0)),0)</f>
        <v>0</v>
      </c>
      <c r="BM124" s="308">
        <f>IFERROR(BM11*INDEX('2026+_Retirement Ratio'!$Q$8:$Q$69,MATCH(BM$5,'2026+_Retirement Ratio'!$P$8:$P$69,0)),0)</f>
        <v>0</v>
      </c>
      <c r="BN124" s="308">
        <f>IFERROR(BN11*INDEX('2026+_Retirement Ratio'!$Q$8:$Q$69,MATCH(BN$5,'2026+_Retirement Ratio'!$P$8:$P$69,0)),0)</f>
        <v>0</v>
      </c>
      <c r="BO124" s="309">
        <f t="shared" si="2"/>
        <v>-8.408115293164363E-2</v>
      </c>
    </row>
    <row r="125" spans="1:67" x14ac:dyDescent="0.25">
      <c r="A125" s="11" t="s">
        <v>87</v>
      </c>
      <c r="B125" s="311">
        <f>IF(OR(BO12=0,BO125&gt;0,BO125&lt;'2026+_Retirement Ratio'!$Q$69),'2026+_Retirement Ratio'!$Q$69,BO125)</f>
        <v>-0.1598146488620395</v>
      </c>
      <c r="C125" s="308">
        <f>IFERROR(C12*INDEX('2026+_Retirement Ratio'!$Q$8:$Q$69,MATCH(C$5,'2026+_Retirement Ratio'!$P$8:$P$69,0)),0)</f>
        <v>0</v>
      </c>
      <c r="D125" s="308">
        <f>IFERROR(D12*INDEX('2026+_Retirement Ratio'!$Q$8:$Q$69,MATCH(D$5,'2026+_Retirement Ratio'!$P$8:$P$69,0)),0)</f>
        <v>0</v>
      </c>
      <c r="E125" s="308">
        <f>IFERROR(E12*INDEX('2026+_Retirement Ratio'!$Q$8:$Q$69,MATCH(E$5,'2026+_Retirement Ratio'!$P$8:$P$69,0)),0)</f>
        <v>0</v>
      </c>
      <c r="F125" s="308">
        <f>IFERROR(F12*INDEX('2026+_Retirement Ratio'!$Q$8:$Q$69,MATCH(F$5,'2026+_Retirement Ratio'!$P$8:$P$69,0)),0)</f>
        <v>0</v>
      </c>
      <c r="G125" s="308">
        <f>IFERROR(G12*INDEX('2026+_Retirement Ratio'!$Q$8:$Q$69,MATCH(G$5,'2026+_Retirement Ratio'!$P$8:$P$69,0)),0)</f>
        <v>0</v>
      </c>
      <c r="H125" s="308">
        <f>IFERROR(H12*INDEX('2026+_Retirement Ratio'!$Q$8:$Q$69,MATCH(H$5,'2026+_Retirement Ratio'!$P$8:$P$69,0)),0)</f>
        <v>0</v>
      </c>
      <c r="I125" s="308">
        <f>IFERROR(I12*INDEX('2026+_Retirement Ratio'!$Q$8:$Q$69,MATCH(I$5,'2026+_Retirement Ratio'!$P$8:$P$69,0)),0)</f>
        <v>0</v>
      </c>
      <c r="J125" s="308">
        <f>IFERROR(J12*INDEX('2026+_Retirement Ratio'!$Q$8:$Q$69,MATCH(J$5,'2026+_Retirement Ratio'!$P$8:$P$69,0)),0)</f>
        <v>0</v>
      </c>
      <c r="K125" s="308">
        <f>IFERROR(K12*INDEX('2026+_Retirement Ratio'!$Q$8:$Q$69,MATCH(K$5,'2026+_Retirement Ratio'!$P$8:$P$69,0)),0)</f>
        <v>0</v>
      </c>
      <c r="L125" s="308">
        <f>IFERROR(L12*INDEX('2026+_Retirement Ratio'!$Q$8:$Q$69,MATCH(L$5,'2026+_Retirement Ratio'!$P$8:$P$69,0)),0)</f>
        <v>0</v>
      </c>
      <c r="M125" s="308">
        <f>IFERROR(M12*INDEX('2026+_Retirement Ratio'!$Q$8:$Q$69,MATCH(M$5,'2026+_Retirement Ratio'!$P$8:$P$69,0)),0)</f>
        <v>0</v>
      </c>
      <c r="N125" s="308">
        <f>IFERROR(N12*INDEX('2026+_Retirement Ratio'!$Q$8:$Q$69,MATCH(N$5,'2026+_Retirement Ratio'!$P$8:$P$69,0)),0)</f>
        <v>0</v>
      </c>
      <c r="O125" s="308">
        <f>IFERROR(O12*INDEX('2026+_Retirement Ratio'!$Q$8:$Q$69,MATCH(O$5,'2026+_Retirement Ratio'!$P$8:$P$69,0)),0)</f>
        <v>0</v>
      </c>
      <c r="P125" s="308">
        <f>IFERROR(P12*INDEX('2026+_Retirement Ratio'!$Q$8:$Q$69,MATCH(P$5,'2026+_Retirement Ratio'!$P$8:$P$69,0)),0)</f>
        <v>0</v>
      </c>
      <c r="Q125" s="308">
        <f>IFERROR(Q12*INDEX('2026+_Retirement Ratio'!$Q$8:$Q$69,MATCH(Q$5,'2026+_Retirement Ratio'!$P$8:$P$69,0)),0)</f>
        <v>0</v>
      </c>
      <c r="R125" s="308">
        <f>IFERROR(R12*INDEX('2026+_Retirement Ratio'!$Q$8:$Q$69,MATCH(R$5,'2026+_Retirement Ratio'!$P$8:$P$69,0)),0)</f>
        <v>0</v>
      </c>
      <c r="S125" s="308">
        <f>IFERROR(S12*INDEX('2026+_Retirement Ratio'!$Q$8:$Q$69,MATCH(S$5,'2026+_Retirement Ratio'!$P$8:$P$69,0)),0)</f>
        <v>0</v>
      </c>
      <c r="T125" s="308">
        <f>IFERROR(T12*INDEX('2026+_Retirement Ratio'!$Q$8:$Q$69,MATCH(T$5,'2026+_Retirement Ratio'!$P$8:$P$69,0)),0)</f>
        <v>0</v>
      </c>
      <c r="U125" s="308">
        <f>IFERROR(U12*INDEX('2026+_Retirement Ratio'!$Q$8:$Q$69,MATCH(U$5,'2026+_Retirement Ratio'!$P$8:$P$69,0)),0)</f>
        <v>0</v>
      </c>
      <c r="V125" s="308">
        <f>IFERROR(V12*INDEX('2026+_Retirement Ratio'!$Q$8:$Q$69,MATCH(V$5,'2026+_Retirement Ratio'!$P$8:$P$69,0)),0)</f>
        <v>0</v>
      </c>
      <c r="W125" s="308">
        <f>IFERROR(W12*INDEX('2026+_Retirement Ratio'!$Q$8:$Q$69,MATCH(W$5,'2026+_Retirement Ratio'!$P$8:$P$69,0)),0)</f>
        <v>0</v>
      </c>
      <c r="X125" s="308">
        <f>IFERROR(X12*INDEX('2026+_Retirement Ratio'!$Q$8:$Q$69,MATCH(X$5,'2026+_Retirement Ratio'!$P$8:$P$69,0)),0)</f>
        <v>0</v>
      </c>
      <c r="Y125" s="308">
        <f>IFERROR(Y12*INDEX('2026+_Retirement Ratio'!$Q$8:$Q$69,MATCH(Y$5,'2026+_Retirement Ratio'!$P$8:$P$69,0)),0)</f>
        <v>0</v>
      </c>
      <c r="Z125" s="308">
        <f>IFERROR(Z12*INDEX('2026+_Retirement Ratio'!$Q$8:$Q$69,MATCH(Z$5,'2026+_Retirement Ratio'!$P$8:$P$69,0)),0)</f>
        <v>0</v>
      </c>
      <c r="AA125" s="308">
        <f>IFERROR(AA12*INDEX('2026+_Retirement Ratio'!$Q$8:$Q$69,MATCH(AA$5,'2026+_Retirement Ratio'!$P$8:$P$69,0)),0)</f>
        <v>-5.332583211667471E-3</v>
      </c>
      <c r="AB125" s="308">
        <f>IFERROR(AB12*INDEX('2026+_Retirement Ratio'!$Q$8:$Q$69,MATCH(AB$5,'2026+_Retirement Ratio'!$P$8:$P$69,0)),0)</f>
        <v>-3.8455993371993187E-2</v>
      </c>
      <c r="AC125" s="308">
        <f>IFERROR(AC12*INDEX('2026+_Retirement Ratio'!$Q$8:$Q$69,MATCH(AC$5,'2026+_Retirement Ratio'!$P$8:$P$69,0)),0)</f>
        <v>-0.11602607227837886</v>
      </c>
      <c r="AD125" s="308">
        <f>IFERROR(AD12*INDEX('2026+_Retirement Ratio'!$Q$8:$Q$69,MATCH(AD$5,'2026+_Retirement Ratio'!$P$8:$P$69,0)),0)</f>
        <v>0</v>
      </c>
      <c r="AE125" s="308">
        <f>IFERROR(AE12*INDEX('2026+_Retirement Ratio'!$Q$8:$Q$69,MATCH(AE$5,'2026+_Retirement Ratio'!$P$8:$P$69,0)),0)</f>
        <v>0</v>
      </c>
      <c r="AF125" s="308">
        <f>IFERROR(AF12*INDEX('2026+_Retirement Ratio'!$Q$8:$Q$69,MATCH(AF$5,'2026+_Retirement Ratio'!$P$8:$P$69,0)),0)</f>
        <v>0</v>
      </c>
      <c r="AG125" s="308">
        <f>IFERROR(AG12*INDEX('2026+_Retirement Ratio'!$Q$8:$Q$69,MATCH(AG$5,'2026+_Retirement Ratio'!$P$8:$P$69,0)),0)</f>
        <v>0</v>
      </c>
      <c r="AH125" s="308">
        <f>IFERROR(AH12*INDEX('2026+_Retirement Ratio'!$Q$8:$Q$69,MATCH(AH$5,'2026+_Retirement Ratio'!$P$8:$P$69,0)),0)</f>
        <v>0</v>
      </c>
      <c r="AI125" s="308">
        <f>IFERROR(AI12*INDEX('2026+_Retirement Ratio'!$Q$8:$Q$69,MATCH(AI$5,'2026+_Retirement Ratio'!$P$8:$P$69,0)),0)</f>
        <v>0</v>
      </c>
      <c r="AJ125" s="308">
        <f>IFERROR(AJ12*INDEX('2026+_Retirement Ratio'!$Q$8:$Q$69,MATCH(AJ$5,'2026+_Retirement Ratio'!$P$8:$P$69,0)),0)</f>
        <v>0</v>
      </c>
      <c r="AK125" s="308">
        <f>IFERROR(AK12*INDEX('2026+_Retirement Ratio'!$Q$8:$Q$69,MATCH(AK$5,'2026+_Retirement Ratio'!$P$8:$P$69,0)),0)</f>
        <v>0</v>
      </c>
      <c r="AL125" s="308">
        <f>IFERROR(AL12*INDEX('2026+_Retirement Ratio'!$Q$8:$Q$69,MATCH(AL$5,'2026+_Retirement Ratio'!$P$8:$P$69,0)),0)</f>
        <v>0</v>
      </c>
      <c r="AM125" s="308">
        <f>IFERROR(AM12*INDEX('2026+_Retirement Ratio'!$Q$8:$Q$69,MATCH(AM$5,'2026+_Retirement Ratio'!$P$8:$P$69,0)),0)</f>
        <v>0</v>
      </c>
      <c r="AN125" s="308">
        <f>IFERROR(AN12*INDEX('2026+_Retirement Ratio'!$Q$8:$Q$69,MATCH(AN$5,'2026+_Retirement Ratio'!$P$8:$P$69,0)),0)</f>
        <v>0</v>
      </c>
      <c r="AO125" s="308">
        <f>IFERROR(AO12*INDEX('2026+_Retirement Ratio'!$Q$8:$Q$69,MATCH(AO$5,'2026+_Retirement Ratio'!$P$8:$P$69,0)),0)</f>
        <v>0</v>
      </c>
      <c r="AP125" s="308">
        <f>IFERROR(AP12*INDEX('2026+_Retirement Ratio'!$Q$8:$Q$69,MATCH(AP$5,'2026+_Retirement Ratio'!$P$8:$P$69,0)),0)</f>
        <v>0</v>
      </c>
      <c r="AQ125" s="308">
        <f>IFERROR(AQ12*INDEX('2026+_Retirement Ratio'!$Q$8:$Q$69,MATCH(AQ$5,'2026+_Retirement Ratio'!$P$8:$P$69,0)),0)</f>
        <v>0</v>
      </c>
      <c r="AR125" s="308">
        <f>IFERROR(AR12*INDEX('2026+_Retirement Ratio'!$Q$8:$Q$69,MATCH(AR$5,'2026+_Retirement Ratio'!$P$8:$P$69,0)),0)</f>
        <v>0</v>
      </c>
      <c r="AS125" s="308">
        <f>IFERROR(AS12*INDEX('2026+_Retirement Ratio'!$Q$8:$Q$69,MATCH(AS$5,'2026+_Retirement Ratio'!$P$8:$P$69,0)),0)</f>
        <v>0</v>
      </c>
      <c r="AT125" s="308">
        <f>IFERROR(AT12*INDEX('2026+_Retirement Ratio'!$Q$8:$Q$69,MATCH(AT$5,'2026+_Retirement Ratio'!$P$8:$P$69,0)),0)</f>
        <v>0</v>
      </c>
      <c r="AU125" s="308">
        <f>IFERROR(AU12*INDEX('2026+_Retirement Ratio'!$Q$8:$Q$69,MATCH(AU$5,'2026+_Retirement Ratio'!$P$8:$P$69,0)),0)</f>
        <v>0</v>
      </c>
      <c r="AV125" s="308">
        <f>IFERROR(AV12*INDEX('2026+_Retirement Ratio'!$Q$8:$Q$69,MATCH(AV$5,'2026+_Retirement Ratio'!$P$8:$P$69,0)),0)</f>
        <v>0</v>
      </c>
      <c r="AW125" s="308">
        <f>IFERROR(AW12*INDEX('2026+_Retirement Ratio'!$Q$8:$Q$69,MATCH(AW$5,'2026+_Retirement Ratio'!$P$8:$P$69,0)),0)</f>
        <v>0</v>
      </c>
      <c r="AX125" s="308">
        <f>IFERROR(AX12*INDEX('2026+_Retirement Ratio'!$Q$8:$Q$69,MATCH(AX$5,'2026+_Retirement Ratio'!$P$8:$P$69,0)),0)</f>
        <v>0</v>
      </c>
      <c r="AY125" s="308">
        <f>IFERROR(AY12*INDEX('2026+_Retirement Ratio'!$Q$8:$Q$69,MATCH(AY$5,'2026+_Retirement Ratio'!$P$8:$P$69,0)),0)</f>
        <v>0</v>
      </c>
      <c r="AZ125" s="308">
        <f>IFERROR(AZ12*INDEX('2026+_Retirement Ratio'!$Q$8:$Q$69,MATCH(AZ$5,'2026+_Retirement Ratio'!$P$8:$P$69,0)),0)</f>
        <v>0</v>
      </c>
      <c r="BA125" s="308">
        <f>IFERROR(BA12*INDEX('2026+_Retirement Ratio'!$Q$8:$Q$69,MATCH(BA$5,'2026+_Retirement Ratio'!$P$8:$P$69,0)),0)</f>
        <v>0</v>
      </c>
      <c r="BB125" s="308">
        <f>IFERROR(BB12*INDEX('2026+_Retirement Ratio'!$Q$8:$Q$69,MATCH(BB$5,'2026+_Retirement Ratio'!$P$8:$P$69,0)),0)</f>
        <v>0</v>
      </c>
      <c r="BC125" s="308">
        <f>IFERROR(BC12*INDEX('2026+_Retirement Ratio'!$Q$8:$Q$69,MATCH(BC$5,'2026+_Retirement Ratio'!$P$8:$P$69,0)),0)</f>
        <v>0</v>
      </c>
      <c r="BD125" s="308">
        <f>IFERROR(BD12*INDEX('2026+_Retirement Ratio'!$Q$8:$Q$69,MATCH(BD$5,'2026+_Retirement Ratio'!$P$8:$P$69,0)),0)</f>
        <v>0</v>
      </c>
      <c r="BE125" s="308">
        <f>IFERROR(BE12*INDEX('2026+_Retirement Ratio'!$Q$8:$Q$69,MATCH(BE$5,'2026+_Retirement Ratio'!$P$8:$P$69,0)),0)</f>
        <v>0</v>
      </c>
      <c r="BF125" s="308">
        <f>IFERROR(BF12*INDEX('2026+_Retirement Ratio'!$Q$8:$Q$69,MATCH(BF$5,'2026+_Retirement Ratio'!$P$8:$P$69,0)),0)</f>
        <v>0</v>
      </c>
      <c r="BG125" s="308">
        <f>IFERROR(BG12*INDEX('2026+_Retirement Ratio'!$Q$8:$Q$69,MATCH(BG$5,'2026+_Retirement Ratio'!$P$8:$P$69,0)),0)</f>
        <v>0</v>
      </c>
      <c r="BH125" s="308">
        <f>IFERROR(BH12*INDEX('2026+_Retirement Ratio'!$Q$8:$Q$69,MATCH(BH$5,'2026+_Retirement Ratio'!$P$8:$P$69,0)),0)</f>
        <v>0</v>
      </c>
      <c r="BI125" s="308">
        <f>IFERROR(BI12*INDEX('2026+_Retirement Ratio'!$Q$8:$Q$69,MATCH(BI$5,'2026+_Retirement Ratio'!$P$8:$P$69,0)),0)</f>
        <v>0</v>
      </c>
      <c r="BJ125" s="308">
        <f>IFERROR(BJ12*INDEX('2026+_Retirement Ratio'!$Q$8:$Q$69,MATCH(BJ$5,'2026+_Retirement Ratio'!$P$8:$P$69,0)),0)</f>
        <v>0</v>
      </c>
      <c r="BK125" s="308">
        <f>IFERROR(BK12*INDEX('2026+_Retirement Ratio'!$Q$8:$Q$69,MATCH(BK$5,'2026+_Retirement Ratio'!$P$8:$P$69,0)),0)</f>
        <v>0</v>
      </c>
      <c r="BL125" s="308">
        <f>IFERROR(BL12*INDEX('2026+_Retirement Ratio'!$Q$8:$Q$69,MATCH(BL$5,'2026+_Retirement Ratio'!$P$8:$P$69,0)),0)</f>
        <v>0</v>
      </c>
      <c r="BM125" s="308">
        <f>IFERROR(BM12*INDEX('2026+_Retirement Ratio'!$Q$8:$Q$69,MATCH(BM$5,'2026+_Retirement Ratio'!$P$8:$P$69,0)),0)</f>
        <v>0</v>
      </c>
      <c r="BN125" s="308">
        <f>IFERROR(BN12*INDEX('2026+_Retirement Ratio'!$Q$8:$Q$69,MATCH(BN$5,'2026+_Retirement Ratio'!$P$8:$P$69,0)),0)</f>
        <v>0</v>
      </c>
      <c r="BO125" s="309">
        <f t="shared" si="2"/>
        <v>-0.1598146488620395</v>
      </c>
    </row>
    <row r="126" spans="1:67" x14ac:dyDescent="0.25">
      <c r="A126" s="11" t="s">
        <v>88</v>
      </c>
      <c r="B126" s="311">
        <f>IF(OR(BO13=0,BO126&gt;0,BO126&lt;'2026+_Retirement Ratio'!$Q$69),'2026+_Retirement Ratio'!$Q$69,BO126)</f>
        <v>-0.18112996825723557</v>
      </c>
      <c r="C126" s="308">
        <f>IFERROR(C13*INDEX('2026+_Retirement Ratio'!$Q$8:$Q$69,MATCH(C$5,'2026+_Retirement Ratio'!$P$8:$P$69,0)),0)</f>
        <v>0</v>
      </c>
      <c r="D126" s="308">
        <f>IFERROR(D13*INDEX('2026+_Retirement Ratio'!$Q$8:$Q$69,MATCH(D$5,'2026+_Retirement Ratio'!$P$8:$P$69,0)),0)</f>
        <v>0</v>
      </c>
      <c r="E126" s="308">
        <f>IFERROR(E13*INDEX('2026+_Retirement Ratio'!$Q$8:$Q$69,MATCH(E$5,'2026+_Retirement Ratio'!$P$8:$P$69,0)),0)</f>
        <v>0</v>
      </c>
      <c r="F126" s="308">
        <f>IFERROR(F13*INDEX('2026+_Retirement Ratio'!$Q$8:$Q$69,MATCH(F$5,'2026+_Retirement Ratio'!$P$8:$P$69,0)),0)</f>
        <v>0</v>
      </c>
      <c r="G126" s="308">
        <f>IFERROR(G13*INDEX('2026+_Retirement Ratio'!$Q$8:$Q$69,MATCH(G$5,'2026+_Retirement Ratio'!$P$8:$P$69,0)),0)</f>
        <v>0</v>
      </c>
      <c r="H126" s="308">
        <f>IFERROR(H13*INDEX('2026+_Retirement Ratio'!$Q$8:$Q$69,MATCH(H$5,'2026+_Retirement Ratio'!$P$8:$P$69,0)),0)</f>
        <v>0</v>
      </c>
      <c r="I126" s="308">
        <f>IFERROR(I13*INDEX('2026+_Retirement Ratio'!$Q$8:$Q$69,MATCH(I$5,'2026+_Retirement Ratio'!$P$8:$P$69,0)),0)</f>
        <v>0</v>
      </c>
      <c r="J126" s="308">
        <f>IFERROR(J13*INDEX('2026+_Retirement Ratio'!$Q$8:$Q$69,MATCH(J$5,'2026+_Retirement Ratio'!$P$8:$P$69,0)),0)</f>
        <v>0</v>
      </c>
      <c r="K126" s="308">
        <f>IFERROR(K13*INDEX('2026+_Retirement Ratio'!$Q$8:$Q$69,MATCH(K$5,'2026+_Retirement Ratio'!$P$8:$P$69,0)),0)</f>
        <v>0</v>
      </c>
      <c r="L126" s="308">
        <f>IFERROR(L13*INDEX('2026+_Retirement Ratio'!$Q$8:$Q$69,MATCH(L$5,'2026+_Retirement Ratio'!$P$8:$P$69,0)),0)</f>
        <v>0</v>
      </c>
      <c r="M126" s="308">
        <f>IFERROR(M13*INDEX('2026+_Retirement Ratio'!$Q$8:$Q$69,MATCH(M$5,'2026+_Retirement Ratio'!$P$8:$P$69,0)),0)</f>
        <v>0</v>
      </c>
      <c r="N126" s="308">
        <f>IFERROR(N13*INDEX('2026+_Retirement Ratio'!$Q$8:$Q$69,MATCH(N$5,'2026+_Retirement Ratio'!$P$8:$P$69,0)),0)</f>
        <v>0</v>
      </c>
      <c r="O126" s="308">
        <f>IFERROR(O13*INDEX('2026+_Retirement Ratio'!$Q$8:$Q$69,MATCH(O$5,'2026+_Retirement Ratio'!$P$8:$P$69,0)),0)</f>
        <v>0</v>
      </c>
      <c r="P126" s="308">
        <f>IFERROR(P13*INDEX('2026+_Retirement Ratio'!$Q$8:$Q$69,MATCH(P$5,'2026+_Retirement Ratio'!$P$8:$P$69,0)),0)</f>
        <v>0</v>
      </c>
      <c r="Q126" s="308">
        <f>IFERROR(Q13*INDEX('2026+_Retirement Ratio'!$Q$8:$Q$69,MATCH(Q$5,'2026+_Retirement Ratio'!$P$8:$P$69,0)),0)</f>
        <v>0</v>
      </c>
      <c r="R126" s="308">
        <f>IFERROR(R13*INDEX('2026+_Retirement Ratio'!$Q$8:$Q$69,MATCH(R$5,'2026+_Retirement Ratio'!$P$8:$P$69,0)),0)</f>
        <v>0</v>
      </c>
      <c r="S126" s="308">
        <f>IFERROR(S13*INDEX('2026+_Retirement Ratio'!$Q$8:$Q$69,MATCH(S$5,'2026+_Retirement Ratio'!$P$8:$P$69,0)),0)</f>
        <v>0</v>
      </c>
      <c r="T126" s="308">
        <f>IFERROR(T13*INDEX('2026+_Retirement Ratio'!$Q$8:$Q$69,MATCH(T$5,'2026+_Retirement Ratio'!$P$8:$P$69,0)),0)</f>
        <v>0</v>
      </c>
      <c r="U126" s="308">
        <f>IFERROR(U13*INDEX('2026+_Retirement Ratio'!$Q$8:$Q$69,MATCH(U$5,'2026+_Retirement Ratio'!$P$8:$P$69,0)),0)</f>
        <v>0</v>
      </c>
      <c r="V126" s="308">
        <f>IFERROR(V13*INDEX('2026+_Retirement Ratio'!$Q$8:$Q$69,MATCH(V$5,'2026+_Retirement Ratio'!$P$8:$P$69,0)),0)</f>
        <v>0</v>
      </c>
      <c r="W126" s="308">
        <f>IFERROR(W13*INDEX('2026+_Retirement Ratio'!$Q$8:$Q$69,MATCH(W$5,'2026+_Retirement Ratio'!$P$8:$P$69,0)),0)</f>
        <v>0</v>
      </c>
      <c r="X126" s="308">
        <f>IFERROR(X13*INDEX('2026+_Retirement Ratio'!$Q$8:$Q$69,MATCH(X$5,'2026+_Retirement Ratio'!$P$8:$P$69,0)),0)</f>
        <v>0</v>
      </c>
      <c r="Y126" s="308">
        <f>IFERROR(Y13*INDEX('2026+_Retirement Ratio'!$Q$8:$Q$69,MATCH(Y$5,'2026+_Retirement Ratio'!$P$8:$P$69,0)),0)</f>
        <v>0</v>
      </c>
      <c r="Z126" s="308">
        <f>IFERROR(Z13*INDEX('2026+_Retirement Ratio'!$Q$8:$Q$69,MATCH(Z$5,'2026+_Retirement Ratio'!$P$8:$P$69,0)),0)</f>
        <v>0</v>
      </c>
      <c r="AA126" s="308">
        <f>IFERROR(AA13*INDEX('2026+_Retirement Ratio'!$Q$8:$Q$69,MATCH(AA$5,'2026+_Retirement Ratio'!$P$8:$P$69,0)),0)</f>
        <v>-5.332583211667471E-3</v>
      </c>
      <c r="AB126" s="308">
        <f>IFERROR(AB13*INDEX('2026+_Retirement Ratio'!$Q$8:$Q$69,MATCH(AB$5,'2026+_Retirement Ratio'!$P$8:$P$69,0)),0)</f>
        <v>-3.076479469759455E-2</v>
      </c>
      <c r="AC126" s="308">
        <f>IFERROR(AC13*INDEX('2026+_Retirement Ratio'!$Q$8:$Q$69,MATCH(AC$5,'2026+_Retirement Ratio'!$P$8:$P$69,0)),0)</f>
        <v>-0.14503259034797356</v>
      </c>
      <c r="AD126" s="308">
        <f>IFERROR(AD13*INDEX('2026+_Retirement Ratio'!$Q$8:$Q$69,MATCH(AD$5,'2026+_Retirement Ratio'!$P$8:$P$69,0)),0)</f>
        <v>0</v>
      </c>
      <c r="AE126" s="308">
        <f>IFERROR(AE13*INDEX('2026+_Retirement Ratio'!$Q$8:$Q$69,MATCH(AE$5,'2026+_Retirement Ratio'!$P$8:$P$69,0)),0)</f>
        <v>0</v>
      </c>
      <c r="AF126" s="308">
        <f>IFERROR(AF13*INDEX('2026+_Retirement Ratio'!$Q$8:$Q$69,MATCH(AF$5,'2026+_Retirement Ratio'!$P$8:$P$69,0)),0)</f>
        <v>0</v>
      </c>
      <c r="AG126" s="308">
        <f>IFERROR(AG13*INDEX('2026+_Retirement Ratio'!$Q$8:$Q$69,MATCH(AG$5,'2026+_Retirement Ratio'!$P$8:$P$69,0)),0)</f>
        <v>0</v>
      </c>
      <c r="AH126" s="308">
        <f>IFERROR(AH13*INDEX('2026+_Retirement Ratio'!$Q$8:$Q$69,MATCH(AH$5,'2026+_Retirement Ratio'!$P$8:$P$69,0)),0)</f>
        <v>0</v>
      </c>
      <c r="AI126" s="308">
        <f>IFERROR(AI13*INDEX('2026+_Retirement Ratio'!$Q$8:$Q$69,MATCH(AI$5,'2026+_Retirement Ratio'!$P$8:$P$69,0)),0)</f>
        <v>0</v>
      </c>
      <c r="AJ126" s="308">
        <f>IFERROR(AJ13*INDEX('2026+_Retirement Ratio'!$Q$8:$Q$69,MATCH(AJ$5,'2026+_Retirement Ratio'!$P$8:$P$69,0)),0)</f>
        <v>0</v>
      </c>
      <c r="AK126" s="308">
        <f>IFERROR(AK13*INDEX('2026+_Retirement Ratio'!$Q$8:$Q$69,MATCH(AK$5,'2026+_Retirement Ratio'!$P$8:$P$69,0)),0)</f>
        <v>0</v>
      </c>
      <c r="AL126" s="308">
        <f>IFERROR(AL13*INDEX('2026+_Retirement Ratio'!$Q$8:$Q$69,MATCH(AL$5,'2026+_Retirement Ratio'!$P$8:$P$69,0)),0)</f>
        <v>0</v>
      </c>
      <c r="AM126" s="308">
        <f>IFERROR(AM13*INDEX('2026+_Retirement Ratio'!$Q$8:$Q$69,MATCH(AM$5,'2026+_Retirement Ratio'!$P$8:$P$69,0)),0)</f>
        <v>0</v>
      </c>
      <c r="AN126" s="308">
        <f>IFERROR(AN13*INDEX('2026+_Retirement Ratio'!$Q$8:$Q$69,MATCH(AN$5,'2026+_Retirement Ratio'!$P$8:$P$69,0)),0)</f>
        <v>0</v>
      </c>
      <c r="AO126" s="308">
        <f>IFERROR(AO13*INDEX('2026+_Retirement Ratio'!$Q$8:$Q$69,MATCH(AO$5,'2026+_Retirement Ratio'!$P$8:$P$69,0)),0)</f>
        <v>0</v>
      </c>
      <c r="AP126" s="308">
        <f>IFERROR(AP13*INDEX('2026+_Retirement Ratio'!$Q$8:$Q$69,MATCH(AP$5,'2026+_Retirement Ratio'!$P$8:$P$69,0)),0)</f>
        <v>0</v>
      </c>
      <c r="AQ126" s="308">
        <f>IFERROR(AQ13*INDEX('2026+_Retirement Ratio'!$Q$8:$Q$69,MATCH(AQ$5,'2026+_Retirement Ratio'!$P$8:$P$69,0)),0)</f>
        <v>0</v>
      </c>
      <c r="AR126" s="308">
        <f>IFERROR(AR13*INDEX('2026+_Retirement Ratio'!$Q$8:$Q$69,MATCH(AR$5,'2026+_Retirement Ratio'!$P$8:$P$69,0)),0)</f>
        <v>0</v>
      </c>
      <c r="AS126" s="308">
        <f>IFERROR(AS13*INDEX('2026+_Retirement Ratio'!$Q$8:$Q$69,MATCH(AS$5,'2026+_Retirement Ratio'!$P$8:$P$69,0)),0)</f>
        <v>0</v>
      </c>
      <c r="AT126" s="308">
        <f>IFERROR(AT13*INDEX('2026+_Retirement Ratio'!$Q$8:$Q$69,MATCH(AT$5,'2026+_Retirement Ratio'!$P$8:$P$69,0)),0)</f>
        <v>0</v>
      </c>
      <c r="AU126" s="308">
        <f>IFERROR(AU13*INDEX('2026+_Retirement Ratio'!$Q$8:$Q$69,MATCH(AU$5,'2026+_Retirement Ratio'!$P$8:$P$69,0)),0)</f>
        <v>0</v>
      </c>
      <c r="AV126" s="308">
        <f>IFERROR(AV13*INDEX('2026+_Retirement Ratio'!$Q$8:$Q$69,MATCH(AV$5,'2026+_Retirement Ratio'!$P$8:$P$69,0)),0)</f>
        <v>0</v>
      </c>
      <c r="AW126" s="308">
        <f>IFERROR(AW13*INDEX('2026+_Retirement Ratio'!$Q$8:$Q$69,MATCH(AW$5,'2026+_Retirement Ratio'!$P$8:$P$69,0)),0)</f>
        <v>0</v>
      </c>
      <c r="AX126" s="308">
        <f>IFERROR(AX13*INDEX('2026+_Retirement Ratio'!$Q$8:$Q$69,MATCH(AX$5,'2026+_Retirement Ratio'!$P$8:$P$69,0)),0)</f>
        <v>0</v>
      </c>
      <c r="AY126" s="308">
        <f>IFERROR(AY13*INDEX('2026+_Retirement Ratio'!$Q$8:$Q$69,MATCH(AY$5,'2026+_Retirement Ratio'!$P$8:$P$69,0)),0)</f>
        <v>0</v>
      </c>
      <c r="AZ126" s="308">
        <f>IFERROR(AZ13*INDEX('2026+_Retirement Ratio'!$Q$8:$Q$69,MATCH(AZ$5,'2026+_Retirement Ratio'!$P$8:$P$69,0)),0)</f>
        <v>0</v>
      </c>
      <c r="BA126" s="308">
        <f>IFERROR(BA13*INDEX('2026+_Retirement Ratio'!$Q$8:$Q$69,MATCH(BA$5,'2026+_Retirement Ratio'!$P$8:$P$69,0)),0)</f>
        <v>0</v>
      </c>
      <c r="BB126" s="308">
        <f>IFERROR(BB13*INDEX('2026+_Retirement Ratio'!$Q$8:$Q$69,MATCH(BB$5,'2026+_Retirement Ratio'!$P$8:$P$69,0)),0)</f>
        <v>0</v>
      </c>
      <c r="BC126" s="308">
        <f>IFERROR(BC13*INDEX('2026+_Retirement Ratio'!$Q$8:$Q$69,MATCH(BC$5,'2026+_Retirement Ratio'!$P$8:$P$69,0)),0)</f>
        <v>0</v>
      </c>
      <c r="BD126" s="308">
        <f>IFERROR(BD13*INDEX('2026+_Retirement Ratio'!$Q$8:$Q$69,MATCH(BD$5,'2026+_Retirement Ratio'!$P$8:$P$69,0)),0)</f>
        <v>0</v>
      </c>
      <c r="BE126" s="308">
        <f>IFERROR(BE13*INDEX('2026+_Retirement Ratio'!$Q$8:$Q$69,MATCH(BE$5,'2026+_Retirement Ratio'!$P$8:$P$69,0)),0)</f>
        <v>0</v>
      </c>
      <c r="BF126" s="308">
        <f>IFERROR(BF13*INDEX('2026+_Retirement Ratio'!$Q$8:$Q$69,MATCH(BF$5,'2026+_Retirement Ratio'!$P$8:$P$69,0)),0)</f>
        <v>0</v>
      </c>
      <c r="BG126" s="308">
        <f>IFERROR(BG13*INDEX('2026+_Retirement Ratio'!$Q$8:$Q$69,MATCH(BG$5,'2026+_Retirement Ratio'!$P$8:$P$69,0)),0)</f>
        <v>0</v>
      </c>
      <c r="BH126" s="308">
        <f>IFERROR(BH13*INDEX('2026+_Retirement Ratio'!$Q$8:$Q$69,MATCH(BH$5,'2026+_Retirement Ratio'!$P$8:$P$69,0)),0)</f>
        <v>0</v>
      </c>
      <c r="BI126" s="308">
        <f>IFERROR(BI13*INDEX('2026+_Retirement Ratio'!$Q$8:$Q$69,MATCH(BI$5,'2026+_Retirement Ratio'!$P$8:$P$69,0)),0)</f>
        <v>0</v>
      </c>
      <c r="BJ126" s="308">
        <f>IFERROR(BJ13*INDEX('2026+_Retirement Ratio'!$Q$8:$Q$69,MATCH(BJ$5,'2026+_Retirement Ratio'!$P$8:$P$69,0)),0)</f>
        <v>0</v>
      </c>
      <c r="BK126" s="308">
        <f>IFERROR(BK13*INDEX('2026+_Retirement Ratio'!$Q$8:$Q$69,MATCH(BK$5,'2026+_Retirement Ratio'!$P$8:$P$69,0)),0)</f>
        <v>0</v>
      </c>
      <c r="BL126" s="308">
        <f>IFERROR(BL13*INDEX('2026+_Retirement Ratio'!$Q$8:$Q$69,MATCH(BL$5,'2026+_Retirement Ratio'!$P$8:$P$69,0)),0)</f>
        <v>0</v>
      </c>
      <c r="BM126" s="308">
        <f>IFERROR(BM13*INDEX('2026+_Retirement Ratio'!$Q$8:$Q$69,MATCH(BM$5,'2026+_Retirement Ratio'!$P$8:$P$69,0)),0)</f>
        <v>0</v>
      </c>
      <c r="BN126" s="308">
        <f>IFERROR(BN13*INDEX('2026+_Retirement Ratio'!$Q$8:$Q$69,MATCH(BN$5,'2026+_Retirement Ratio'!$P$8:$P$69,0)),0)</f>
        <v>0</v>
      </c>
      <c r="BO126" s="309">
        <f t="shared" si="2"/>
        <v>-0.18112996825723557</v>
      </c>
    </row>
    <row r="127" spans="1:67" x14ac:dyDescent="0.25">
      <c r="A127" s="11" t="s">
        <v>89</v>
      </c>
      <c r="B127" s="311">
        <f>IF(OR(BO14=0,BO127&gt;0,BO127&lt;'2026+_Retirement Ratio'!$Q$69),'2026+_Retirement Ratio'!$Q$69,BO127)</f>
        <v>-0.18780840882542235</v>
      </c>
      <c r="C127" s="308">
        <f>IFERROR(C14*INDEX('2026+_Retirement Ratio'!$Q$8:$Q$69,MATCH(C$5,'2026+_Retirement Ratio'!$P$8:$P$69,0)),0)</f>
        <v>0</v>
      </c>
      <c r="D127" s="308">
        <f>IFERROR(D14*INDEX('2026+_Retirement Ratio'!$Q$8:$Q$69,MATCH(D$5,'2026+_Retirement Ratio'!$P$8:$P$69,0)),0)</f>
        <v>0</v>
      </c>
      <c r="E127" s="308">
        <f>IFERROR(E14*INDEX('2026+_Retirement Ratio'!$Q$8:$Q$69,MATCH(E$5,'2026+_Retirement Ratio'!$P$8:$P$69,0)),0)</f>
        <v>0</v>
      </c>
      <c r="F127" s="308">
        <f>IFERROR(F14*INDEX('2026+_Retirement Ratio'!$Q$8:$Q$69,MATCH(F$5,'2026+_Retirement Ratio'!$P$8:$P$69,0)),0)</f>
        <v>0</v>
      </c>
      <c r="G127" s="308">
        <f>IFERROR(G14*INDEX('2026+_Retirement Ratio'!$Q$8:$Q$69,MATCH(G$5,'2026+_Retirement Ratio'!$P$8:$P$69,0)),0)</f>
        <v>0</v>
      </c>
      <c r="H127" s="308">
        <f>IFERROR(H14*INDEX('2026+_Retirement Ratio'!$Q$8:$Q$69,MATCH(H$5,'2026+_Retirement Ratio'!$P$8:$P$69,0)),0)</f>
        <v>0</v>
      </c>
      <c r="I127" s="308">
        <f>IFERROR(I14*INDEX('2026+_Retirement Ratio'!$Q$8:$Q$69,MATCH(I$5,'2026+_Retirement Ratio'!$P$8:$P$69,0)),0)</f>
        <v>0</v>
      </c>
      <c r="J127" s="308">
        <f>IFERROR(J14*INDEX('2026+_Retirement Ratio'!$Q$8:$Q$69,MATCH(J$5,'2026+_Retirement Ratio'!$P$8:$P$69,0)),0)</f>
        <v>0</v>
      </c>
      <c r="K127" s="308">
        <f>IFERROR(K14*INDEX('2026+_Retirement Ratio'!$Q$8:$Q$69,MATCH(K$5,'2026+_Retirement Ratio'!$P$8:$P$69,0)),0)</f>
        <v>0</v>
      </c>
      <c r="L127" s="308">
        <f>IFERROR(L14*INDEX('2026+_Retirement Ratio'!$Q$8:$Q$69,MATCH(L$5,'2026+_Retirement Ratio'!$P$8:$P$69,0)),0)</f>
        <v>0</v>
      </c>
      <c r="M127" s="308">
        <f>IFERROR(M14*INDEX('2026+_Retirement Ratio'!$Q$8:$Q$69,MATCH(M$5,'2026+_Retirement Ratio'!$P$8:$P$69,0)),0)</f>
        <v>0</v>
      </c>
      <c r="N127" s="308">
        <f>IFERROR(N14*INDEX('2026+_Retirement Ratio'!$Q$8:$Q$69,MATCH(N$5,'2026+_Retirement Ratio'!$P$8:$P$69,0)),0)</f>
        <v>0</v>
      </c>
      <c r="O127" s="308">
        <f>IFERROR(O14*INDEX('2026+_Retirement Ratio'!$Q$8:$Q$69,MATCH(O$5,'2026+_Retirement Ratio'!$P$8:$P$69,0)),0)</f>
        <v>0</v>
      </c>
      <c r="P127" s="308">
        <f>IFERROR(P14*INDEX('2026+_Retirement Ratio'!$Q$8:$Q$69,MATCH(P$5,'2026+_Retirement Ratio'!$P$8:$P$69,0)),0)</f>
        <v>0</v>
      </c>
      <c r="Q127" s="308">
        <f>IFERROR(Q14*INDEX('2026+_Retirement Ratio'!$Q$8:$Q$69,MATCH(Q$5,'2026+_Retirement Ratio'!$P$8:$P$69,0)),0)</f>
        <v>0</v>
      </c>
      <c r="R127" s="308">
        <f>IFERROR(R14*INDEX('2026+_Retirement Ratio'!$Q$8:$Q$69,MATCH(R$5,'2026+_Retirement Ratio'!$P$8:$P$69,0)),0)</f>
        <v>0</v>
      </c>
      <c r="S127" s="308">
        <f>IFERROR(S14*INDEX('2026+_Retirement Ratio'!$Q$8:$Q$69,MATCH(S$5,'2026+_Retirement Ratio'!$P$8:$P$69,0)),0)</f>
        <v>0</v>
      </c>
      <c r="T127" s="308">
        <f>IFERROR(T14*INDEX('2026+_Retirement Ratio'!$Q$8:$Q$69,MATCH(T$5,'2026+_Retirement Ratio'!$P$8:$P$69,0)),0)</f>
        <v>0</v>
      </c>
      <c r="U127" s="308">
        <f>IFERROR(U14*INDEX('2026+_Retirement Ratio'!$Q$8:$Q$69,MATCH(U$5,'2026+_Retirement Ratio'!$P$8:$P$69,0)),0)</f>
        <v>0</v>
      </c>
      <c r="V127" s="308">
        <f>IFERROR(V14*INDEX('2026+_Retirement Ratio'!$Q$8:$Q$69,MATCH(V$5,'2026+_Retirement Ratio'!$P$8:$P$69,0)),0)</f>
        <v>0</v>
      </c>
      <c r="W127" s="308">
        <f>IFERROR(W14*INDEX('2026+_Retirement Ratio'!$Q$8:$Q$69,MATCH(W$5,'2026+_Retirement Ratio'!$P$8:$P$69,0)),0)</f>
        <v>0</v>
      </c>
      <c r="X127" s="308">
        <f>IFERROR(X14*INDEX('2026+_Retirement Ratio'!$Q$8:$Q$69,MATCH(X$5,'2026+_Retirement Ratio'!$P$8:$P$69,0)),0)</f>
        <v>0</v>
      </c>
      <c r="Y127" s="308">
        <f>IFERROR(Y14*INDEX('2026+_Retirement Ratio'!$Q$8:$Q$69,MATCH(Y$5,'2026+_Retirement Ratio'!$P$8:$P$69,0)),0)</f>
        <v>0</v>
      </c>
      <c r="Z127" s="308">
        <f>IFERROR(Z14*INDEX('2026+_Retirement Ratio'!$Q$8:$Q$69,MATCH(Z$5,'2026+_Retirement Ratio'!$P$8:$P$69,0)),0)</f>
        <v>0</v>
      </c>
      <c r="AA127" s="308">
        <f>IFERROR(AA14*INDEX('2026+_Retirement Ratio'!$Q$8:$Q$69,MATCH(AA$5,'2026+_Retirement Ratio'!$P$8:$P$69,0)),0)</f>
        <v>0</v>
      </c>
      <c r="AB127" s="308">
        <f>IFERROR(AB14*INDEX('2026+_Retirement Ratio'!$Q$8:$Q$69,MATCH(AB$5,'2026+_Retirement Ratio'!$P$8:$P$69,0)),0)</f>
        <v>0</v>
      </c>
      <c r="AC127" s="308">
        <f>IFERROR(AC14*INDEX('2026+_Retirement Ratio'!$Q$8:$Q$69,MATCH(AC$5,'2026+_Retirement Ratio'!$P$8:$P$69,0)),0)</f>
        <v>-0.29006518069594711</v>
      </c>
      <c r="AD127" s="308">
        <f>IFERROR(AD14*INDEX('2026+_Retirement Ratio'!$Q$8:$Q$69,MATCH(AD$5,'2026+_Retirement Ratio'!$P$8:$P$69,0)),0)</f>
        <v>0</v>
      </c>
      <c r="AE127" s="308">
        <f>IFERROR(AE14*INDEX('2026+_Retirement Ratio'!$Q$8:$Q$69,MATCH(AE$5,'2026+_Retirement Ratio'!$P$8:$P$69,0)),0)</f>
        <v>0</v>
      </c>
      <c r="AF127" s="308">
        <f>IFERROR(AF14*INDEX('2026+_Retirement Ratio'!$Q$8:$Q$69,MATCH(AF$5,'2026+_Retirement Ratio'!$P$8:$P$69,0)),0)</f>
        <v>0</v>
      </c>
      <c r="AG127" s="308">
        <f>IFERROR(AG14*INDEX('2026+_Retirement Ratio'!$Q$8:$Q$69,MATCH(AG$5,'2026+_Retirement Ratio'!$P$8:$P$69,0)),0)</f>
        <v>0</v>
      </c>
      <c r="AH127" s="308">
        <f>IFERROR(AH14*INDEX('2026+_Retirement Ratio'!$Q$8:$Q$69,MATCH(AH$5,'2026+_Retirement Ratio'!$P$8:$P$69,0)),0)</f>
        <v>0</v>
      </c>
      <c r="AI127" s="308">
        <f>IFERROR(AI14*INDEX('2026+_Retirement Ratio'!$Q$8:$Q$69,MATCH(AI$5,'2026+_Retirement Ratio'!$P$8:$P$69,0)),0)</f>
        <v>0</v>
      </c>
      <c r="AJ127" s="308">
        <f>IFERROR(AJ14*INDEX('2026+_Retirement Ratio'!$Q$8:$Q$69,MATCH(AJ$5,'2026+_Retirement Ratio'!$P$8:$P$69,0)),0)</f>
        <v>0</v>
      </c>
      <c r="AK127" s="308">
        <f>IFERROR(AK14*INDEX('2026+_Retirement Ratio'!$Q$8:$Q$69,MATCH(AK$5,'2026+_Retirement Ratio'!$P$8:$P$69,0)),0)</f>
        <v>0</v>
      </c>
      <c r="AL127" s="308">
        <f>IFERROR(AL14*INDEX('2026+_Retirement Ratio'!$Q$8:$Q$69,MATCH(AL$5,'2026+_Retirement Ratio'!$P$8:$P$69,0)),0)</f>
        <v>0</v>
      </c>
      <c r="AM127" s="308">
        <f>IFERROR(AM14*INDEX('2026+_Retirement Ratio'!$Q$8:$Q$69,MATCH(AM$5,'2026+_Retirement Ratio'!$P$8:$P$69,0)),0)</f>
        <v>0</v>
      </c>
      <c r="AN127" s="308">
        <f>IFERROR(AN14*INDEX('2026+_Retirement Ratio'!$Q$8:$Q$69,MATCH(AN$5,'2026+_Retirement Ratio'!$P$8:$P$69,0)),0)</f>
        <v>0</v>
      </c>
      <c r="AO127" s="308">
        <f>IFERROR(AO14*INDEX('2026+_Retirement Ratio'!$Q$8:$Q$69,MATCH(AO$5,'2026+_Retirement Ratio'!$P$8:$P$69,0)),0)</f>
        <v>0</v>
      </c>
      <c r="AP127" s="308">
        <f>IFERROR(AP14*INDEX('2026+_Retirement Ratio'!$Q$8:$Q$69,MATCH(AP$5,'2026+_Retirement Ratio'!$P$8:$P$69,0)),0)</f>
        <v>0</v>
      </c>
      <c r="AQ127" s="308">
        <f>IFERROR(AQ14*INDEX('2026+_Retirement Ratio'!$Q$8:$Q$69,MATCH(AQ$5,'2026+_Retirement Ratio'!$P$8:$P$69,0)),0)</f>
        <v>0</v>
      </c>
      <c r="AR127" s="308">
        <f>IFERROR(AR14*INDEX('2026+_Retirement Ratio'!$Q$8:$Q$69,MATCH(AR$5,'2026+_Retirement Ratio'!$P$8:$P$69,0)),0)</f>
        <v>0</v>
      </c>
      <c r="AS127" s="308">
        <f>IFERROR(AS14*INDEX('2026+_Retirement Ratio'!$Q$8:$Q$69,MATCH(AS$5,'2026+_Retirement Ratio'!$P$8:$P$69,0)),0)</f>
        <v>0</v>
      </c>
      <c r="AT127" s="308">
        <f>IFERROR(AT14*INDEX('2026+_Retirement Ratio'!$Q$8:$Q$69,MATCH(AT$5,'2026+_Retirement Ratio'!$P$8:$P$69,0)),0)</f>
        <v>0</v>
      </c>
      <c r="AU127" s="308">
        <f>IFERROR(AU14*INDEX('2026+_Retirement Ratio'!$Q$8:$Q$69,MATCH(AU$5,'2026+_Retirement Ratio'!$P$8:$P$69,0)),0)</f>
        <v>0</v>
      </c>
      <c r="AV127" s="308">
        <f>IFERROR(AV14*INDEX('2026+_Retirement Ratio'!$Q$8:$Q$69,MATCH(AV$5,'2026+_Retirement Ratio'!$P$8:$P$69,0)),0)</f>
        <v>0</v>
      </c>
      <c r="AW127" s="308">
        <f>IFERROR(AW14*INDEX('2026+_Retirement Ratio'!$Q$8:$Q$69,MATCH(AW$5,'2026+_Retirement Ratio'!$P$8:$P$69,0)),0)</f>
        <v>0</v>
      </c>
      <c r="AX127" s="308">
        <f>IFERROR(AX14*INDEX('2026+_Retirement Ratio'!$Q$8:$Q$69,MATCH(AX$5,'2026+_Retirement Ratio'!$P$8:$P$69,0)),0)</f>
        <v>0</v>
      </c>
      <c r="AY127" s="308">
        <f>IFERROR(AY14*INDEX('2026+_Retirement Ratio'!$Q$8:$Q$69,MATCH(AY$5,'2026+_Retirement Ratio'!$P$8:$P$69,0)),0)</f>
        <v>0</v>
      </c>
      <c r="AZ127" s="308">
        <f>IFERROR(AZ14*INDEX('2026+_Retirement Ratio'!$Q$8:$Q$69,MATCH(AZ$5,'2026+_Retirement Ratio'!$P$8:$P$69,0)),0)</f>
        <v>0</v>
      </c>
      <c r="BA127" s="308">
        <f>IFERROR(BA14*INDEX('2026+_Retirement Ratio'!$Q$8:$Q$69,MATCH(BA$5,'2026+_Retirement Ratio'!$P$8:$P$69,0)),0)</f>
        <v>0</v>
      </c>
      <c r="BB127" s="308">
        <f>IFERROR(BB14*INDEX('2026+_Retirement Ratio'!$Q$8:$Q$69,MATCH(BB$5,'2026+_Retirement Ratio'!$P$8:$P$69,0)),0)</f>
        <v>0</v>
      </c>
      <c r="BC127" s="308">
        <f>IFERROR(BC14*INDEX('2026+_Retirement Ratio'!$Q$8:$Q$69,MATCH(BC$5,'2026+_Retirement Ratio'!$P$8:$P$69,0)),0)</f>
        <v>0</v>
      </c>
      <c r="BD127" s="308">
        <f>IFERROR(BD14*INDEX('2026+_Retirement Ratio'!$Q$8:$Q$69,MATCH(BD$5,'2026+_Retirement Ratio'!$P$8:$P$69,0)),0)</f>
        <v>0</v>
      </c>
      <c r="BE127" s="308">
        <f>IFERROR(BE14*INDEX('2026+_Retirement Ratio'!$Q$8:$Q$69,MATCH(BE$5,'2026+_Retirement Ratio'!$P$8:$P$69,0)),0)</f>
        <v>0</v>
      </c>
      <c r="BF127" s="308">
        <f>IFERROR(BF14*INDEX('2026+_Retirement Ratio'!$Q$8:$Q$69,MATCH(BF$5,'2026+_Retirement Ratio'!$P$8:$P$69,0)),0)</f>
        <v>0</v>
      </c>
      <c r="BG127" s="308">
        <f>IFERROR(BG14*INDEX('2026+_Retirement Ratio'!$Q$8:$Q$69,MATCH(BG$5,'2026+_Retirement Ratio'!$P$8:$P$69,0)),0)</f>
        <v>0</v>
      </c>
      <c r="BH127" s="308">
        <f>IFERROR(BH14*INDEX('2026+_Retirement Ratio'!$Q$8:$Q$69,MATCH(BH$5,'2026+_Retirement Ratio'!$P$8:$P$69,0)),0)</f>
        <v>0</v>
      </c>
      <c r="BI127" s="308">
        <f>IFERROR(BI14*INDEX('2026+_Retirement Ratio'!$Q$8:$Q$69,MATCH(BI$5,'2026+_Retirement Ratio'!$P$8:$P$69,0)),0)</f>
        <v>0</v>
      </c>
      <c r="BJ127" s="308">
        <f>IFERROR(BJ14*INDEX('2026+_Retirement Ratio'!$Q$8:$Q$69,MATCH(BJ$5,'2026+_Retirement Ratio'!$P$8:$P$69,0)),0)</f>
        <v>0</v>
      </c>
      <c r="BK127" s="308">
        <f>IFERROR(BK14*INDEX('2026+_Retirement Ratio'!$Q$8:$Q$69,MATCH(BK$5,'2026+_Retirement Ratio'!$P$8:$P$69,0)),0)</f>
        <v>0</v>
      </c>
      <c r="BL127" s="308">
        <f>IFERROR(BL14*INDEX('2026+_Retirement Ratio'!$Q$8:$Q$69,MATCH(BL$5,'2026+_Retirement Ratio'!$P$8:$P$69,0)),0)</f>
        <v>0</v>
      </c>
      <c r="BM127" s="308">
        <f>IFERROR(BM14*INDEX('2026+_Retirement Ratio'!$Q$8:$Q$69,MATCH(BM$5,'2026+_Retirement Ratio'!$P$8:$P$69,0)),0)</f>
        <v>0</v>
      </c>
      <c r="BN127" s="308">
        <f>IFERROR(BN14*INDEX('2026+_Retirement Ratio'!$Q$8:$Q$69,MATCH(BN$5,'2026+_Retirement Ratio'!$P$8:$P$69,0)),0)</f>
        <v>0</v>
      </c>
      <c r="BO127" s="309">
        <f t="shared" si="2"/>
        <v>-0.29006518069594711</v>
      </c>
    </row>
    <row r="128" spans="1:67" x14ac:dyDescent="0.25">
      <c r="A128" s="11" t="s">
        <v>90</v>
      </c>
      <c r="B128" s="311">
        <f>IF(OR(BO15=0,BO128&gt;0,BO128&lt;'2026+_Retirement Ratio'!$Q$69),'2026+_Retirement Ratio'!$Q$69,BO128)</f>
        <v>-0.18780840882542235</v>
      </c>
      <c r="C128" s="308">
        <f>IFERROR(C15*INDEX('2026+_Retirement Ratio'!$Q$8:$Q$69,MATCH(C$5,'2026+_Retirement Ratio'!$P$8:$P$69,0)),0)</f>
        <v>0</v>
      </c>
      <c r="D128" s="308">
        <f>IFERROR(D15*INDEX('2026+_Retirement Ratio'!$Q$8:$Q$69,MATCH(D$5,'2026+_Retirement Ratio'!$P$8:$P$69,0)),0)</f>
        <v>0</v>
      </c>
      <c r="E128" s="308">
        <f>IFERROR(E15*INDEX('2026+_Retirement Ratio'!$Q$8:$Q$69,MATCH(E$5,'2026+_Retirement Ratio'!$P$8:$P$69,0)),0)</f>
        <v>0</v>
      </c>
      <c r="F128" s="308">
        <f>IFERROR(F15*INDEX('2026+_Retirement Ratio'!$Q$8:$Q$69,MATCH(F$5,'2026+_Retirement Ratio'!$P$8:$P$69,0)),0)</f>
        <v>0</v>
      </c>
      <c r="G128" s="308">
        <f>IFERROR(G15*INDEX('2026+_Retirement Ratio'!$Q$8:$Q$69,MATCH(G$5,'2026+_Retirement Ratio'!$P$8:$P$69,0)),0)</f>
        <v>0</v>
      </c>
      <c r="H128" s="308">
        <f>IFERROR(H15*INDEX('2026+_Retirement Ratio'!$Q$8:$Q$69,MATCH(H$5,'2026+_Retirement Ratio'!$P$8:$P$69,0)),0)</f>
        <v>0</v>
      </c>
      <c r="I128" s="308">
        <f>IFERROR(I15*INDEX('2026+_Retirement Ratio'!$Q$8:$Q$69,MATCH(I$5,'2026+_Retirement Ratio'!$P$8:$P$69,0)),0)</f>
        <v>0</v>
      </c>
      <c r="J128" s="308">
        <f>IFERROR(J15*INDEX('2026+_Retirement Ratio'!$Q$8:$Q$69,MATCH(J$5,'2026+_Retirement Ratio'!$P$8:$P$69,0)),0)</f>
        <v>0</v>
      </c>
      <c r="K128" s="308">
        <f>IFERROR(K15*INDEX('2026+_Retirement Ratio'!$Q$8:$Q$69,MATCH(K$5,'2026+_Retirement Ratio'!$P$8:$P$69,0)),0)</f>
        <v>0</v>
      </c>
      <c r="L128" s="308">
        <f>IFERROR(L15*INDEX('2026+_Retirement Ratio'!$Q$8:$Q$69,MATCH(L$5,'2026+_Retirement Ratio'!$P$8:$P$69,0)),0)</f>
        <v>0</v>
      </c>
      <c r="M128" s="308">
        <f>IFERROR(M15*INDEX('2026+_Retirement Ratio'!$Q$8:$Q$69,MATCH(M$5,'2026+_Retirement Ratio'!$P$8:$P$69,0)),0)</f>
        <v>0</v>
      </c>
      <c r="N128" s="308">
        <f>IFERROR(N15*INDEX('2026+_Retirement Ratio'!$Q$8:$Q$69,MATCH(N$5,'2026+_Retirement Ratio'!$P$8:$P$69,0)),0)</f>
        <v>0</v>
      </c>
      <c r="O128" s="308">
        <f>IFERROR(O15*INDEX('2026+_Retirement Ratio'!$Q$8:$Q$69,MATCH(O$5,'2026+_Retirement Ratio'!$P$8:$P$69,0)),0)</f>
        <v>0</v>
      </c>
      <c r="P128" s="308">
        <f>IFERROR(P15*INDEX('2026+_Retirement Ratio'!$Q$8:$Q$69,MATCH(P$5,'2026+_Retirement Ratio'!$P$8:$P$69,0)),0)</f>
        <v>0</v>
      </c>
      <c r="Q128" s="308">
        <f>IFERROR(Q15*INDEX('2026+_Retirement Ratio'!$Q$8:$Q$69,MATCH(Q$5,'2026+_Retirement Ratio'!$P$8:$P$69,0)),0)</f>
        <v>0</v>
      </c>
      <c r="R128" s="308">
        <f>IFERROR(R15*INDEX('2026+_Retirement Ratio'!$Q$8:$Q$69,MATCH(R$5,'2026+_Retirement Ratio'!$P$8:$P$69,0)),0)</f>
        <v>0</v>
      </c>
      <c r="S128" s="308">
        <f>IFERROR(S15*INDEX('2026+_Retirement Ratio'!$Q$8:$Q$69,MATCH(S$5,'2026+_Retirement Ratio'!$P$8:$P$69,0)),0)</f>
        <v>0</v>
      </c>
      <c r="T128" s="308">
        <f>IFERROR(T15*INDEX('2026+_Retirement Ratio'!$Q$8:$Q$69,MATCH(T$5,'2026+_Retirement Ratio'!$P$8:$P$69,0)),0)</f>
        <v>0</v>
      </c>
      <c r="U128" s="308">
        <f>IFERROR(U15*INDEX('2026+_Retirement Ratio'!$Q$8:$Q$69,MATCH(U$5,'2026+_Retirement Ratio'!$P$8:$P$69,0)),0)</f>
        <v>0</v>
      </c>
      <c r="V128" s="308">
        <f>IFERROR(V15*INDEX('2026+_Retirement Ratio'!$Q$8:$Q$69,MATCH(V$5,'2026+_Retirement Ratio'!$P$8:$P$69,0)),0)</f>
        <v>0</v>
      </c>
      <c r="W128" s="308">
        <f>IFERROR(W15*INDEX('2026+_Retirement Ratio'!$Q$8:$Q$69,MATCH(W$5,'2026+_Retirement Ratio'!$P$8:$P$69,0)),0)</f>
        <v>0</v>
      </c>
      <c r="X128" s="308">
        <f>IFERROR(X15*INDEX('2026+_Retirement Ratio'!$Q$8:$Q$69,MATCH(X$5,'2026+_Retirement Ratio'!$P$8:$P$69,0)),0)</f>
        <v>0</v>
      </c>
      <c r="Y128" s="308">
        <f>IFERROR(Y15*INDEX('2026+_Retirement Ratio'!$Q$8:$Q$69,MATCH(Y$5,'2026+_Retirement Ratio'!$P$8:$P$69,0)),0)</f>
        <v>0</v>
      </c>
      <c r="Z128" s="308">
        <f>IFERROR(Z15*INDEX('2026+_Retirement Ratio'!$Q$8:$Q$69,MATCH(Z$5,'2026+_Retirement Ratio'!$P$8:$P$69,0)),0)</f>
        <v>0</v>
      </c>
      <c r="AA128" s="308">
        <f>IFERROR(AA15*INDEX('2026+_Retirement Ratio'!$Q$8:$Q$69,MATCH(AA$5,'2026+_Retirement Ratio'!$P$8:$P$69,0)),0)</f>
        <v>0</v>
      </c>
      <c r="AB128" s="308">
        <f>IFERROR(AB15*INDEX('2026+_Retirement Ratio'!$Q$8:$Q$69,MATCH(AB$5,'2026+_Retirement Ratio'!$P$8:$P$69,0)),0)</f>
        <v>0</v>
      </c>
      <c r="AC128" s="308">
        <f>IFERROR(AC15*INDEX('2026+_Retirement Ratio'!$Q$8:$Q$69,MATCH(AC$5,'2026+_Retirement Ratio'!$P$8:$P$69,0)),0)</f>
        <v>-0.29006518069594711</v>
      </c>
      <c r="AD128" s="308">
        <f>IFERROR(AD15*INDEX('2026+_Retirement Ratio'!$Q$8:$Q$69,MATCH(AD$5,'2026+_Retirement Ratio'!$P$8:$P$69,0)),0)</f>
        <v>0</v>
      </c>
      <c r="AE128" s="308">
        <f>IFERROR(AE15*INDEX('2026+_Retirement Ratio'!$Q$8:$Q$69,MATCH(AE$5,'2026+_Retirement Ratio'!$P$8:$P$69,0)),0)</f>
        <v>0</v>
      </c>
      <c r="AF128" s="308">
        <f>IFERROR(AF15*INDEX('2026+_Retirement Ratio'!$Q$8:$Q$69,MATCH(AF$5,'2026+_Retirement Ratio'!$P$8:$P$69,0)),0)</f>
        <v>0</v>
      </c>
      <c r="AG128" s="308">
        <f>IFERROR(AG15*INDEX('2026+_Retirement Ratio'!$Q$8:$Q$69,MATCH(AG$5,'2026+_Retirement Ratio'!$P$8:$P$69,0)),0)</f>
        <v>0</v>
      </c>
      <c r="AH128" s="308">
        <f>IFERROR(AH15*INDEX('2026+_Retirement Ratio'!$Q$8:$Q$69,MATCH(AH$5,'2026+_Retirement Ratio'!$P$8:$P$69,0)),0)</f>
        <v>0</v>
      </c>
      <c r="AI128" s="308">
        <f>IFERROR(AI15*INDEX('2026+_Retirement Ratio'!$Q$8:$Q$69,MATCH(AI$5,'2026+_Retirement Ratio'!$P$8:$P$69,0)),0)</f>
        <v>0</v>
      </c>
      <c r="AJ128" s="308">
        <f>IFERROR(AJ15*INDEX('2026+_Retirement Ratio'!$Q$8:$Q$69,MATCH(AJ$5,'2026+_Retirement Ratio'!$P$8:$P$69,0)),0)</f>
        <v>0</v>
      </c>
      <c r="AK128" s="308">
        <f>IFERROR(AK15*INDEX('2026+_Retirement Ratio'!$Q$8:$Q$69,MATCH(AK$5,'2026+_Retirement Ratio'!$P$8:$P$69,0)),0)</f>
        <v>0</v>
      </c>
      <c r="AL128" s="308">
        <f>IFERROR(AL15*INDEX('2026+_Retirement Ratio'!$Q$8:$Q$69,MATCH(AL$5,'2026+_Retirement Ratio'!$P$8:$P$69,0)),0)</f>
        <v>0</v>
      </c>
      <c r="AM128" s="308">
        <f>IFERROR(AM15*INDEX('2026+_Retirement Ratio'!$Q$8:$Q$69,MATCH(AM$5,'2026+_Retirement Ratio'!$P$8:$P$69,0)),0)</f>
        <v>0</v>
      </c>
      <c r="AN128" s="308">
        <f>IFERROR(AN15*INDEX('2026+_Retirement Ratio'!$Q$8:$Q$69,MATCH(AN$5,'2026+_Retirement Ratio'!$P$8:$P$69,0)),0)</f>
        <v>0</v>
      </c>
      <c r="AO128" s="308">
        <f>IFERROR(AO15*INDEX('2026+_Retirement Ratio'!$Q$8:$Q$69,MATCH(AO$5,'2026+_Retirement Ratio'!$P$8:$P$69,0)),0)</f>
        <v>0</v>
      </c>
      <c r="AP128" s="308">
        <f>IFERROR(AP15*INDEX('2026+_Retirement Ratio'!$Q$8:$Q$69,MATCH(AP$5,'2026+_Retirement Ratio'!$P$8:$P$69,0)),0)</f>
        <v>0</v>
      </c>
      <c r="AQ128" s="308">
        <f>IFERROR(AQ15*INDEX('2026+_Retirement Ratio'!$Q$8:$Q$69,MATCH(AQ$5,'2026+_Retirement Ratio'!$P$8:$P$69,0)),0)</f>
        <v>0</v>
      </c>
      <c r="AR128" s="308">
        <f>IFERROR(AR15*INDEX('2026+_Retirement Ratio'!$Q$8:$Q$69,MATCH(AR$5,'2026+_Retirement Ratio'!$P$8:$P$69,0)),0)</f>
        <v>0</v>
      </c>
      <c r="AS128" s="308">
        <f>IFERROR(AS15*INDEX('2026+_Retirement Ratio'!$Q$8:$Q$69,MATCH(AS$5,'2026+_Retirement Ratio'!$P$8:$P$69,0)),0)</f>
        <v>0</v>
      </c>
      <c r="AT128" s="308">
        <f>IFERROR(AT15*INDEX('2026+_Retirement Ratio'!$Q$8:$Q$69,MATCH(AT$5,'2026+_Retirement Ratio'!$P$8:$P$69,0)),0)</f>
        <v>0</v>
      </c>
      <c r="AU128" s="308">
        <f>IFERROR(AU15*INDEX('2026+_Retirement Ratio'!$Q$8:$Q$69,MATCH(AU$5,'2026+_Retirement Ratio'!$P$8:$P$69,0)),0)</f>
        <v>0</v>
      </c>
      <c r="AV128" s="308">
        <f>IFERROR(AV15*INDEX('2026+_Retirement Ratio'!$Q$8:$Q$69,MATCH(AV$5,'2026+_Retirement Ratio'!$P$8:$P$69,0)),0)</f>
        <v>0</v>
      </c>
      <c r="AW128" s="308">
        <f>IFERROR(AW15*INDEX('2026+_Retirement Ratio'!$Q$8:$Q$69,MATCH(AW$5,'2026+_Retirement Ratio'!$P$8:$P$69,0)),0)</f>
        <v>0</v>
      </c>
      <c r="AX128" s="308">
        <f>IFERROR(AX15*INDEX('2026+_Retirement Ratio'!$Q$8:$Q$69,MATCH(AX$5,'2026+_Retirement Ratio'!$P$8:$P$69,0)),0)</f>
        <v>0</v>
      </c>
      <c r="AY128" s="308">
        <f>IFERROR(AY15*INDEX('2026+_Retirement Ratio'!$Q$8:$Q$69,MATCH(AY$5,'2026+_Retirement Ratio'!$P$8:$P$69,0)),0)</f>
        <v>0</v>
      </c>
      <c r="AZ128" s="308">
        <f>IFERROR(AZ15*INDEX('2026+_Retirement Ratio'!$Q$8:$Q$69,MATCH(AZ$5,'2026+_Retirement Ratio'!$P$8:$P$69,0)),0)</f>
        <v>0</v>
      </c>
      <c r="BA128" s="308">
        <f>IFERROR(BA15*INDEX('2026+_Retirement Ratio'!$Q$8:$Q$69,MATCH(BA$5,'2026+_Retirement Ratio'!$P$8:$P$69,0)),0)</f>
        <v>0</v>
      </c>
      <c r="BB128" s="308">
        <f>IFERROR(BB15*INDEX('2026+_Retirement Ratio'!$Q$8:$Q$69,MATCH(BB$5,'2026+_Retirement Ratio'!$P$8:$P$69,0)),0)</f>
        <v>0</v>
      </c>
      <c r="BC128" s="308">
        <f>IFERROR(BC15*INDEX('2026+_Retirement Ratio'!$Q$8:$Q$69,MATCH(BC$5,'2026+_Retirement Ratio'!$P$8:$P$69,0)),0)</f>
        <v>0</v>
      </c>
      <c r="BD128" s="308">
        <f>IFERROR(BD15*INDEX('2026+_Retirement Ratio'!$Q$8:$Q$69,MATCH(BD$5,'2026+_Retirement Ratio'!$P$8:$P$69,0)),0)</f>
        <v>0</v>
      </c>
      <c r="BE128" s="308">
        <f>IFERROR(BE15*INDEX('2026+_Retirement Ratio'!$Q$8:$Q$69,MATCH(BE$5,'2026+_Retirement Ratio'!$P$8:$P$69,0)),0)</f>
        <v>0</v>
      </c>
      <c r="BF128" s="308">
        <f>IFERROR(BF15*INDEX('2026+_Retirement Ratio'!$Q$8:$Q$69,MATCH(BF$5,'2026+_Retirement Ratio'!$P$8:$P$69,0)),0)</f>
        <v>0</v>
      </c>
      <c r="BG128" s="308">
        <f>IFERROR(BG15*INDEX('2026+_Retirement Ratio'!$Q$8:$Q$69,MATCH(BG$5,'2026+_Retirement Ratio'!$P$8:$P$69,0)),0)</f>
        <v>0</v>
      </c>
      <c r="BH128" s="308">
        <f>IFERROR(BH15*INDEX('2026+_Retirement Ratio'!$Q$8:$Q$69,MATCH(BH$5,'2026+_Retirement Ratio'!$P$8:$P$69,0)),0)</f>
        <v>0</v>
      </c>
      <c r="BI128" s="308">
        <f>IFERROR(BI15*INDEX('2026+_Retirement Ratio'!$Q$8:$Q$69,MATCH(BI$5,'2026+_Retirement Ratio'!$P$8:$P$69,0)),0)</f>
        <v>0</v>
      </c>
      <c r="BJ128" s="308">
        <f>IFERROR(BJ15*INDEX('2026+_Retirement Ratio'!$Q$8:$Q$69,MATCH(BJ$5,'2026+_Retirement Ratio'!$P$8:$P$69,0)),0)</f>
        <v>0</v>
      </c>
      <c r="BK128" s="308">
        <f>IFERROR(BK15*INDEX('2026+_Retirement Ratio'!$Q$8:$Q$69,MATCH(BK$5,'2026+_Retirement Ratio'!$P$8:$P$69,0)),0)</f>
        <v>0</v>
      </c>
      <c r="BL128" s="308">
        <f>IFERROR(BL15*INDEX('2026+_Retirement Ratio'!$Q$8:$Q$69,MATCH(BL$5,'2026+_Retirement Ratio'!$P$8:$P$69,0)),0)</f>
        <v>0</v>
      </c>
      <c r="BM128" s="308">
        <f>IFERROR(BM15*INDEX('2026+_Retirement Ratio'!$Q$8:$Q$69,MATCH(BM$5,'2026+_Retirement Ratio'!$P$8:$P$69,0)),0)</f>
        <v>0</v>
      </c>
      <c r="BN128" s="308">
        <f>IFERROR(BN15*INDEX('2026+_Retirement Ratio'!$Q$8:$Q$69,MATCH(BN$5,'2026+_Retirement Ratio'!$P$8:$P$69,0)),0)</f>
        <v>0</v>
      </c>
      <c r="BO128" s="309">
        <f t="shared" si="2"/>
        <v>-0.29006518069594711</v>
      </c>
    </row>
    <row r="129" spans="1:67" x14ac:dyDescent="0.25">
      <c r="A129" s="11" t="s">
        <v>91</v>
      </c>
      <c r="B129" s="311">
        <f>IF(OR(BO16=0,BO129&gt;0,BO129&lt;'2026+_Retirement Ratio'!$Q$69),'2026+_Retirement Ratio'!$Q$69,BO129)</f>
        <v>-0.18780840882542235</v>
      </c>
      <c r="C129" s="308">
        <f>IFERROR(C16*INDEX('2026+_Retirement Ratio'!$Q$8:$Q$69,MATCH(C$5,'2026+_Retirement Ratio'!$P$8:$P$69,0)),0)</f>
        <v>0</v>
      </c>
      <c r="D129" s="308">
        <f>IFERROR(D16*INDEX('2026+_Retirement Ratio'!$Q$8:$Q$69,MATCH(D$5,'2026+_Retirement Ratio'!$P$8:$P$69,0)),0)</f>
        <v>0</v>
      </c>
      <c r="E129" s="308">
        <f>IFERROR(E16*INDEX('2026+_Retirement Ratio'!$Q$8:$Q$69,MATCH(E$5,'2026+_Retirement Ratio'!$P$8:$P$69,0)),0)</f>
        <v>0</v>
      </c>
      <c r="F129" s="308">
        <f>IFERROR(F16*INDEX('2026+_Retirement Ratio'!$Q$8:$Q$69,MATCH(F$5,'2026+_Retirement Ratio'!$P$8:$P$69,0)),0)</f>
        <v>0</v>
      </c>
      <c r="G129" s="308">
        <f>IFERROR(G16*INDEX('2026+_Retirement Ratio'!$Q$8:$Q$69,MATCH(G$5,'2026+_Retirement Ratio'!$P$8:$P$69,0)),0)</f>
        <v>0</v>
      </c>
      <c r="H129" s="308">
        <f>IFERROR(H16*INDEX('2026+_Retirement Ratio'!$Q$8:$Q$69,MATCH(H$5,'2026+_Retirement Ratio'!$P$8:$P$69,0)),0)</f>
        <v>0</v>
      </c>
      <c r="I129" s="308">
        <f>IFERROR(I16*INDEX('2026+_Retirement Ratio'!$Q$8:$Q$69,MATCH(I$5,'2026+_Retirement Ratio'!$P$8:$P$69,0)),0)</f>
        <v>0</v>
      </c>
      <c r="J129" s="308">
        <f>IFERROR(J16*INDEX('2026+_Retirement Ratio'!$Q$8:$Q$69,MATCH(J$5,'2026+_Retirement Ratio'!$P$8:$P$69,0)),0)</f>
        <v>0</v>
      </c>
      <c r="K129" s="308">
        <f>IFERROR(K16*INDEX('2026+_Retirement Ratio'!$Q$8:$Q$69,MATCH(K$5,'2026+_Retirement Ratio'!$P$8:$P$69,0)),0)</f>
        <v>0</v>
      </c>
      <c r="L129" s="308">
        <f>IFERROR(L16*INDEX('2026+_Retirement Ratio'!$Q$8:$Q$69,MATCH(L$5,'2026+_Retirement Ratio'!$P$8:$P$69,0)),0)</f>
        <v>0</v>
      </c>
      <c r="M129" s="308">
        <f>IFERROR(M16*INDEX('2026+_Retirement Ratio'!$Q$8:$Q$69,MATCH(M$5,'2026+_Retirement Ratio'!$P$8:$P$69,0)),0)</f>
        <v>0</v>
      </c>
      <c r="N129" s="308">
        <f>IFERROR(N16*INDEX('2026+_Retirement Ratio'!$Q$8:$Q$69,MATCH(N$5,'2026+_Retirement Ratio'!$P$8:$P$69,0)),0)</f>
        <v>0</v>
      </c>
      <c r="O129" s="308">
        <f>IFERROR(O16*INDEX('2026+_Retirement Ratio'!$Q$8:$Q$69,MATCH(O$5,'2026+_Retirement Ratio'!$P$8:$P$69,0)),0)</f>
        <v>0</v>
      </c>
      <c r="P129" s="308">
        <f>IFERROR(P16*INDEX('2026+_Retirement Ratio'!$Q$8:$Q$69,MATCH(P$5,'2026+_Retirement Ratio'!$P$8:$P$69,0)),0)</f>
        <v>0</v>
      </c>
      <c r="Q129" s="308">
        <f>IFERROR(Q16*INDEX('2026+_Retirement Ratio'!$Q$8:$Q$69,MATCH(Q$5,'2026+_Retirement Ratio'!$P$8:$P$69,0)),0)</f>
        <v>0</v>
      </c>
      <c r="R129" s="308">
        <f>IFERROR(R16*INDEX('2026+_Retirement Ratio'!$Q$8:$Q$69,MATCH(R$5,'2026+_Retirement Ratio'!$P$8:$P$69,0)),0)</f>
        <v>0</v>
      </c>
      <c r="S129" s="308">
        <f>IFERROR(S16*INDEX('2026+_Retirement Ratio'!$Q$8:$Q$69,MATCH(S$5,'2026+_Retirement Ratio'!$P$8:$P$69,0)),0)</f>
        <v>0</v>
      </c>
      <c r="T129" s="308">
        <f>IFERROR(T16*INDEX('2026+_Retirement Ratio'!$Q$8:$Q$69,MATCH(T$5,'2026+_Retirement Ratio'!$P$8:$P$69,0)),0)</f>
        <v>0</v>
      </c>
      <c r="U129" s="308">
        <f>IFERROR(U16*INDEX('2026+_Retirement Ratio'!$Q$8:$Q$69,MATCH(U$5,'2026+_Retirement Ratio'!$P$8:$P$69,0)),0)</f>
        <v>0</v>
      </c>
      <c r="V129" s="308">
        <f>IFERROR(V16*INDEX('2026+_Retirement Ratio'!$Q$8:$Q$69,MATCH(V$5,'2026+_Retirement Ratio'!$P$8:$P$69,0)),0)</f>
        <v>0</v>
      </c>
      <c r="W129" s="308">
        <f>IFERROR(W16*INDEX('2026+_Retirement Ratio'!$Q$8:$Q$69,MATCH(W$5,'2026+_Retirement Ratio'!$P$8:$P$69,0)),0)</f>
        <v>0</v>
      </c>
      <c r="X129" s="308">
        <f>IFERROR(X16*INDEX('2026+_Retirement Ratio'!$Q$8:$Q$69,MATCH(X$5,'2026+_Retirement Ratio'!$P$8:$P$69,0)),0)</f>
        <v>0</v>
      </c>
      <c r="Y129" s="308">
        <f>IFERROR(Y16*INDEX('2026+_Retirement Ratio'!$Q$8:$Q$69,MATCH(Y$5,'2026+_Retirement Ratio'!$P$8:$P$69,0)),0)</f>
        <v>0</v>
      </c>
      <c r="Z129" s="308">
        <f>IFERROR(Z16*INDEX('2026+_Retirement Ratio'!$Q$8:$Q$69,MATCH(Z$5,'2026+_Retirement Ratio'!$P$8:$P$69,0)),0)</f>
        <v>0</v>
      </c>
      <c r="AA129" s="308">
        <f>IFERROR(AA16*INDEX('2026+_Retirement Ratio'!$Q$8:$Q$69,MATCH(AA$5,'2026+_Retirement Ratio'!$P$8:$P$69,0)),0)</f>
        <v>0</v>
      </c>
      <c r="AB129" s="308">
        <f>IFERROR(AB16*INDEX('2026+_Retirement Ratio'!$Q$8:$Q$69,MATCH(AB$5,'2026+_Retirement Ratio'!$P$8:$P$69,0)),0)</f>
        <v>0</v>
      </c>
      <c r="AC129" s="308">
        <f>IFERROR(AC16*INDEX('2026+_Retirement Ratio'!$Q$8:$Q$69,MATCH(AC$5,'2026+_Retirement Ratio'!$P$8:$P$69,0)),0)</f>
        <v>-0.29006518069594711</v>
      </c>
      <c r="AD129" s="308">
        <f>IFERROR(AD16*INDEX('2026+_Retirement Ratio'!$Q$8:$Q$69,MATCH(AD$5,'2026+_Retirement Ratio'!$P$8:$P$69,0)),0)</f>
        <v>0</v>
      </c>
      <c r="AE129" s="308">
        <f>IFERROR(AE16*INDEX('2026+_Retirement Ratio'!$Q$8:$Q$69,MATCH(AE$5,'2026+_Retirement Ratio'!$P$8:$P$69,0)),0)</f>
        <v>0</v>
      </c>
      <c r="AF129" s="308">
        <f>IFERROR(AF16*INDEX('2026+_Retirement Ratio'!$Q$8:$Q$69,MATCH(AF$5,'2026+_Retirement Ratio'!$P$8:$P$69,0)),0)</f>
        <v>0</v>
      </c>
      <c r="AG129" s="308">
        <f>IFERROR(AG16*INDEX('2026+_Retirement Ratio'!$Q$8:$Q$69,MATCH(AG$5,'2026+_Retirement Ratio'!$P$8:$P$69,0)),0)</f>
        <v>0</v>
      </c>
      <c r="AH129" s="308">
        <f>IFERROR(AH16*INDEX('2026+_Retirement Ratio'!$Q$8:$Q$69,MATCH(AH$5,'2026+_Retirement Ratio'!$P$8:$P$69,0)),0)</f>
        <v>0</v>
      </c>
      <c r="AI129" s="308">
        <f>IFERROR(AI16*INDEX('2026+_Retirement Ratio'!$Q$8:$Q$69,MATCH(AI$5,'2026+_Retirement Ratio'!$P$8:$P$69,0)),0)</f>
        <v>0</v>
      </c>
      <c r="AJ129" s="308">
        <f>IFERROR(AJ16*INDEX('2026+_Retirement Ratio'!$Q$8:$Q$69,MATCH(AJ$5,'2026+_Retirement Ratio'!$P$8:$P$69,0)),0)</f>
        <v>0</v>
      </c>
      <c r="AK129" s="308">
        <f>IFERROR(AK16*INDEX('2026+_Retirement Ratio'!$Q$8:$Q$69,MATCH(AK$5,'2026+_Retirement Ratio'!$P$8:$P$69,0)),0)</f>
        <v>0</v>
      </c>
      <c r="AL129" s="308">
        <f>IFERROR(AL16*INDEX('2026+_Retirement Ratio'!$Q$8:$Q$69,MATCH(AL$5,'2026+_Retirement Ratio'!$P$8:$P$69,0)),0)</f>
        <v>0</v>
      </c>
      <c r="AM129" s="308">
        <f>IFERROR(AM16*INDEX('2026+_Retirement Ratio'!$Q$8:$Q$69,MATCH(AM$5,'2026+_Retirement Ratio'!$P$8:$P$69,0)),0)</f>
        <v>0</v>
      </c>
      <c r="AN129" s="308">
        <f>IFERROR(AN16*INDEX('2026+_Retirement Ratio'!$Q$8:$Q$69,MATCH(AN$5,'2026+_Retirement Ratio'!$P$8:$P$69,0)),0)</f>
        <v>0</v>
      </c>
      <c r="AO129" s="308">
        <f>IFERROR(AO16*INDEX('2026+_Retirement Ratio'!$Q$8:$Q$69,MATCH(AO$5,'2026+_Retirement Ratio'!$P$8:$P$69,0)),0)</f>
        <v>0</v>
      </c>
      <c r="AP129" s="308">
        <f>IFERROR(AP16*INDEX('2026+_Retirement Ratio'!$Q$8:$Q$69,MATCH(AP$5,'2026+_Retirement Ratio'!$P$8:$P$69,0)),0)</f>
        <v>0</v>
      </c>
      <c r="AQ129" s="308">
        <f>IFERROR(AQ16*INDEX('2026+_Retirement Ratio'!$Q$8:$Q$69,MATCH(AQ$5,'2026+_Retirement Ratio'!$P$8:$P$69,0)),0)</f>
        <v>0</v>
      </c>
      <c r="AR129" s="308">
        <f>IFERROR(AR16*INDEX('2026+_Retirement Ratio'!$Q$8:$Q$69,MATCH(AR$5,'2026+_Retirement Ratio'!$P$8:$P$69,0)),0)</f>
        <v>0</v>
      </c>
      <c r="AS129" s="308">
        <f>IFERROR(AS16*INDEX('2026+_Retirement Ratio'!$Q$8:$Q$69,MATCH(AS$5,'2026+_Retirement Ratio'!$P$8:$P$69,0)),0)</f>
        <v>0</v>
      </c>
      <c r="AT129" s="308">
        <f>IFERROR(AT16*INDEX('2026+_Retirement Ratio'!$Q$8:$Q$69,MATCH(AT$5,'2026+_Retirement Ratio'!$P$8:$P$69,0)),0)</f>
        <v>0</v>
      </c>
      <c r="AU129" s="308">
        <f>IFERROR(AU16*INDEX('2026+_Retirement Ratio'!$Q$8:$Q$69,MATCH(AU$5,'2026+_Retirement Ratio'!$P$8:$P$69,0)),0)</f>
        <v>0</v>
      </c>
      <c r="AV129" s="308">
        <f>IFERROR(AV16*INDEX('2026+_Retirement Ratio'!$Q$8:$Q$69,MATCH(AV$5,'2026+_Retirement Ratio'!$P$8:$P$69,0)),0)</f>
        <v>0</v>
      </c>
      <c r="AW129" s="308">
        <f>IFERROR(AW16*INDEX('2026+_Retirement Ratio'!$Q$8:$Q$69,MATCH(AW$5,'2026+_Retirement Ratio'!$P$8:$P$69,0)),0)</f>
        <v>0</v>
      </c>
      <c r="AX129" s="308">
        <f>IFERROR(AX16*INDEX('2026+_Retirement Ratio'!$Q$8:$Q$69,MATCH(AX$5,'2026+_Retirement Ratio'!$P$8:$P$69,0)),0)</f>
        <v>0</v>
      </c>
      <c r="AY129" s="308">
        <f>IFERROR(AY16*INDEX('2026+_Retirement Ratio'!$Q$8:$Q$69,MATCH(AY$5,'2026+_Retirement Ratio'!$P$8:$P$69,0)),0)</f>
        <v>0</v>
      </c>
      <c r="AZ129" s="308">
        <f>IFERROR(AZ16*INDEX('2026+_Retirement Ratio'!$Q$8:$Q$69,MATCH(AZ$5,'2026+_Retirement Ratio'!$P$8:$P$69,0)),0)</f>
        <v>0</v>
      </c>
      <c r="BA129" s="308">
        <f>IFERROR(BA16*INDEX('2026+_Retirement Ratio'!$Q$8:$Q$69,MATCH(BA$5,'2026+_Retirement Ratio'!$P$8:$P$69,0)),0)</f>
        <v>0</v>
      </c>
      <c r="BB129" s="308">
        <f>IFERROR(BB16*INDEX('2026+_Retirement Ratio'!$Q$8:$Q$69,MATCH(BB$5,'2026+_Retirement Ratio'!$P$8:$P$69,0)),0)</f>
        <v>0</v>
      </c>
      <c r="BC129" s="308">
        <f>IFERROR(BC16*INDEX('2026+_Retirement Ratio'!$Q$8:$Q$69,MATCH(BC$5,'2026+_Retirement Ratio'!$P$8:$P$69,0)),0)</f>
        <v>0</v>
      </c>
      <c r="BD129" s="308">
        <f>IFERROR(BD16*INDEX('2026+_Retirement Ratio'!$Q$8:$Q$69,MATCH(BD$5,'2026+_Retirement Ratio'!$P$8:$P$69,0)),0)</f>
        <v>0</v>
      </c>
      <c r="BE129" s="308">
        <f>IFERROR(BE16*INDEX('2026+_Retirement Ratio'!$Q$8:$Q$69,MATCH(BE$5,'2026+_Retirement Ratio'!$P$8:$P$69,0)),0)</f>
        <v>0</v>
      </c>
      <c r="BF129" s="308">
        <f>IFERROR(BF16*INDEX('2026+_Retirement Ratio'!$Q$8:$Q$69,MATCH(BF$5,'2026+_Retirement Ratio'!$P$8:$P$69,0)),0)</f>
        <v>0</v>
      </c>
      <c r="BG129" s="308">
        <f>IFERROR(BG16*INDEX('2026+_Retirement Ratio'!$Q$8:$Q$69,MATCH(BG$5,'2026+_Retirement Ratio'!$P$8:$P$69,0)),0)</f>
        <v>0</v>
      </c>
      <c r="BH129" s="308">
        <f>IFERROR(BH16*INDEX('2026+_Retirement Ratio'!$Q$8:$Q$69,MATCH(BH$5,'2026+_Retirement Ratio'!$P$8:$P$69,0)),0)</f>
        <v>0</v>
      </c>
      <c r="BI129" s="308">
        <f>IFERROR(BI16*INDEX('2026+_Retirement Ratio'!$Q$8:$Q$69,MATCH(BI$5,'2026+_Retirement Ratio'!$P$8:$P$69,0)),0)</f>
        <v>0</v>
      </c>
      <c r="BJ129" s="308">
        <f>IFERROR(BJ16*INDEX('2026+_Retirement Ratio'!$Q$8:$Q$69,MATCH(BJ$5,'2026+_Retirement Ratio'!$P$8:$P$69,0)),0)</f>
        <v>0</v>
      </c>
      <c r="BK129" s="308">
        <f>IFERROR(BK16*INDEX('2026+_Retirement Ratio'!$Q$8:$Q$69,MATCH(BK$5,'2026+_Retirement Ratio'!$P$8:$P$69,0)),0)</f>
        <v>0</v>
      </c>
      <c r="BL129" s="308">
        <f>IFERROR(BL16*INDEX('2026+_Retirement Ratio'!$Q$8:$Q$69,MATCH(BL$5,'2026+_Retirement Ratio'!$P$8:$P$69,0)),0)</f>
        <v>0</v>
      </c>
      <c r="BM129" s="308">
        <f>IFERROR(BM16*INDEX('2026+_Retirement Ratio'!$Q$8:$Q$69,MATCH(BM$5,'2026+_Retirement Ratio'!$P$8:$P$69,0)),0)</f>
        <v>0</v>
      </c>
      <c r="BN129" s="308">
        <f>IFERROR(BN16*INDEX('2026+_Retirement Ratio'!$Q$8:$Q$69,MATCH(BN$5,'2026+_Retirement Ratio'!$P$8:$P$69,0)),0)</f>
        <v>0</v>
      </c>
      <c r="BO129" s="309">
        <f t="shared" si="2"/>
        <v>-0.29006518069594711</v>
      </c>
    </row>
    <row r="130" spans="1:67" x14ac:dyDescent="0.25">
      <c r="A130" s="11" t="s">
        <v>92</v>
      </c>
      <c r="B130" s="311">
        <f>IF(OR(BO17=0,BO130&gt;0,BO130&lt;'2026+_Retirement Ratio'!$Q$69),'2026+_Retirement Ratio'!$Q$69,BO130)</f>
        <v>-0.18780840882542235</v>
      </c>
      <c r="C130" s="308">
        <f>IFERROR(C17*INDEX('2026+_Retirement Ratio'!$Q$8:$Q$69,MATCH(C$5,'2026+_Retirement Ratio'!$P$8:$P$69,0)),0)</f>
        <v>0</v>
      </c>
      <c r="D130" s="308">
        <f>IFERROR(D17*INDEX('2026+_Retirement Ratio'!$Q$8:$Q$69,MATCH(D$5,'2026+_Retirement Ratio'!$P$8:$P$69,0)),0)</f>
        <v>0</v>
      </c>
      <c r="E130" s="308">
        <f>IFERROR(E17*INDEX('2026+_Retirement Ratio'!$Q$8:$Q$69,MATCH(E$5,'2026+_Retirement Ratio'!$P$8:$P$69,0)),0)</f>
        <v>0</v>
      </c>
      <c r="F130" s="308">
        <f>IFERROR(F17*INDEX('2026+_Retirement Ratio'!$Q$8:$Q$69,MATCH(F$5,'2026+_Retirement Ratio'!$P$8:$P$69,0)),0)</f>
        <v>0</v>
      </c>
      <c r="G130" s="308">
        <f>IFERROR(G17*INDEX('2026+_Retirement Ratio'!$Q$8:$Q$69,MATCH(G$5,'2026+_Retirement Ratio'!$P$8:$P$69,0)),0)</f>
        <v>0</v>
      </c>
      <c r="H130" s="308">
        <f>IFERROR(H17*INDEX('2026+_Retirement Ratio'!$Q$8:$Q$69,MATCH(H$5,'2026+_Retirement Ratio'!$P$8:$P$69,0)),0)</f>
        <v>0</v>
      </c>
      <c r="I130" s="308">
        <f>IFERROR(I17*INDEX('2026+_Retirement Ratio'!$Q$8:$Q$69,MATCH(I$5,'2026+_Retirement Ratio'!$P$8:$P$69,0)),0)</f>
        <v>0</v>
      </c>
      <c r="J130" s="308">
        <f>IFERROR(J17*INDEX('2026+_Retirement Ratio'!$Q$8:$Q$69,MATCH(J$5,'2026+_Retirement Ratio'!$P$8:$P$69,0)),0)</f>
        <v>0</v>
      </c>
      <c r="K130" s="308">
        <f>IFERROR(K17*INDEX('2026+_Retirement Ratio'!$Q$8:$Q$69,MATCH(K$5,'2026+_Retirement Ratio'!$P$8:$P$69,0)),0)</f>
        <v>0</v>
      </c>
      <c r="L130" s="308">
        <f>IFERROR(L17*INDEX('2026+_Retirement Ratio'!$Q$8:$Q$69,MATCH(L$5,'2026+_Retirement Ratio'!$P$8:$P$69,0)),0)</f>
        <v>0</v>
      </c>
      <c r="M130" s="308">
        <f>IFERROR(M17*INDEX('2026+_Retirement Ratio'!$Q$8:$Q$69,MATCH(M$5,'2026+_Retirement Ratio'!$P$8:$P$69,0)),0)</f>
        <v>0</v>
      </c>
      <c r="N130" s="308">
        <f>IFERROR(N17*INDEX('2026+_Retirement Ratio'!$Q$8:$Q$69,MATCH(N$5,'2026+_Retirement Ratio'!$P$8:$P$69,0)),0)</f>
        <v>0</v>
      </c>
      <c r="O130" s="308">
        <f>IFERROR(O17*INDEX('2026+_Retirement Ratio'!$Q$8:$Q$69,MATCH(O$5,'2026+_Retirement Ratio'!$P$8:$P$69,0)),0)</f>
        <v>0</v>
      </c>
      <c r="P130" s="308">
        <f>IFERROR(P17*INDEX('2026+_Retirement Ratio'!$Q$8:$Q$69,MATCH(P$5,'2026+_Retirement Ratio'!$P$8:$P$69,0)),0)</f>
        <v>0</v>
      </c>
      <c r="Q130" s="308">
        <f>IFERROR(Q17*INDEX('2026+_Retirement Ratio'!$Q$8:$Q$69,MATCH(Q$5,'2026+_Retirement Ratio'!$P$8:$P$69,0)),0)</f>
        <v>0</v>
      </c>
      <c r="R130" s="308">
        <f>IFERROR(R17*INDEX('2026+_Retirement Ratio'!$Q$8:$Q$69,MATCH(R$5,'2026+_Retirement Ratio'!$P$8:$P$69,0)),0)</f>
        <v>0</v>
      </c>
      <c r="S130" s="308">
        <f>IFERROR(S17*INDEX('2026+_Retirement Ratio'!$Q$8:$Q$69,MATCH(S$5,'2026+_Retirement Ratio'!$P$8:$P$69,0)),0)</f>
        <v>0</v>
      </c>
      <c r="T130" s="308">
        <f>IFERROR(T17*INDEX('2026+_Retirement Ratio'!$Q$8:$Q$69,MATCH(T$5,'2026+_Retirement Ratio'!$P$8:$P$69,0)),0)</f>
        <v>0</v>
      </c>
      <c r="U130" s="308">
        <f>IFERROR(U17*INDEX('2026+_Retirement Ratio'!$Q$8:$Q$69,MATCH(U$5,'2026+_Retirement Ratio'!$P$8:$P$69,0)),0)</f>
        <v>0</v>
      </c>
      <c r="V130" s="308">
        <f>IFERROR(V17*INDEX('2026+_Retirement Ratio'!$Q$8:$Q$69,MATCH(V$5,'2026+_Retirement Ratio'!$P$8:$P$69,0)),0)</f>
        <v>0</v>
      </c>
      <c r="W130" s="308">
        <f>IFERROR(W17*INDEX('2026+_Retirement Ratio'!$Q$8:$Q$69,MATCH(W$5,'2026+_Retirement Ratio'!$P$8:$P$69,0)),0)</f>
        <v>0</v>
      </c>
      <c r="X130" s="308">
        <f>IFERROR(X17*INDEX('2026+_Retirement Ratio'!$Q$8:$Q$69,MATCH(X$5,'2026+_Retirement Ratio'!$P$8:$P$69,0)),0)</f>
        <v>0</v>
      </c>
      <c r="Y130" s="308">
        <f>IFERROR(Y17*INDEX('2026+_Retirement Ratio'!$Q$8:$Q$69,MATCH(Y$5,'2026+_Retirement Ratio'!$P$8:$P$69,0)),0)</f>
        <v>0</v>
      </c>
      <c r="Z130" s="308">
        <f>IFERROR(Z17*INDEX('2026+_Retirement Ratio'!$Q$8:$Q$69,MATCH(Z$5,'2026+_Retirement Ratio'!$P$8:$P$69,0)),0)</f>
        <v>0</v>
      </c>
      <c r="AA130" s="308">
        <f>IFERROR(AA17*INDEX('2026+_Retirement Ratio'!$Q$8:$Q$69,MATCH(AA$5,'2026+_Retirement Ratio'!$P$8:$P$69,0)),0)</f>
        <v>0</v>
      </c>
      <c r="AB130" s="308">
        <f>IFERROR(AB17*INDEX('2026+_Retirement Ratio'!$Q$8:$Q$69,MATCH(AB$5,'2026+_Retirement Ratio'!$P$8:$P$69,0)),0)</f>
        <v>0</v>
      </c>
      <c r="AC130" s="308">
        <f>IFERROR(AC17*INDEX('2026+_Retirement Ratio'!$Q$8:$Q$69,MATCH(AC$5,'2026+_Retirement Ratio'!$P$8:$P$69,0)),0)</f>
        <v>0</v>
      </c>
      <c r="AD130" s="308">
        <f>IFERROR(AD17*INDEX('2026+_Retirement Ratio'!$Q$8:$Q$69,MATCH(AD$5,'2026+_Retirement Ratio'!$P$8:$P$69,0)),0)</f>
        <v>0</v>
      </c>
      <c r="AE130" s="308">
        <f>IFERROR(AE17*INDEX('2026+_Retirement Ratio'!$Q$8:$Q$69,MATCH(AE$5,'2026+_Retirement Ratio'!$P$8:$P$69,0)),0)</f>
        <v>0</v>
      </c>
      <c r="AF130" s="308">
        <f>IFERROR(AF17*INDEX('2026+_Retirement Ratio'!$Q$8:$Q$69,MATCH(AF$5,'2026+_Retirement Ratio'!$P$8:$P$69,0)),0)</f>
        <v>0</v>
      </c>
      <c r="AG130" s="308">
        <f>IFERROR(AG17*INDEX('2026+_Retirement Ratio'!$Q$8:$Q$69,MATCH(AG$5,'2026+_Retirement Ratio'!$P$8:$P$69,0)),0)</f>
        <v>0</v>
      </c>
      <c r="AH130" s="308">
        <f>IFERROR(AH17*INDEX('2026+_Retirement Ratio'!$Q$8:$Q$69,MATCH(AH$5,'2026+_Retirement Ratio'!$P$8:$P$69,0)),0)</f>
        <v>0</v>
      </c>
      <c r="AI130" s="308">
        <f>IFERROR(AI17*INDEX('2026+_Retirement Ratio'!$Q$8:$Q$69,MATCH(AI$5,'2026+_Retirement Ratio'!$P$8:$P$69,0)),0)</f>
        <v>0</v>
      </c>
      <c r="AJ130" s="308">
        <f>IFERROR(AJ17*INDEX('2026+_Retirement Ratio'!$Q$8:$Q$69,MATCH(AJ$5,'2026+_Retirement Ratio'!$P$8:$P$69,0)),0)</f>
        <v>0</v>
      </c>
      <c r="AK130" s="308">
        <f>IFERROR(AK17*INDEX('2026+_Retirement Ratio'!$Q$8:$Q$69,MATCH(AK$5,'2026+_Retirement Ratio'!$P$8:$P$69,0)),0)</f>
        <v>0</v>
      </c>
      <c r="AL130" s="308">
        <f>IFERROR(AL17*INDEX('2026+_Retirement Ratio'!$Q$8:$Q$69,MATCH(AL$5,'2026+_Retirement Ratio'!$P$8:$P$69,0)),0)</f>
        <v>0</v>
      </c>
      <c r="AM130" s="308">
        <f>IFERROR(AM17*INDEX('2026+_Retirement Ratio'!$Q$8:$Q$69,MATCH(AM$5,'2026+_Retirement Ratio'!$P$8:$P$69,0)),0)</f>
        <v>0</v>
      </c>
      <c r="AN130" s="308">
        <f>IFERROR(AN17*INDEX('2026+_Retirement Ratio'!$Q$8:$Q$69,MATCH(AN$5,'2026+_Retirement Ratio'!$P$8:$P$69,0)),0)</f>
        <v>0</v>
      </c>
      <c r="AO130" s="308">
        <f>IFERROR(AO17*INDEX('2026+_Retirement Ratio'!$Q$8:$Q$69,MATCH(AO$5,'2026+_Retirement Ratio'!$P$8:$P$69,0)),0)</f>
        <v>0</v>
      </c>
      <c r="AP130" s="308">
        <f>IFERROR(AP17*INDEX('2026+_Retirement Ratio'!$Q$8:$Q$69,MATCH(AP$5,'2026+_Retirement Ratio'!$P$8:$P$69,0)),0)</f>
        <v>-0.24639164785556061</v>
      </c>
      <c r="AQ130" s="308">
        <f>IFERROR(AQ17*INDEX('2026+_Retirement Ratio'!$Q$8:$Q$69,MATCH(AQ$5,'2026+_Retirement Ratio'!$P$8:$P$69,0)),0)</f>
        <v>0</v>
      </c>
      <c r="AR130" s="308">
        <f>IFERROR(AR17*INDEX('2026+_Retirement Ratio'!$Q$8:$Q$69,MATCH(AR$5,'2026+_Retirement Ratio'!$P$8:$P$69,0)),0)</f>
        <v>0</v>
      </c>
      <c r="AS130" s="308">
        <f>IFERROR(AS17*INDEX('2026+_Retirement Ratio'!$Q$8:$Q$69,MATCH(AS$5,'2026+_Retirement Ratio'!$P$8:$P$69,0)),0)</f>
        <v>0</v>
      </c>
      <c r="AT130" s="308">
        <f>IFERROR(AT17*INDEX('2026+_Retirement Ratio'!$Q$8:$Q$69,MATCH(AT$5,'2026+_Retirement Ratio'!$P$8:$P$69,0)),0)</f>
        <v>0</v>
      </c>
      <c r="AU130" s="308">
        <f>IFERROR(AU17*INDEX('2026+_Retirement Ratio'!$Q$8:$Q$69,MATCH(AU$5,'2026+_Retirement Ratio'!$P$8:$P$69,0)),0)</f>
        <v>0</v>
      </c>
      <c r="AV130" s="308">
        <f>IFERROR(AV17*INDEX('2026+_Retirement Ratio'!$Q$8:$Q$69,MATCH(AV$5,'2026+_Retirement Ratio'!$P$8:$P$69,0)),0)</f>
        <v>0</v>
      </c>
      <c r="AW130" s="308">
        <f>IFERROR(AW17*INDEX('2026+_Retirement Ratio'!$Q$8:$Q$69,MATCH(AW$5,'2026+_Retirement Ratio'!$P$8:$P$69,0)),0)</f>
        <v>0</v>
      </c>
      <c r="AX130" s="308">
        <f>IFERROR(AX17*INDEX('2026+_Retirement Ratio'!$Q$8:$Q$69,MATCH(AX$5,'2026+_Retirement Ratio'!$P$8:$P$69,0)),0)</f>
        <v>0</v>
      </c>
      <c r="AY130" s="308">
        <f>IFERROR(AY17*INDEX('2026+_Retirement Ratio'!$Q$8:$Q$69,MATCH(AY$5,'2026+_Retirement Ratio'!$P$8:$P$69,0)),0)</f>
        <v>0</v>
      </c>
      <c r="AZ130" s="308">
        <f>IFERROR(AZ17*INDEX('2026+_Retirement Ratio'!$Q$8:$Q$69,MATCH(AZ$5,'2026+_Retirement Ratio'!$P$8:$P$69,0)),0)</f>
        <v>0</v>
      </c>
      <c r="BA130" s="308">
        <f>IFERROR(BA17*INDEX('2026+_Retirement Ratio'!$Q$8:$Q$69,MATCH(BA$5,'2026+_Retirement Ratio'!$P$8:$P$69,0)),0)</f>
        <v>0</v>
      </c>
      <c r="BB130" s="308">
        <f>IFERROR(BB17*INDEX('2026+_Retirement Ratio'!$Q$8:$Q$69,MATCH(BB$5,'2026+_Retirement Ratio'!$P$8:$P$69,0)),0)</f>
        <v>0</v>
      </c>
      <c r="BC130" s="308">
        <f>IFERROR(BC17*INDEX('2026+_Retirement Ratio'!$Q$8:$Q$69,MATCH(BC$5,'2026+_Retirement Ratio'!$P$8:$P$69,0)),0)</f>
        <v>0</v>
      </c>
      <c r="BD130" s="308">
        <f>IFERROR(BD17*INDEX('2026+_Retirement Ratio'!$Q$8:$Q$69,MATCH(BD$5,'2026+_Retirement Ratio'!$P$8:$P$69,0)),0)</f>
        <v>0</v>
      </c>
      <c r="BE130" s="308">
        <f>IFERROR(BE17*INDEX('2026+_Retirement Ratio'!$Q$8:$Q$69,MATCH(BE$5,'2026+_Retirement Ratio'!$P$8:$P$69,0)),0)</f>
        <v>0</v>
      </c>
      <c r="BF130" s="308">
        <f>IFERROR(BF17*INDEX('2026+_Retirement Ratio'!$Q$8:$Q$69,MATCH(BF$5,'2026+_Retirement Ratio'!$P$8:$P$69,0)),0)</f>
        <v>0</v>
      </c>
      <c r="BG130" s="308">
        <f>IFERROR(BG17*INDEX('2026+_Retirement Ratio'!$Q$8:$Q$69,MATCH(BG$5,'2026+_Retirement Ratio'!$P$8:$P$69,0)),0)</f>
        <v>0</v>
      </c>
      <c r="BH130" s="308">
        <f>IFERROR(BH17*INDEX('2026+_Retirement Ratio'!$Q$8:$Q$69,MATCH(BH$5,'2026+_Retirement Ratio'!$P$8:$P$69,0)),0)</f>
        <v>0</v>
      </c>
      <c r="BI130" s="308">
        <f>IFERROR(BI17*INDEX('2026+_Retirement Ratio'!$Q$8:$Q$69,MATCH(BI$5,'2026+_Retirement Ratio'!$P$8:$P$69,0)),0)</f>
        <v>0</v>
      </c>
      <c r="BJ130" s="308">
        <f>IFERROR(BJ17*INDEX('2026+_Retirement Ratio'!$Q$8:$Q$69,MATCH(BJ$5,'2026+_Retirement Ratio'!$P$8:$P$69,0)),0)</f>
        <v>0</v>
      </c>
      <c r="BK130" s="308">
        <f>IFERROR(BK17*INDEX('2026+_Retirement Ratio'!$Q$8:$Q$69,MATCH(BK$5,'2026+_Retirement Ratio'!$P$8:$P$69,0)),0)</f>
        <v>0</v>
      </c>
      <c r="BL130" s="308">
        <f>IFERROR(BL17*INDEX('2026+_Retirement Ratio'!$Q$8:$Q$69,MATCH(BL$5,'2026+_Retirement Ratio'!$P$8:$P$69,0)),0)</f>
        <v>0</v>
      </c>
      <c r="BM130" s="308">
        <f>IFERROR(BM17*INDEX('2026+_Retirement Ratio'!$Q$8:$Q$69,MATCH(BM$5,'2026+_Retirement Ratio'!$P$8:$P$69,0)),0)</f>
        <v>0</v>
      </c>
      <c r="BN130" s="308">
        <f>IFERROR(BN17*INDEX('2026+_Retirement Ratio'!$Q$8:$Q$69,MATCH(BN$5,'2026+_Retirement Ratio'!$P$8:$P$69,0)),0)</f>
        <v>0</v>
      </c>
      <c r="BO130" s="309">
        <f t="shared" si="2"/>
        <v>-0.24639164785556061</v>
      </c>
    </row>
    <row r="131" spans="1:67" x14ac:dyDescent="0.25">
      <c r="A131" s="11" t="s">
        <v>93</v>
      </c>
      <c r="B131" s="311">
        <f>IF(OR(BO18=0,BO131&gt;0,BO131&lt;'2026+_Retirement Ratio'!$Q$69),'2026+_Retirement Ratio'!$Q$69,BO131)</f>
        <v>-0.18780840882542235</v>
      </c>
      <c r="C131" s="308">
        <f>IFERROR(C18*INDEX('2026+_Retirement Ratio'!$Q$8:$Q$69,MATCH(C$5,'2026+_Retirement Ratio'!$P$8:$P$69,0)),0)</f>
        <v>0</v>
      </c>
      <c r="D131" s="308">
        <f>IFERROR(D18*INDEX('2026+_Retirement Ratio'!$Q$8:$Q$69,MATCH(D$5,'2026+_Retirement Ratio'!$P$8:$P$69,0)),0)</f>
        <v>0</v>
      </c>
      <c r="E131" s="308">
        <f>IFERROR(E18*INDEX('2026+_Retirement Ratio'!$Q$8:$Q$69,MATCH(E$5,'2026+_Retirement Ratio'!$P$8:$P$69,0)),0)</f>
        <v>0</v>
      </c>
      <c r="F131" s="308">
        <f>IFERROR(F18*INDEX('2026+_Retirement Ratio'!$Q$8:$Q$69,MATCH(F$5,'2026+_Retirement Ratio'!$P$8:$P$69,0)),0)</f>
        <v>0</v>
      </c>
      <c r="G131" s="308">
        <f>IFERROR(G18*INDEX('2026+_Retirement Ratio'!$Q$8:$Q$69,MATCH(G$5,'2026+_Retirement Ratio'!$P$8:$P$69,0)),0)</f>
        <v>-1.5595618264386442E-2</v>
      </c>
      <c r="H131" s="308">
        <f>IFERROR(H18*INDEX('2026+_Retirement Ratio'!$Q$8:$Q$69,MATCH(H$5,'2026+_Retirement Ratio'!$P$8:$P$69,0)),0)</f>
        <v>0</v>
      </c>
      <c r="I131" s="308">
        <f>IFERROR(I18*INDEX('2026+_Retirement Ratio'!$Q$8:$Q$69,MATCH(I$5,'2026+_Retirement Ratio'!$P$8:$P$69,0)),0)</f>
        <v>0</v>
      </c>
      <c r="J131" s="308">
        <f>IFERROR(J18*INDEX('2026+_Retirement Ratio'!$Q$8:$Q$69,MATCH(J$5,'2026+_Retirement Ratio'!$P$8:$P$69,0)),0)</f>
        <v>0</v>
      </c>
      <c r="K131" s="308">
        <f>IFERROR(K18*INDEX('2026+_Retirement Ratio'!$Q$8:$Q$69,MATCH(K$5,'2026+_Retirement Ratio'!$P$8:$P$69,0)),0)</f>
        <v>0</v>
      </c>
      <c r="L131" s="308">
        <f>IFERROR(L18*INDEX('2026+_Retirement Ratio'!$Q$8:$Q$69,MATCH(L$5,'2026+_Retirement Ratio'!$P$8:$P$69,0)),0)</f>
        <v>0</v>
      </c>
      <c r="M131" s="308">
        <f>IFERROR(M18*INDEX('2026+_Retirement Ratio'!$Q$8:$Q$69,MATCH(M$5,'2026+_Retirement Ratio'!$P$8:$P$69,0)),0)</f>
        <v>0</v>
      </c>
      <c r="N131" s="308">
        <f>IFERROR(N18*INDEX('2026+_Retirement Ratio'!$Q$8:$Q$69,MATCH(N$5,'2026+_Retirement Ratio'!$P$8:$P$69,0)),0)</f>
        <v>0</v>
      </c>
      <c r="O131" s="308">
        <f>IFERROR(O18*INDEX('2026+_Retirement Ratio'!$Q$8:$Q$69,MATCH(O$5,'2026+_Retirement Ratio'!$P$8:$P$69,0)),0)</f>
        <v>0</v>
      </c>
      <c r="P131" s="308">
        <f>IFERROR(P18*INDEX('2026+_Retirement Ratio'!$Q$8:$Q$69,MATCH(P$5,'2026+_Retirement Ratio'!$P$8:$P$69,0)),0)</f>
        <v>0</v>
      </c>
      <c r="Q131" s="308">
        <f>IFERROR(Q18*INDEX('2026+_Retirement Ratio'!$Q$8:$Q$69,MATCH(Q$5,'2026+_Retirement Ratio'!$P$8:$P$69,0)),0)</f>
        <v>0</v>
      </c>
      <c r="R131" s="308">
        <f>IFERROR(R18*INDEX('2026+_Retirement Ratio'!$Q$8:$Q$69,MATCH(R$5,'2026+_Retirement Ratio'!$P$8:$P$69,0)),0)</f>
        <v>0</v>
      </c>
      <c r="S131" s="308">
        <f>IFERROR(S18*INDEX('2026+_Retirement Ratio'!$Q$8:$Q$69,MATCH(S$5,'2026+_Retirement Ratio'!$P$8:$P$69,0)),0)</f>
        <v>0</v>
      </c>
      <c r="T131" s="308">
        <f>IFERROR(T18*INDEX('2026+_Retirement Ratio'!$Q$8:$Q$69,MATCH(T$5,'2026+_Retirement Ratio'!$P$8:$P$69,0)),0)</f>
        <v>0</v>
      </c>
      <c r="U131" s="308">
        <f>IFERROR(U18*INDEX('2026+_Retirement Ratio'!$Q$8:$Q$69,MATCH(U$5,'2026+_Retirement Ratio'!$P$8:$P$69,0)),0)</f>
        <v>0</v>
      </c>
      <c r="V131" s="308">
        <f>IFERROR(V18*INDEX('2026+_Retirement Ratio'!$Q$8:$Q$69,MATCH(V$5,'2026+_Retirement Ratio'!$P$8:$P$69,0)),0)</f>
        <v>0</v>
      </c>
      <c r="W131" s="308">
        <f>IFERROR(W18*INDEX('2026+_Retirement Ratio'!$Q$8:$Q$69,MATCH(W$5,'2026+_Retirement Ratio'!$P$8:$P$69,0)),0)</f>
        <v>0</v>
      </c>
      <c r="X131" s="308">
        <f>IFERROR(X18*INDEX('2026+_Retirement Ratio'!$Q$8:$Q$69,MATCH(X$5,'2026+_Retirement Ratio'!$P$8:$P$69,0)),0)</f>
        <v>0</v>
      </c>
      <c r="Y131" s="308">
        <f>IFERROR(Y18*INDEX('2026+_Retirement Ratio'!$Q$8:$Q$69,MATCH(Y$5,'2026+_Retirement Ratio'!$P$8:$P$69,0)),0)</f>
        <v>0</v>
      </c>
      <c r="Z131" s="308">
        <f>IFERROR(Z18*INDEX('2026+_Retirement Ratio'!$Q$8:$Q$69,MATCH(Z$5,'2026+_Retirement Ratio'!$P$8:$P$69,0)),0)</f>
        <v>0</v>
      </c>
      <c r="AA131" s="308">
        <f>IFERROR(AA18*INDEX('2026+_Retirement Ratio'!$Q$8:$Q$69,MATCH(AA$5,'2026+_Retirement Ratio'!$P$8:$P$69,0)),0)</f>
        <v>0</v>
      </c>
      <c r="AB131" s="308">
        <f>IFERROR(AB18*INDEX('2026+_Retirement Ratio'!$Q$8:$Q$69,MATCH(AB$5,'2026+_Retirement Ratio'!$P$8:$P$69,0)),0)</f>
        <v>0</v>
      </c>
      <c r="AC131" s="308">
        <f>IFERROR(AC18*INDEX('2026+_Retirement Ratio'!$Q$8:$Q$69,MATCH(AC$5,'2026+_Retirement Ratio'!$P$8:$P$69,0)),0)</f>
        <v>0</v>
      </c>
      <c r="AD131" s="308">
        <f>IFERROR(AD18*INDEX('2026+_Retirement Ratio'!$Q$8:$Q$69,MATCH(AD$5,'2026+_Retirement Ratio'!$P$8:$P$69,0)),0)</f>
        <v>0</v>
      </c>
      <c r="AE131" s="308">
        <f>IFERROR(AE18*INDEX('2026+_Retirement Ratio'!$Q$8:$Q$69,MATCH(AE$5,'2026+_Retirement Ratio'!$P$8:$P$69,0)),0)</f>
        <v>0</v>
      </c>
      <c r="AF131" s="308">
        <f>IFERROR(AF18*INDEX('2026+_Retirement Ratio'!$Q$8:$Q$69,MATCH(AF$5,'2026+_Retirement Ratio'!$P$8:$P$69,0)),0)</f>
        <v>0</v>
      </c>
      <c r="AG131" s="308">
        <f>IFERROR(AG18*INDEX('2026+_Retirement Ratio'!$Q$8:$Q$69,MATCH(AG$5,'2026+_Retirement Ratio'!$P$8:$P$69,0)),0)</f>
        <v>0</v>
      </c>
      <c r="AH131" s="308">
        <f>IFERROR(AH18*INDEX('2026+_Retirement Ratio'!$Q$8:$Q$69,MATCH(AH$5,'2026+_Retirement Ratio'!$P$8:$P$69,0)),0)</f>
        <v>0</v>
      </c>
      <c r="AI131" s="308">
        <f>IFERROR(AI18*INDEX('2026+_Retirement Ratio'!$Q$8:$Q$69,MATCH(AI$5,'2026+_Retirement Ratio'!$P$8:$P$69,0)),0)</f>
        <v>0</v>
      </c>
      <c r="AJ131" s="308">
        <f>IFERROR(AJ18*INDEX('2026+_Retirement Ratio'!$Q$8:$Q$69,MATCH(AJ$5,'2026+_Retirement Ratio'!$P$8:$P$69,0)),0)</f>
        <v>0</v>
      </c>
      <c r="AK131" s="308">
        <f>IFERROR(AK18*INDEX('2026+_Retirement Ratio'!$Q$8:$Q$69,MATCH(AK$5,'2026+_Retirement Ratio'!$P$8:$P$69,0)),0)</f>
        <v>0</v>
      </c>
      <c r="AL131" s="308">
        <f>IFERROR(AL18*INDEX('2026+_Retirement Ratio'!$Q$8:$Q$69,MATCH(AL$5,'2026+_Retirement Ratio'!$P$8:$P$69,0)),0)</f>
        <v>0</v>
      </c>
      <c r="AM131" s="308">
        <f>IFERROR(AM18*INDEX('2026+_Retirement Ratio'!$Q$8:$Q$69,MATCH(AM$5,'2026+_Retirement Ratio'!$P$8:$P$69,0)),0)</f>
        <v>0</v>
      </c>
      <c r="AN131" s="308">
        <f>IFERROR(AN18*INDEX('2026+_Retirement Ratio'!$Q$8:$Q$69,MATCH(AN$5,'2026+_Retirement Ratio'!$P$8:$P$69,0)),0)</f>
        <v>0</v>
      </c>
      <c r="AO131" s="308">
        <f>IFERROR(AO18*INDEX('2026+_Retirement Ratio'!$Q$8:$Q$69,MATCH(AO$5,'2026+_Retirement Ratio'!$P$8:$P$69,0)),0)</f>
        <v>0</v>
      </c>
      <c r="AP131" s="308">
        <f>IFERROR(AP18*INDEX('2026+_Retirement Ratio'!$Q$8:$Q$69,MATCH(AP$5,'2026+_Retirement Ratio'!$P$8:$P$69,0)),0)</f>
        <v>0</v>
      </c>
      <c r="AQ131" s="308">
        <f>IFERROR(AQ18*INDEX('2026+_Retirement Ratio'!$Q$8:$Q$69,MATCH(AQ$5,'2026+_Retirement Ratio'!$P$8:$P$69,0)),0)</f>
        <v>0</v>
      </c>
      <c r="AR131" s="308">
        <f>IFERROR(AR18*INDEX('2026+_Retirement Ratio'!$Q$8:$Q$69,MATCH(AR$5,'2026+_Retirement Ratio'!$P$8:$P$69,0)),0)</f>
        <v>0</v>
      </c>
      <c r="AS131" s="308">
        <f>IFERROR(AS18*INDEX('2026+_Retirement Ratio'!$Q$8:$Q$69,MATCH(AS$5,'2026+_Retirement Ratio'!$P$8:$P$69,0)),0)</f>
        <v>0</v>
      </c>
      <c r="AT131" s="308">
        <f>IFERROR(AT18*INDEX('2026+_Retirement Ratio'!$Q$8:$Q$69,MATCH(AT$5,'2026+_Retirement Ratio'!$P$8:$P$69,0)),0)</f>
        <v>0</v>
      </c>
      <c r="AU131" s="308">
        <f>IFERROR(AU18*INDEX('2026+_Retirement Ratio'!$Q$8:$Q$69,MATCH(AU$5,'2026+_Retirement Ratio'!$P$8:$P$69,0)),0)</f>
        <v>0</v>
      </c>
      <c r="AV131" s="308">
        <f>IFERROR(AV18*INDEX('2026+_Retirement Ratio'!$Q$8:$Q$69,MATCH(AV$5,'2026+_Retirement Ratio'!$P$8:$P$69,0)),0)</f>
        <v>0</v>
      </c>
      <c r="AW131" s="308">
        <f>IFERROR(AW18*INDEX('2026+_Retirement Ratio'!$Q$8:$Q$69,MATCH(AW$5,'2026+_Retirement Ratio'!$P$8:$P$69,0)),0)</f>
        <v>0</v>
      </c>
      <c r="AX131" s="308">
        <f>IFERROR(AX18*INDEX('2026+_Retirement Ratio'!$Q$8:$Q$69,MATCH(AX$5,'2026+_Retirement Ratio'!$P$8:$P$69,0)),0)</f>
        <v>0</v>
      </c>
      <c r="AY131" s="308">
        <f>IFERROR(AY18*INDEX('2026+_Retirement Ratio'!$Q$8:$Q$69,MATCH(AY$5,'2026+_Retirement Ratio'!$P$8:$P$69,0)),0)</f>
        <v>0</v>
      </c>
      <c r="AZ131" s="308">
        <f>IFERROR(AZ18*INDEX('2026+_Retirement Ratio'!$Q$8:$Q$69,MATCH(AZ$5,'2026+_Retirement Ratio'!$P$8:$P$69,0)),0)</f>
        <v>0</v>
      </c>
      <c r="BA131" s="308">
        <f>IFERROR(BA18*INDEX('2026+_Retirement Ratio'!$Q$8:$Q$69,MATCH(BA$5,'2026+_Retirement Ratio'!$P$8:$P$69,0)),0)</f>
        <v>0</v>
      </c>
      <c r="BB131" s="308">
        <f>IFERROR(BB18*INDEX('2026+_Retirement Ratio'!$Q$8:$Q$69,MATCH(BB$5,'2026+_Retirement Ratio'!$P$8:$P$69,0)),0)</f>
        <v>0</v>
      </c>
      <c r="BC131" s="308">
        <f>IFERROR(BC18*INDEX('2026+_Retirement Ratio'!$Q$8:$Q$69,MATCH(BC$5,'2026+_Retirement Ratio'!$P$8:$P$69,0)),0)</f>
        <v>0</v>
      </c>
      <c r="BD131" s="308">
        <f>IFERROR(BD18*INDEX('2026+_Retirement Ratio'!$Q$8:$Q$69,MATCH(BD$5,'2026+_Retirement Ratio'!$P$8:$P$69,0)),0)</f>
        <v>0</v>
      </c>
      <c r="BE131" s="308">
        <f>IFERROR(BE18*INDEX('2026+_Retirement Ratio'!$Q$8:$Q$69,MATCH(BE$5,'2026+_Retirement Ratio'!$P$8:$P$69,0)),0)</f>
        <v>-25.371938444344725</v>
      </c>
      <c r="BF131" s="308">
        <f>IFERROR(BF18*INDEX('2026+_Retirement Ratio'!$Q$8:$Q$69,MATCH(BF$5,'2026+_Retirement Ratio'!$P$8:$P$69,0)),0)</f>
        <v>0</v>
      </c>
      <c r="BG131" s="308">
        <f>IFERROR(BG18*INDEX('2026+_Retirement Ratio'!$Q$8:$Q$69,MATCH(BG$5,'2026+_Retirement Ratio'!$P$8:$P$69,0)),0)</f>
        <v>-3.2019310076855538E-2</v>
      </c>
      <c r="BH131" s="308">
        <f>IFERROR(BH18*INDEX('2026+_Retirement Ratio'!$Q$8:$Q$69,MATCH(BH$5,'2026+_Retirement Ratio'!$P$8:$P$69,0)),0)</f>
        <v>0</v>
      </c>
      <c r="BI131" s="308">
        <f>IFERROR(BI18*INDEX('2026+_Retirement Ratio'!$Q$8:$Q$69,MATCH(BI$5,'2026+_Retirement Ratio'!$P$8:$P$69,0)),0)</f>
        <v>0</v>
      </c>
      <c r="BJ131" s="308">
        <f>IFERROR(BJ18*INDEX('2026+_Retirement Ratio'!$Q$8:$Q$69,MATCH(BJ$5,'2026+_Retirement Ratio'!$P$8:$P$69,0)),0)</f>
        <v>0</v>
      </c>
      <c r="BK131" s="308">
        <f>IFERROR(BK18*INDEX('2026+_Retirement Ratio'!$Q$8:$Q$69,MATCH(BK$5,'2026+_Retirement Ratio'!$P$8:$P$69,0)),0)</f>
        <v>0</v>
      </c>
      <c r="BL131" s="308">
        <f>IFERROR(BL18*INDEX('2026+_Retirement Ratio'!$Q$8:$Q$69,MATCH(BL$5,'2026+_Retirement Ratio'!$P$8:$P$69,0)),0)</f>
        <v>0</v>
      </c>
      <c r="BM131" s="308">
        <f>IFERROR(BM18*INDEX('2026+_Retirement Ratio'!$Q$8:$Q$69,MATCH(BM$5,'2026+_Retirement Ratio'!$P$8:$P$69,0)),0)</f>
        <v>0</v>
      </c>
      <c r="BN131" s="308">
        <f>IFERROR(BN18*INDEX('2026+_Retirement Ratio'!$Q$8:$Q$69,MATCH(BN$5,'2026+_Retirement Ratio'!$P$8:$P$69,0)),0)</f>
        <v>0</v>
      </c>
      <c r="BO131" s="309">
        <f t="shared" si="2"/>
        <v>-25.419553372685964</v>
      </c>
    </row>
    <row r="132" spans="1:67" x14ac:dyDescent="0.25">
      <c r="A132" s="11" t="s">
        <v>94</v>
      </c>
      <c r="B132" s="311">
        <f>IF(OR(BO19=0,BO132&gt;0,BO132&lt;'2026+_Retirement Ratio'!$Q$69),'2026+_Retirement Ratio'!$Q$69,BO132)</f>
        <v>-0.18780840882542235</v>
      </c>
      <c r="C132" s="308">
        <f>IFERROR(C19*INDEX('2026+_Retirement Ratio'!$Q$8:$Q$69,MATCH(C$5,'2026+_Retirement Ratio'!$P$8:$P$69,0)),0)</f>
        <v>0</v>
      </c>
      <c r="D132" s="308">
        <f>IFERROR(D19*INDEX('2026+_Retirement Ratio'!$Q$8:$Q$69,MATCH(D$5,'2026+_Retirement Ratio'!$P$8:$P$69,0)),0)</f>
        <v>0</v>
      </c>
      <c r="E132" s="308">
        <f>IFERROR(E19*INDEX('2026+_Retirement Ratio'!$Q$8:$Q$69,MATCH(E$5,'2026+_Retirement Ratio'!$P$8:$P$69,0)),0)</f>
        <v>0</v>
      </c>
      <c r="F132" s="308">
        <f>IFERROR(F19*INDEX('2026+_Retirement Ratio'!$Q$8:$Q$69,MATCH(F$5,'2026+_Retirement Ratio'!$P$8:$P$69,0)),0)</f>
        <v>0</v>
      </c>
      <c r="G132" s="308">
        <f>IFERROR(G19*INDEX('2026+_Retirement Ratio'!$Q$8:$Q$69,MATCH(G$5,'2026+_Retirement Ratio'!$P$8:$P$69,0)),0)</f>
        <v>-3.6389775950235029E-2</v>
      </c>
      <c r="H132" s="308">
        <f>IFERROR(H19*INDEX('2026+_Retirement Ratio'!$Q$8:$Q$69,MATCH(H$5,'2026+_Retirement Ratio'!$P$8:$P$69,0)),0)</f>
        <v>0</v>
      </c>
      <c r="I132" s="308">
        <f>IFERROR(I19*INDEX('2026+_Retirement Ratio'!$Q$8:$Q$69,MATCH(I$5,'2026+_Retirement Ratio'!$P$8:$P$69,0)),0)</f>
        <v>0</v>
      </c>
      <c r="J132" s="308">
        <f>IFERROR(J19*INDEX('2026+_Retirement Ratio'!$Q$8:$Q$69,MATCH(J$5,'2026+_Retirement Ratio'!$P$8:$P$69,0)),0)</f>
        <v>0</v>
      </c>
      <c r="K132" s="308">
        <f>IFERROR(K19*INDEX('2026+_Retirement Ratio'!$Q$8:$Q$69,MATCH(K$5,'2026+_Retirement Ratio'!$P$8:$P$69,0)),0)</f>
        <v>0</v>
      </c>
      <c r="L132" s="308">
        <f>IFERROR(L19*INDEX('2026+_Retirement Ratio'!$Q$8:$Q$69,MATCH(L$5,'2026+_Retirement Ratio'!$P$8:$P$69,0)),0)</f>
        <v>0</v>
      </c>
      <c r="M132" s="308">
        <f>IFERROR(M19*INDEX('2026+_Retirement Ratio'!$Q$8:$Q$69,MATCH(M$5,'2026+_Retirement Ratio'!$P$8:$P$69,0)),0)</f>
        <v>0</v>
      </c>
      <c r="N132" s="308">
        <f>IFERROR(N19*INDEX('2026+_Retirement Ratio'!$Q$8:$Q$69,MATCH(N$5,'2026+_Retirement Ratio'!$P$8:$P$69,0)),0)</f>
        <v>0</v>
      </c>
      <c r="O132" s="308">
        <f>IFERROR(O19*INDEX('2026+_Retirement Ratio'!$Q$8:$Q$69,MATCH(O$5,'2026+_Retirement Ratio'!$P$8:$P$69,0)),0)</f>
        <v>0</v>
      </c>
      <c r="P132" s="308">
        <f>IFERROR(P19*INDEX('2026+_Retirement Ratio'!$Q$8:$Q$69,MATCH(P$5,'2026+_Retirement Ratio'!$P$8:$P$69,0)),0)</f>
        <v>0</v>
      </c>
      <c r="Q132" s="308">
        <f>IFERROR(Q19*INDEX('2026+_Retirement Ratio'!$Q$8:$Q$69,MATCH(Q$5,'2026+_Retirement Ratio'!$P$8:$P$69,0)),0)</f>
        <v>0</v>
      </c>
      <c r="R132" s="308">
        <f>IFERROR(R19*INDEX('2026+_Retirement Ratio'!$Q$8:$Q$69,MATCH(R$5,'2026+_Retirement Ratio'!$P$8:$P$69,0)),0)</f>
        <v>0</v>
      </c>
      <c r="S132" s="308">
        <f>IFERROR(S19*INDEX('2026+_Retirement Ratio'!$Q$8:$Q$69,MATCH(S$5,'2026+_Retirement Ratio'!$P$8:$P$69,0)),0)</f>
        <v>0</v>
      </c>
      <c r="T132" s="308">
        <f>IFERROR(T19*INDEX('2026+_Retirement Ratio'!$Q$8:$Q$69,MATCH(T$5,'2026+_Retirement Ratio'!$P$8:$P$69,0)),0)</f>
        <v>0</v>
      </c>
      <c r="U132" s="308">
        <f>IFERROR(U19*INDEX('2026+_Retirement Ratio'!$Q$8:$Q$69,MATCH(U$5,'2026+_Retirement Ratio'!$P$8:$P$69,0)),0)</f>
        <v>0</v>
      </c>
      <c r="V132" s="308">
        <f>IFERROR(V19*INDEX('2026+_Retirement Ratio'!$Q$8:$Q$69,MATCH(V$5,'2026+_Retirement Ratio'!$P$8:$P$69,0)),0)</f>
        <v>0</v>
      </c>
      <c r="W132" s="308">
        <f>IFERROR(W19*INDEX('2026+_Retirement Ratio'!$Q$8:$Q$69,MATCH(W$5,'2026+_Retirement Ratio'!$P$8:$P$69,0)),0)</f>
        <v>0</v>
      </c>
      <c r="X132" s="308">
        <f>IFERROR(X19*INDEX('2026+_Retirement Ratio'!$Q$8:$Q$69,MATCH(X$5,'2026+_Retirement Ratio'!$P$8:$P$69,0)),0)</f>
        <v>0</v>
      </c>
      <c r="Y132" s="308">
        <f>IFERROR(Y19*INDEX('2026+_Retirement Ratio'!$Q$8:$Q$69,MATCH(Y$5,'2026+_Retirement Ratio'!$P$8:$P$69,0)),0)</f>
        <v>0</v>
      </c>
      <c r="Z132" s="308">
        <f>IFERROR(Z19*INDEX('2026+_Retirement Ratio'!$Q$8:$Q$69,MATCH(Z$5,'2026+_Retirement Ratio'!$P$8:$P$69,0)),0)</f>
        <v>0</v>
      </c>
      <c r="AA132" s="308">
        <f>IFERROR(AA19*INDEX('2026+_Retirement Ratio'!$Q$8:$Q$69,MATCH(AA$5,'2026+_Retirement Ratio'!$P$8:$P$69,0)),0)</f>
        <v>0</v>
      </c>
      <c r="AB132" s="308">
        <f>IFERROR(AB19*INDEX('2026+_Retirement Ratio'!$Q$8:$Q$69,MATCH(AB$5,'2026+_Retirement Ratio'!$P$8:$P$69,0)),0)</f>
        <v>0</v>
      </c>
      <c r="AC132" s="308">
        <f>IFERROR(AC19*INDEX('2026+_Retirement Ratio'!$Q$8:$Q$69,MATCH(AC$5,'2026+_Retirement Ratio'!$P$8:$P$69,0)),0)</f>
        <v>0</v>
      </c>
      <c r="AD132" s="308">
        <f>IFERROR(AD19*INDEX('2026+_Retirement Ratio'!$Q$8:$Q$69,MATCH(AD$5,'2026+_Retirement Ratio'!$P$8:$P$69,0)),0)</f>
        <v>0</v>
      </c>
      <c r="AE132" s="308">
        <f>IFERROR(AE19*INDEX('2026+_Retirement Ratio'!$Q$8:$Q$69,MATCH(AE$5,'2026+_Retirement Ratio'!$P$8:$P$69,0)),0)</f>
        <v>0</v>
      </c>
      <c r="AF132" s="308">
        <f>IFERROR(AF19*INDEX('2026+_Retirement Ratio'!$Q$8:$Q$69,MATCH(AF$5,'2026+_Retirement Ratio'!$P$8:$P$69,0)),0)</f>
        <v>0</v>
      </c>
      <c r="AG132" s="308">
        <f>IFERROR(AG19*INDEX('2026+_Retirement Ratio'!$Q$8:$Q$69,MATCH(AG$5,'2026+_Retirement Ratio'!$P$8:$P$69,0)),0)</f>
        <v>0</v>
      </c>
      <c r="AH132" s="308">
        <f>IFERROR(AH19*INDEX('2026+_Retirement Ratio'!$Q$8:$Q$69,MATCH(AH$5,'2026+_Retirement Ratio'!$P$8:$P$69,0)),0)</f>
        <v>0</v>
      </c>
      <c r="AI132" s="308">
        <f>IFERROR(AI19*INDEX('2026+_Retirement Ratio'!$Q$8:$Q$69,MATCH(AI$5,'2026+_Retirement Ratio'!$P$8:$P$69,0)),0)</f>
        <v>0</v>
      </c>
      <c r="AJ132" s="308">
        <f>IFERROR(AJ19*INDEX('2026+_Retirement Ratio'!$Q$8:$Q$69,MATCH(AJ$5,'2026+_Retirement Ratio'!$P$8:$P$69,0)),0)</f>
        <v>0</v>
      </c>
      <c r="AK132" s="308">
        <f>IFERROR(AK19*INDEX('2026+_Retirement Ratio'!$Q$8:$Q$69,MATCH(AK$5,'2026+_Retirement Ratio'!$P$8:$P$69,0)),0)</f>
        <v>0</v>
      </c>
      <c r="AL132" s="308">
        <f>IFERROR(AL19*INDEX('2026+_Retirement Ratio'!$Q$8:$Q$69,MATCH(AL$5,'2026+_Retirement Ratio'!$P$8:$P$69,0)),0)</f>
        <v>0</v>
      </c>
      <c r="AM132" s="308">
        <f>IFERROR(AM19*INDEX('2026+_Retirement Ratio'!$Q$8:$Q$69,MATCH(AM$5,'2026+_Retirement Ratio'!$P$8:$P$69,0)),0)</f>
        <v>0</v>
      </c>
      <c r="AN132" s="308">
        <f>IFERROR(AN19*INDEX('2026+_Retirement Ratio'!$Q$8:$Q$69,MATCH(AN$5,'2026+_Retirement Ratio'!$P$8:$P$69,0)),0)</f>
        <v>0</v>
      </c>
      <c r="AO132" s="308">
        <f>IFERROR(AO19*INDEX('2026+_Retirement Ratio'!$Q$8:$Q$69,MATCH(AO$5,'2026+_Retirement Ratio'!$P$8:$P$69,0)),0)</f>
        <v>0</v>
      </c>
      <c r="AP132" s="308">
        <f>IFERROR(AP19*INDEX('2026+_Retirement Ratio'!$Q$8:$Q$69,MATCH(AP$5,'2026+_Retirement Ratio'!$P$8:$P$69,0)),0)</f>
        <v>0</v>
      </c>
      <c r="AQ132" s="308">
        <f>IFERROR(AQ19*INDEX('2026+_Retirement Ratio'!$Q$8:$Q$69,MATCH(AQ$5,'2026+_Retirement Ratio'!$P$8:$P$69,0)),0)</f>
        <v>0</v>
      </c>
      <c r="AR132" s="308">
        <f>IFERROR(AR19*INDEX('2026+_Retirement Ratio'!$Q$8:$Q$69,MATCH(AR$5,'2026+_Retirement Ratio'!$P$8:$P$69,0)),0)</f>
        <v>0</v>
      </c>
      <c r="AS132" s="308">
        <f>IFERROR(AS19*INDEX('2026+_Retirement Ratio'!$Q$8:$Q$69,MATCH(AS$5,'2026+_Retirement Ratio'!$P$8:$P$69,0)),0)</f>
        <v>0</v>
      </c>
      <c r="AT132" s="308">
        <f>IFERROR(AT19*INDEX('2026+_Retirement Ratio'!$Q$8:$Q$69,MATCH(AT$5,'2026+_Retirement Ratio'!$P$8:$P$69,0)),0)</f>
        <v>0</v>
      </c>
      <c r="AU132" s="308">
        <f>IFERROR(AU19*INDEX('2026+_Retirement Ratio'!$Q$8:$Q$69,MATCH(AU$5,'2026+_Retirement Ratio'!$P$8:$P$69,0)),0)</f>
        <v>0</v>
      </c>
      <c r="AV132" s="308">
        <f>IFERROR(AV19*INDEX('2026+_Retirement Ratio'!$Q$8:$Q$69,MATCH(AV$5,'2026+_Retirement Ratio'!$P$8:$P$69,0)),0)</f>
        <v>0</v>
      </c>
      <c r="AW132" s="308">
        <f>IFERROR(AW19*INDEX('2026+_Retirement Ratio'!$Q$8:$Q$69,MATCH(AW$5,'2026+_Retirement Ratio'!$P$8:$P$69,0)),0)</f>
        <v>0</v>
      </c>
      <c r="AX132" s="308">
        <f>IFERROR(AX19*INDEX('2026+_Retirement Ratio'!$Q$8:$Q$69,MATCH(AX$5,'2026+_Retirement Ratio'!$P$8:$P$69,0)),0)</f>
        <v>0</v>
      </c>
      <c r="AY132" s="308">
        <f>IFERROR(AY19*INDEX('2026+_Retirement Ratio'!$Q$8:$Q$69,MATCH(AY$5,'2026+_Retirement Ratio'!$P$8:$P$69,0)),0)</f>
        <v>0</v>
      </c>
      <c r="AZ132" s="308">
        <f>IFERROR(AZ19*INDEX('2026+_Retirement Ratio'!$Q$8:$Q$69,MATCH(AZ$5,'2026+_Retirement Ratio'!$P$8:$P$69,0)),0)</f>
        <v>0</v>
      </c>
      <c r="BA132" s="308">
        <f>IFERROR(BA19*INDEX('2026+_Retirement Ratio'!$Q$8:$Q$69,MATCH(BA$5,'2026+_Retirement Ratio'!$P$8:$P$69,0)),0)</f>
        <v>0</v>
      </c>
      <c r="BB132" s="308">
        <f>IFERROR(BB19*INDEX('2026+_Retirement Ratio'!$Q$8:$Q$69,MATCH(BB$5,'2026+_Retirement Ratio'!$P$8:$P$69,0)),0)</f>
        <v>0</v>
      </c>
      <c r="BC132" s="308">
        <f>IFERROR(BC19*INDEX('2026+_Retirement Ratio'!$Q$8:$Q$69,MATCH(BC$5,'2026+_Retirement Ratio'!$P$8:$P$69,0)),0)</f>
        <v>0</v>
      </c>
      <c r="BD132" s="308">
        <f>IFERROR(BD19*INDEX('2026+_Retirement Ratio'!$Q$8:$Q$69,MATCH(BD$5,'2026+_Retirement Ratio'!$P$8:$P$69,0)),0)</f>
        <v>0</v>
      </c>
      <c r="BE132" s="308">
        <f>IFERROR(BE19*INDEX('2026+_Retirement Ratio'!$Q$8:$Q$69,MATCH(BE$5,'2026+_Retirement Ratio'!$P$8:$P$69,0)),0)</f>
        <v>-20.614699986030089</v>
      </c>
      <c r="BF132" s="308">
        <f>IFERROR(BF19*INDEX('2026+_Retirement Ratio'!$Q$8:$Q$69,MATCH(BF$5,'2026+_Retirement Ratio'!$P$8:$P$69,0)),0)</f>
        <v>0</v>
      </c>
      <c r="BG132" s="308">
        <f>IFERROR(BG19*INDEX('2026+_Retirement Ratio'!$Q$8:$Q$69,MATCH(BG$5,'2026+_Retirement Ratio'!$P$8:$P$69,0)),0)</f>
        <v>0</v>
      </c>
      <c r="BH132" s="308">
        <f>IFERROR(BH19*INDEX('2026+_Retirement Ratio'!$Q$8:$Q$69,MATCH(BH$5,'2026+_Retirement Ratio'!$P$8:$P$69,0)),0)</f>
        <v>0</v>
      </c>
      <c r="BI132" s="308">
        <f>IFERROR(BI19*INDEX('2026+_Retirement Ratio'!$Q$8:$Q$69,MATCH(BI$5,'2026+_Retirement Ratio'!$P$8:$P$69,0)),0)</f>
        <v>0</v>
      </c>
      <c r="BJ132" s="308">
        <f>IFERROR(BJ19*INDEX('2026+_Retirement Ratio'!$Q$8:$Q$69,MATCH(BJ$5,'2026+_Retirement Ratio'!$P$8:$P$69,0)),0)</f>
        <v>0</v>
      </c>
      <c r="BK132" s="308">
        <f>IFERROR(BK19*INDEX('2026+_Retirement Ratio'!$Q$8:$Q$69,MATCH(BK$5,'2026+_Retirement Ratio'!$P$8:$P$69,0)),0)</f>
        <v>0</v>
      </c>
      <c r="BL132" s="308">
        <f>IFERROR(BL19*INDEX('2026+_Retirement Ratio'!$Q$8:$Q$69,MATCH(BL$5,'2026+_Retirement Ratio'!$P$8:$P$69,0)),0)</f>
        <v>0</v>
      </c>
      <c r="BM132" s="308">
        <f>IFERROR(BM19*INDEX('2026+_Retirement Ratio'!$Q$8:$Q$69,MATCH(BM$5,'2026+_Retirement Ratio'!$P$8:$P$69,0)),0)</f>
        <v>0</v>
      </c>
      <c r="BN132" s="308">
        <f>IFERROR(BN19*INDEX('2026+_Retirement Ratio'!$Q$8:$Q$69,MATCH(BN$5,'2026+_Retirement Ratio'!$P$8:$P$69,0)),0)</f>
        <v>0</v>
      </c>
      <c r="BO132" s="309">
        <f t="shared" si="2"/>
        <v>-20.651089761980323</v>
      </c>
    </row>
    <row r="133" spans="1:67" x14ac:dyDescent="0.25">
      <c r="A133" s="11" t="s">
        <v>95</v>
      </c>
      <c r="B133" s="311">
        <f>IF(OR(BO20=0,BO133&gt;0,BO133&lt;'2026+_Retirement Ratio'!$Q$69),'2026+_Retirement Ratio'!$Q$69,BO133)</f>
        <v>-6.7581012479007926E-2</v>
      </c>
      <c r="C133" s="308">
        <f>IFERROR(C20*INDEX('2026+_Retirement Ratio'!$Q$8:$Q$69,MATCH(C$5,'2026+_Retirement Ratio'!$P$8:$P$69,0)),0)</f>
        <v>0</v>
      </c>
      <c r="D133" s="308">
        <f>IFERROR(D20*INDEX('2026+_Retirement Ratio'!$Q$8:$Q$69,MATCH(D$5,'2026+_Retirement Ratio'!$P$8:$P$69,0)),0)</f>
        <v>0</v>
      </c>
      <c r="E133" s="308">
        <f>IFERROR(E20*INDEX('2026+_Retirement Ratio'!$Q$8:$Q$69,MATCH(E$5,'2026+_Retirement Ratio'!$P$8:$P$69,0)),0)</f>
        <v>0</v>
      </c>
      <c r="F133" s="308">
        <f>IFERROR(F20*INDEX('2026+_Retirement Ratio'!$Q$8:$Q$69,MATCH(F$5,'2026+_Retirement Ratio'!$P$8:$P$69,0)),0)</f>
        <v>0</v>
      </c>
      <c r="G133" s="308">
        <f>IFERROR(G20*INDEX('2026+_Retirement Ratio'!$Q$8:$Q$69,MATCH(G$5,'2026+_Retirement Ratio'!$P$8:$P$69,0)),0)</f>
        <v>-6.7581012479007926E-2</v>
      </c>
      <c r="H133" s="308">
        <f>IFERROR(H20*INDEX('2026+_Retirement Ratio'!$Q$8:$Q$69,MATCH(H$5,'2026+_Retirement Ratio'!$P$8:$P$69,0)),0)</f>
        <v>0</v>
      </c>
      <c r="I133" s="308">
        <f>IFERROR(I20*INDEX('2026+_Retirement Ratio'!$Q$8:$Q$69,MATCH(I$5,'2026+_Retirement Ratio'!$P$8:$P$69,0)),0)</f>
        <v>0</v>
      </c>
      <c r="J133" s="308">
        <f>IFERROR(J20*INDEX('2026+_Retirement Ratio'!$Q$8:$Q$69,MATCH(J$5,'2026+_Retirement Ratio'!$P$8:$P$69,0)),0)</f>
        <v>0</v>
      </c>
      <c r="K133" s="308">
        <f>IFERROR(K20*INDEX('2026+_Retirement Ratio'!$Q$8:$Q$69,MATCH(K$5,'2026+_Retirement Ratio'!$P$8:$P$69,0)),0)</f>
        <v>0</v>
      </c>
      <c r="L133" s="308">
        <f>IFERROR(L20*INDEX('2026+_Retirement Ratio'!$Q$8:$Q$69,MATCH(L$5,'2026+_Retirement Ratio'!$P$8:$P$69,0)),0)</f>
        <v>0</v>
      </c>
      <c r="M133" s="308">
        <f>IFERROR(M20*INDEX('2026+_Retirement Ratio'!$Q$8:$Q$69,MATCH(M$5,'2026+_Retirement Ratio'!$P$8:$P$69,0)),0)</f>
        <v>0</v>
      </c>
      <c r="N133" s="308">
        <f>IFERROR(N20*INDEX('2026+_Retirement Ratio'!$Q$8:$Q$69,MATCH(N$5,'2026+_Retirement Ratio'!$P$8:$P$69,0)),0)</f>
        <v>0</v>
      </c>
      <c r="O133" s="308">
        <f>IFERROR(O20*INDEX('2026+_Retirement Ratio'!$Q$8:$Q$69,MATCH(O$5,'2026+_Retirement Ratio'!$P$8:$P$69,0)),0)</f>
        <v>0</v>
      </c>
      <c r="P133" s="308">
        <f>IFERROR(P20*INDEX('2026+_Retirement Ratio'!$Q$8:$Q$69,MATCH(P$5,'2026+_Retirement Ratio'!$P$8:$P$69,0)),0)</f>
        <v>0</v>
      </c>
      <c r="Q133" s="308">
        <f>IFERROR(Q20*INDEX('2026+_Retirement Ratio'!$Q$8:$Q$69,MATCH(Q$5,'2026+_Retirement Ratio'!$P$8:$P$69,0)),0)</f>
        <v>0</v>
      </c>
      <c r="R133" s="308">
        <f>IFERROR(R20*INDEX('2026+_Retirement Ratio'!$Q$8:$Q$69,MATCH(R$5,'2026+_Retirement Ratio'!$P$8:$P$69,0)),0)</f>
        <v>0</v>
      </c>
      <c r="S133" s="308">
        <f>IFERROR(S20*INDEX('2026+_Retirement Ratio'!$Q$8:$Q$69,MATCH(S$5,'2026+_Retirement Ratio'!$P$8:$P$69,0)),0)</f>
        <v>0</v>
      </c>
      <c r="T133" s="308">
        <f>IFERROR(T20*INDEX('2026+_Retirement Ratio'!$Q$8:$Q$69,MATCH(T$5,'2026+_Retirement Ratio'!$P$8:$P$69,0)),0)</f>
        <v>0</v>
      </c>
      <c r="U133" s="308">
        <f>IFERROR(U20*INDEX('2026+_Retirement Ratio'!$Q$8:$Q$69,MATCH(U$5,'2026+_Retirement Ratio'!$P$8:$P$69,0)),0)</f>
        <v>0</v>
      </c>
      <c r="V133" s="308">
        <f>IFERROR(V20*INDEX('2026+_Retirement Ratio'!$Q$8:$Q$69,MATCH(V$5,'2026+_Retirement Ratio'!$P$8:$P$69,0)),0)</f>
        <v>0</v>
      </c>
      <c r="W133" s="308">
        <f>IFERROR(W20*INDEX('2026+_Retirement Ratio'!$Q$8:$Q$69,MATCH(W$5,'2026+_Retirement Ratio'!$P$8:$P$69,0)),0)</f>
        <v>0</v>
      </c>
      <c r="X133" s="308">
        <f>IFERROR(X20*INDEX('2026+_Retirement Ratio'!$Q$8:$Q$69,MATCH(X$5,'2026+_Retirement Ratio'!$P$8:$P$69,0)),0)</f>
        <v>0</v>
      </c>
      <c r="Y133" s="308">
        <f>IFERROR(Y20*INDEX('2026+_Retirement Ratio'!$Q$8:$Q$69,MATCH(Y$5,'2026+_Retirement Ratio'!$P$8:$P$69,0)),0)</f>
        <v>0</v>
      </c>
      <c r="Z133" s="308">
        <f>IFERROR(Z20*INDEX('2026+_Retirement Ratio'!$Q$8:$Q$69,MATCH(Z$5,'2026+_Retirement Ratio'!$P$8:$P$69,0)),0)</f>
        <v>0</v>
      </c>
      <c r="AA133" s="308">
        <f>IFERROR(AA20*INDEX('2026+_Retirement Ratio'!$Q$8:$Q$69,MATCH(AA$5,'2026+_Retirement Ratio'!$P$8:$P$69,0)),0)</f>
        <v>0</v>
      </c>
      <c r="AB133" s="308">
        <f>IFERROR(AB20*INDEX('2026+_Retirement Ratio'!$Q$8:$Q$69,MATCH(AB$5,'2026+_Retirement Ratio'!$P$8:$P$69,0)),0)</f>
        <v>0</v>
      </c>
      <c r="AC133" s="308">
        <f>IFERROR(AC20*INDEX('2026+_Retirement Ratio'!$Q$8:$Q$69,MATCH(AC$5,'2026+_Retirement Ratio'!$P$8:$P$69,0)),0)</f>
        <v>0</v>
      </c>
      <c r="AD133" s="308">
        <f>IFERROR(AD20*INDEX('2026+_Retirement Ratio'!$Q$8:$Q$69,MATCH(AD$5,'2026+_Retirement Ratio'!$P$8:$P$69,0)),0)</f>
        <v>0</v>
      </c>
      <c r="AE133" s="308">
        <f>IFERROR(AE20*INDEX('2026+_Retirement Ratio'!$Q$8:$Q$69,MATCH(AE$5,'2026+_Retirement Ratio'!$P$8:$P$69,0)),0)</f>
        <v>0</v>
      </c>
      <c r="AF133" s="308">
        <f>IFERROR(AF20*INDEX('2026+_Retirement Ratio'!$Q$8:$Q$69,MATCH(AF$5,'2026+_Retirement Ratio'!$P$8:$P$69,0)),0)</f>
        <v>0</v>
      </c>
      <c r="AG133" s="308">
        <f>IFERROR(AG20*INDEX('2026+_Retirement Ratio'!$Q$8:$Q$69,MATCH(AG$5,'2026+_Retirement Ratio'!$P$8:$P$69,0)),0)</f>
        <v>0</v>
      </c>
      <c r="AH133" s="308">
        <f>IFERROR(AH20*INDEX('2026+_Retirement Ratio'!$Q$8:$Q$69,MATCH(AH$5,'2026+_Retirement Ratio'!$P$8:$P$69,0)),0)</f>
        <v>0</v>
      </c>
      <c r="AI133" s="308">
        <f>IFERROR(AI20*INDEX('2026+_Retirement Ratio'!$Q$8:$Q$69,MATCH(AI$5,'2026+_Retirement Ratio'!$P$8:$P$69,0)),0)</f>
        <v>0</v>
      </c>
      <c r="AJ133" s="308">
        <f>IFERROR(AJ20*INDEX('2026+_Retirement Ratio'!$Q$8:$Q$69,MATCH(AJ$5,'2026+_Retirement Ratio'!$P$8:$P$69,0)),0)</f>
        <v>0</v>
      </c>
      <c r="AK133" s="308">
        <f>IFERROR(AK20*INDEX('2026+_Retirement Ratio'!$Q$8:$Q$69,MATCH(AK$5,'2026+_Retirement Ratio'!$P$8:$P$69,0)),0)</f>
        <v>0</v>
      </c>
      <c r="AL133" s="308">
        <f>IFERROR(AL20*INDEX('2026+_Retirement Ratio'!$Q$8:$Q$69,MATCH(AL$5,'2026+_Retirement Ratio'!$P$8:$P$69,0)),0)</f>
        <v>0</v>
      </c>
      <c r="AM133" s="308">
        <f>IFERROR(AM20*INDEX('2026+_Retirement Ratio'!$Q$8:$Q$69,MATCH(AM$5,'2026+_Retirement Ratio'!$P$8:$P$69,0)),0)</f>
        <v>0</v>
      </c>
      <c r="AN133" s="308">
        <f>IFERROR(AN20*INDEX('2026+_Retirement Ratio'!$Q$8:$Q$69,MATCH(AN$5,'2026+_Retirement Ratio'!$P$8:$P$69,0)),0)</f>
        <v>0</v>
      </c>
      <c r="AO133" s="308">
        <f>IFERROR(AO20*INDEX('2026+_Retirement Ratio'!$Q$8:$Q$69,MATCH(AO$5,'2026+_Retirement Ratio'!$P$8:$P$69,0)),0)</f>
        <v>0</v>
      </c>
      <c r="AP133" s="308">
        <f>IFERROR(AP20*INDEX('2026+_Retirement Ratio'!$Q$8:$Q$69,MATCH(AP$5,'2026+_Retirement Ratio'!$P$8:$P$69,0)),0)</f>
        <v>0</v>
      </c>
      <c r="AQ133" s="308">
        <f>IFERROR(AQ20*INDEX('2026+_Retirement Ratio'!$Q$8:$Q$69,MATCH(AQ$5,'2026+_Retirement Ratio'!$P$8:$P$69,0)),0)</f>
        <v>0</v>
      </c>
      <c r="AR133" s="308">
        <f>IFERROR(AR20*INDEX('2026+_Retirement Ratio'!$Q$8:$Q$69,MATCH(AR$5,'2026+_Retirement Ratio'!$P$8:$P$69,0)),0)</f>
        <v>0</v>
      </c>
      <c r="AS133" s="308">
        <f>IFERROR(AS20*INDEX('2026+_Retirement Ratio'!$Q$8:$Q$69,MATCH(AS$5,'2026+_Retirement Ratio'!$P$8:$P$69,0)),0)</f>
        <v>0</v>
      </c>
      <c r="AT133" s="308">
        <f>IFERROR(AT20*INDEX('2026+_Retirement Ratio'!$Q$8:$Q$69,MATCH(AT$5,'2026+_Retirement Ratio'!$P$8:$P$69,0)),0)</f>
        <v>0</v>
      </c>
      <c r="AU133" s="308">
        <f>IFERROR(AU20*INDEX('2026+_Retirement Ratio'!$Q$8:$Q$69,MATCH(AU$5,'2026+_Retirement Ratio'!$P$8:$P$69,0)),0)</f>
        <v>0</v>
      </c>
      <c r="AV133" s="308">
        <f>IFERROR(AV20*INDEX('2026+_Retirement Ratio'!$Q$8:$Q$69,MATCH(AV$5,'2026+_Retirement Ratio'!$P$8:$P$69,0)),0)</f>
        <v>0</v>
      </c>
      <c r="AW133" s="308">
        <f>IFERROR(AW20*INDEX('2026+_Retirement Ratio'!$Q$8:$Q$69,MATCH(AW$5,'2026+_Retirement Ratio'!$P$8:$P$69,0)),0)</f>
        <v>0</v>
      </c>
      <c r="AX133" s="308">
        <f>IFERROR(AX20*INDEX('2026+_Retirement Ratio'!$Q$8:$Q$69,MATCH(AX$5,'2026+_Retirement Ratio'!$P$8:$P$69,0)),0)</f>
        <v>0</v>
      </c>
      <c r="AY133" s="308">
        <f>IFERROR(AY20*INDEX('2026+_Retirement Ratio'!$Q$8:$Q$69,MATCH(AY$5,'2026+_Retirement Ratio'!$P$8:$P$69,0)),0)</f>
        <v>0</v>
      </c>
      <c r="AZ133" s="308">
        <f>IFERROR(AZ20*INDEX('2026+_Retirement Ratio'!$Q$8:$Q$69,MATCH(AZ$5,'2026+_Retirement Ratio'!$P$8:$P$69,0)),0)</f>
        <v>0</v>
      </c>
      <c r="BA133" s="308">
        <f>IFERROR(BA20*INDEX('2026+_Retirement Ratio'!$Q$8:$Q$69,MATCH(BA$5,'2026+_Retirement Ratio'!$P$8:$P$69,0)),0)</f>
        <v>0</v>
      </c>
      <c r="BB133" s="308">
        <f>IFERROR(BB20*INDEX('2026+_Retirement Ratio'!$Q$8:$Q$69,MATCH(BB$5,'2026+_Retirement Ratio'!$P$8:$P$69,0)),0)</f>
        <v>0</v>
      </c>
      <c r="BC133" s="308">
        <f>IFERROR(BC20*INDEX('2026+_Retirement Ratio'!$Q$8:$Q$69,MATCH(BC$5,'2026+_Retirement Ratio'!$P$8:$P$69,0)),0)</f>
        <v>0</v>
      </c>
      <c r="BD133" s="308">
        <f>IFERROR(BD20*INDEX('2026+_Retirement Ratio'!$Q$8:$Q$69,MATCH(BD$5,'2026+_Retirement Ratio'!$P$8:$P$69,0)),0)</f>
        <v>0</v>
      </c>
      <c r="BE133" s="308">
        <f>IFERROR(BE20*INDEX('2026+_Retirement Ratio'!$Q$8:$Q$69,MATCH(BE$5,'2026+_Retirement Ratio'!$P$8:$P$69,0)),0)</f>
        <v>0</v>
      </c>
      <c r="BF133" s="308">
        <f>IFERROR(BF20*INDEX('2026+_Retirement Ratio'!$Q$8:$Q$69,MATCH(BF$5,'2026+_Retirement Ratio'!$P$8:$P$69,0)),0)</f>
        <v>0</v>
      </c>
      <c r="BG133" s="308">
        <f>IFERROR(BG20*INDEX('2026+_Retirement Ratio'!$Q$8:$Q$69,MATCH(BG$5,'2026+_Retirement Ratio'!$P$8:$P$69,0)),0)</f>
        <v>0</v>
      </c>
      <c r="BH133" s="308">
        <f>IFERROR(BH20*INDEX('2026+_Retirement Ratio'!$Q$8:$Q$69,MATCH(BH$5,'2026+_Retirement Ratio'!$P$8:$P$69,0)),0)</f>
        <v>0</v>
      </c>
      <c r="BI133" s="308">
        <f>IFERROR(BI20*INDEX('2026+_Retirement Ratio'!$Q$8:$Q$69,MATCH(BI$5,'2026+_Retirement Ratio'!$P$8:$P$69,0)),0)</f>
        <v>0</v>
      </c>
      <c r="BJ133" s="308">
        <f>IFERROR(BJ20*INDEX('2026+_Retirement Ratio'!$Q$8:$Q$69,MATCH(BJ$5,'2026+_Retirement Ratio'!$P$8:$P$69,0)),0)</f>
        <v>0</v>
      </c>
      <c r="BK133" s="308">
        <f>IFERROR(BK20*INDEX('2026+_Retirement Ratio'!$Q$8:$Q$69,MATCH(BK$5,'2026+_Retirement Ratio'!$P$8:$P$69,0)),0)</f>
        <v>0</v>
      </c>
      <c r="BL133" s="308">
        <f>IFERROR(BL20*INDEX('2026+_Retirement Ratio'!$Q$8:$Q$69,MATCH(BL$5,'2026+_Retirement Ratio'!$P$8:$P$69,0)),0)</f>
        <v>0</v>
      </c>
      <c r="BM133" s="308">
        <f>IFERROR(BM20*INDEX('2026+_Retirement Ratio'!$Q$8:$Q$69,MATCH(BM$5,'2026+_Retirement Ratio'!$P$8:$P$69,0)),0)</f>
        <v>0</v>
      </c>
      <c r="BN133" s="308">
        <f>IFERROR(BN20*INDEX('2026+_Retirement Ratio'!$Q$8:$Q$69,MATCH(BN$5,'2026+_Retirement Ratio'!$P$8:$P$69,0)),0)</f>
        <v>0</v>
      </c>
      <c r="BO133" s="309">
        <f t="shared" si="2"/>
        <v>-6.7581012479007926E-2</v>
      </c>
    </row>
    <row r="134" spans="1:67" x14ac:dyDescent="0.25">
      <c r="A134" s="11" t="s">
        <v>96</v>
      </c>
      <c r="B134" s="311">
        <f>IF(OR(BO21=0,BO134&gt;0,BO134&lt;'2026+_Retirement Ratio'!$Q$69),'2026+_Retirement Ratio'!$Q$69,BO134)</f>
        <v>-0.18780840882542235</v>
      </c>
      <c r="C134" s="308">
        <f>IFERROR(C21*INDEX('2026+_Retirement Ratio'!$Q$8:$Q$69,MATCH(C$5,'2026+_Retirement Ratio'!$P$8:$P$69,0)),0)</f>
        <v>0</v>
      </c>
      <c r="D134" s="308">
        <f>IFERROR(D21*INDEX('2026+_Retirement Ratio'!$Q$8:$Q$69,MATCH(D$5,'2026+_Retirement Ratio'!$P$8:$P$69,0)),0)</f>
        <v>0</v>
      </c>
      <c r="E134" s="308">
        <f>IFERROR(E21*INDEX('2026+_Retirement Ratio'!$Q$8:$Q$69,MATCH(E$5,'2026+_Retirement Ratio'!$P$8:$P$69,0)),0)</f>
        <v>0</v>
      </c>
      <c r="F134" s="308">
        <f>IFERROR(F21*INDEX('2026+_Retirement Ratio'!$Q$8:$Q$69,MATCH(F$5,'2026+_Retirement Ratio'!$P$8:$P$69,0)),0)</f>
        <v>0</v>
      </c>
      <c r="G134" s="308">
        <f>IFERROR(G21*INDEX('2026+_Retirement Ratio'!$Q$8:$Q$69,MATCH(G$5,'2026+_Retirement Ratio'!$P$8:$P$69,0)),0)</f>
        <v>0</v>
      </c>
      <c r="H134" s="308">
        <f>IFERROR(H21*INDEX('2026+_Retirement Ratio'!$Q$8:$Q$69,MATCH(H$5,'2026+_Retirement Ratio'!$P$8:$P$69,0)),0)</f>
        <v>0</v>
      </c>
      <c r="I134" s="308">
        <f>IFERROR(I21*INDEX('2026+_Retirement Ratio'!$Q$8:$Q$69,MATCH(I$5,'2026+_Retirement Ratio'!$P$8:$P$69,0)),0)</f>
        <v>0</v>
      </c>
      <c r="J134" s="308">
        <f>IFERROR(J21*INDEX('2026+_Retirement Ratio'!$Q$8:$Q$69,MATCH(J$5,'2026+_Retirement Ratio'!$P$8:$P$69,0)),0)</f>
        <v>0</v>
      </c>
      <c r="K134" s="308">
        <f>IFERROR(K21*INDEX('2026+_Retirement Ratio'!$Q$8:$Q$69,MATCH(K$5,'2026+_Retirement Ratio'!$P$8:$P$69,0)),0)</f>
        <v>0</v>
      </c>
      <c r="L134" s="308">
        <f>IFERROR(L21*INDEX('2026+_Retirement Ratio'!$Q$8:$Q$69,MATCH(L$5,'2026+_Retirement Ratio'!$P$8:$P$69,0)),0)</f>
        <v>0</v>
      </c>
      <c r="M134" s="308">
        <f>IFERROR(M21*INDEX('2026+_Retirement Ratio'!$Q$8:$Q$69,MATCH(M$5,'2026+_Retirement Ratio'!$P$8:$P$69,0)),0)</f>
        <v>0</v>
      </c>
      <c r="N134" s="308">
        <f>IFERROR(N21*INDEX('2026+_Retirement Ratio'!$Q$8:$Q$69,MATCH(N$5,'2026+_Retirement Ratio'!$P$8:$P$69,0)),0)</f>
        <v>0</v>
      </c>
      <c r="O134" s="308">
        <f>IFERROR(O21*INDEX('2026+_Retirement Ratio'!$Q$8:$Q$69,MATCH(O$5,'2026+_Retirement Ratio'!$P$8:$P$69,0)),0)</f>
        <v>0</v>
      </c>
      <c r="P134" s="308">
        <f>IFERROR(P21*INDEX('2026+_Retirement Ratio'!$Q$8:$Q$69,MATCH(P$5,'2026+_Retirement Ratio'!$P$8:$P$69,0)),0)</f>
        <v>0</v>
      </c>
      <c r="Q134" s="308">
        <f>IFERROR(Q21*INDEX('2026+_Retirement Ratio'!$Q$8:$Q$69,MATCH(Q$5,'2026+_Retirement Ratio'!$P$8:$P$69,0)),0)</f>
        <v>0</v>
      </c>
      <c r="R134" s="308">
        <f>IFERROR(R21*INDEX('2026+_Retirement Ratio'!$Q$8:$Q$69,MATCH(R$5,'2026+_Retirement Ratio'!$P$8:$P$69,0)),0)</f>
        <v>0</v>
      </c>
      <c r="S134" s="308">
        <f>IFERROR(S21*INDEX('2026+_Retirement Ratio'!$Q$8:$Q$69,MATCH(S$5,'2026+_Retirement Ratio'!$P$8:$P$69,0)),0)</f>
        <v>0</v>
      </c>
      <c r="T134" s="308">
        <f>IFERROR(T21*INDEX('2026+_Retirement Ratio'!$Q$8:$Q$69,MATCH(T$5,'2026+_Retirement Ratio'!$P$8:$P$69,0)),0)</f>
        <v>0</v>
      </c>
      <c r="U134" s="308">
        <f>IFERROR(U21*INDEX('2026+_Retirement Ratio'!$Q$8:$Q$69,MATCH(U$5,'2026+_Retirement Ratio'!$P$8:$P$69,0)),0)</f>
        <v>0</v>
      </c>
      <c r="V134" s="308">
        <f>IFERROR(V21*INDEX('2026+_Retirement Ratio'!$Q$8:$Q$69,MATCH(V$5,'2026+_Retirement Ratio'!$P$8:$P$69,0)),0)</f>
        <v>0</v>
      </c>
      <c r="W134" s="308">
        <f>IFERROR(W21*INDEX('2026+_Retirement Ratio'!$Q$8:$Q$69,MATCH(W$5,'2026+_Retirement Ratio'!$P$8:$P$69,0)),0)</f>
        <v>0</v>
      </c>
      <c r="X134" s="308">
        <f>IFERROR(X21*INDEX('2026+_Retirement Ratio'!$Q$8:$Q$69,MATCH(X$5,'2026+_Retirement Ratio'!$P$8:$P$69,0)),0)</f>
        <v>0</v>
      </c>
      <c r="Y134" s="308">
        <f>IFERROR(Y21*INDEX('2026+_Retirement Ratio'!$Q$8:$Q$69,MATCH(Y$5,'2026+_Retirement Ratio'!$P$8:$P$69,0)),0)</f>
        <v>0</v>
      </c>
      <c r="Z134" s="308">
        <f>IFERROR(Z21*INDEX('2026+_Retirement Ratio'!$Q$8:$Q$69,MATCH(Z$5,'2026+_Retirement Ratio'!$P$8:$P$69,0)),0)</f>
        <v>0</v>
      </c>
      <c r="AA134" s="308">
        <f>IFERROR(AA21*INDEX('2026+_Retirement Ratio'!$Q$8:$Q$69,MATCH(AA$5,'2026+_Retirement Ratio'!$P$8:$P$69,0)),0)</f>
        <v>0</v>
      </c>
      <c r="AB134" s="308">
        <f>IFERROR(AB21*INDEX('2026+_Retirement Ratio'!$Q$8:$Q$69,MATCH(AB$5,'2026+_Retirement Ratio'!$P$8:$P$69,0)),0)</f>
        <v>0</v>
      </c>
      <c r="AC134" s="308">
        <f>IFERROR(AC21*INDEX('2026+_Retirement Ratio'!$Q$8:$Q$69,MATCH(AC$5,'2026+_Retirement Ratio'!$P$8:$P$69,0)),0)</f>
        <v>0</v>
      </c>
      <c r="AD134" s="308">
        <f>IFERROR(AD21*INDEX('2026+_Retirement Ratio'!$Q$8:$Q$69,MATCH(AD$5,'2026+_Retirement Ratio'!$P$8:$P$69,0)),0)</f>
        <v>0</v>
      </c>
      <c r="AE134" s="308">
        <f>IFERROR(AE21*INDEX('2026+_Retirement Ratio'!$Q$8:$Q$69,MATCH(AE$5,'2026+_Retirement Ratio'!$P$8:$P$69,0)),0)</f>
        <v>0</v>
      </c>
      <c r="AF134" s="308">
        <f>IFERROR(AF21*INDEX('2026+_Retirement Ratio'!$Q$8:$Q$69,MATCH(AF$5,'2026+_Retirement Ratio'!$P$8:$P$69,0)),0)</f>
        <v>0</v>
      </c>
      <c r="AG134" s="308">
        <f>IFERROR(AG21*INDEX('2026+_Retirement Ratio'!$Q$8:$Q$69,MATCH(AG$5,'2026+_Retirement Ratio'!$P$8:$P$69,0)),0)</f>
        <v>0</v>
      </c>
      <c r="AH134" s="308">
        <f>IFERROR(AH21*INDEX('2026+_Retirement Ratio'!$Q$8:$Q$69,MATCH(AH$5,'2026+_Retirement Ratio'!$P$8:$P$69,0)),0)</f>
        <v>0</v>
      </c>
      <c r="AI134" s="308">
        <f>IFERROR(AI21*INDEX('2026+_Retirement Ratio'!$Q$8:$Q$69,MATCH(AI$5,'2026+_Retirement Ratio'!$P$8:$P$69,0)),0)</f>
        <v>0</v>
      </c>
      <c r="AJ134" s="308">
        <f>IFERROR(AJ21*INDEX('2026+_Retirement Ratio'!$Q$8:$Q$69,MATCH(AJ$5,'2026+_Retirement Ratio'!$P$8:$P$69,0)),0)</f>
        <v>0</v>
      </c>
      <c r="AK134" s="308">
        <f>IFERROR(AK21*INDEX('2026+_Retirement Ratio'!$Q$8:$Q$69,MATCH(AK$5,'2026+_Retirement Ratio'!$P$8:$P$69,0)),0)</f>
        <v>0</v>
      </c>
      <c r="AL134" s="308">
        <f>IFERROR(AL21*INDEX('2026+_Retirement Ratio'!$Q$8:$Q$69,MATCH(AL$5,'2026+_Retirement Ratio'!$P$8:$P$69,0)),0)</f>
        <v>0</v>
      </c>
      <c r="AM134" s="308">
        <f>IFERROR(AM21*INDEX('2026+_Retirement Ratio'!$Q$8:$Q$69,MATCH(AM$5,'2026+_Retirement Ratio'!$P$8:$P$69,0)),0)</f>
        <v>0</v>
      </c>
      <c r="AN134" s="308">
        <f>IFERROR(AN21*INDEX('2026+_Retirement Ratio'!$Q$8:$Q$69,MATCH(AN$5,'2026+_Retirement Ratio'!$P$8:$P$69,0)),0)</f>
        <v>0</v>
      </c>
      <c r="AO134" s="308">
        <f>IFERROR(AO21*INDEX('2026+_Retirement Ratio'!$Q$8:$Q$69,MATCH(AO$5,'2026+_Retirement Ratio'!$P$8:$P$69,0)),0)</f>
        <v>0</v>
      </c>
      <c r="AP134" s="308">
        <f>IFERROR(AP21*INDEX('2026+_Retirement Ratio'!$Q$8:$Q$69,MATCH(AP$5,'2026+_Retirement Ratio'!$P$8:$P$69,0)),0)</f>
        <v>0</v>
      </c>
      <c r="AQ134" s="308">
        <f>IFERROR(AQ21*INDEX('2026+_Retirement Ratio'!$Q$8:$Q$69,MATCH(AQ$5,'2026+_Retirement Ratio'!$P$8:$P$69,0)),0)</f>
        <v>0</v>
      </c>
      <c r="AR134" s="308">
        <f>IFERROR(AR21*INDEX('2026+_Retirement Ratio'!$Q$8:$Q$69,MATCH(AR$5,'2026+_Retirement Ratio'!$P$8:$P$69,0)),0)</f>
        <v>0</v>
      </c>
      <c r="AS134" s="308">
        <f>IFERROR(AS21*INDEX('2026+_Retirement Ratio'!$Q$8:$Q$69,MATCH(AS$5,'2026+_Retirement Ratio'!$P$8:$P$69,0)),0)</f>
        <v>0</v>
      </c>
      <c r="AT134" s="308">
        <f>IFERROR(AT21*INDEX('2026+_Retirement Ratio'!$Q$8:$Q$69,MATCH(AT$5,'2026+_Retirement Ratio'!$P$8:$P$69,0)),0)</f>
        <v>0</v>
      </c>
      <c r="AU134" s="308">
        <f>IFERROR(AU21*INDEX('2026+_Retirement Ratio'!$Q$8:$Q$69,MATCH(AU$5,'2026+_Retirement Ratio'!$P$8:$P$69,0)),0)</f>
        <v>0</v>
      </c>
      <c r="AV134" s="308">
        <f>IFERROR(AV21*INDEX('2026+_Retirement Ratio'!$Q$8:$Q$69,MATCH(AV$5,'2026+_Retirement Ratio'!$P$8:$P$69,0)),0)</f>
        <v>-0.10688336425680307</v>
      </c>
      <c r="AW134" s="308">
        <f>IFERROR(AW21*INDEX('2026+_Retirement Ratio'!$Q$8:$Q$69,MATCH(AW$5,'2026+_Retirement Ratio'!$P$8:$P$69,0)),0)</f>
        <v>-0.11098478068541227</v>
      </c>
      <c r="AX134" s="308">
        <f>IFERROR(AX21*INDEX('2026+_Retirement Ratio'!$Q$8:$Q$69,MATCH(AX$5,'2026+_Retirement Ratio'!$P$8:$P$69,0)),0)</f>
        <v>0</v>
      </c>
      <c r="AY134" s="308">
        <f>IFERROR(AY21*INDEX('2026+_Retirement Ratio'!$Q$8:$Q$69,MATCH(AY$5,'2026+_Retirement Ratio'!$P$8:$P$69,0)),0)</f>
        <v>-3.0599672708179506E-2</v>
      </c>
      <c r="AZ134" s="308">
        <f>IFERROR(AZ21*INDEX('2026+_Retirement Ratio'!$Q$8:$Q$69,MATCH(AZ$5,'2026+_Retirement Ratio'!$P$8:$P$69,0)),0)</f>
        <v>0</v>
      </c>
      <c r="BA134" s="308">
        <f>IFERROR(BA21*INDEX('2026+_Retirement Ratio'!$Q$8:$Q$69,MATCH(BA$5,'2026+_Retirement Ratio'!$P$8:$P$69,0)),0)</f>
        <v>0</v>
      </c>
      <c r="BB134" s="308">
        <f>IFERROR(BB21*INDEX('2026+_Retirement Ratio'!$Q$8:$Q$69,MATCH(BB$5,'2026+_Retirement Ratio'!$P$8:$P$69,0)),0)</f>
        <v>0</v>
      </c>
      <c r="BC134" s="308">
        <f>IFERROR(BC21*INDEX('2026+_Retirement Ratio'!$Q$8:$Q$69,MATCH(BC$5,'2026+_Retirement Ratio'!$P$8:$P$69,0)),0)</f>
        <v>0</v>
      </c>
      <c r="BD134" s="308">
        <f>IFERROR(BD21*INDEX('2026+_Retirement Ratio'!$Q$8:$Q$69,MATCH(BD$5,'2026+_Retirement Ratio'!$P$8:$P$69,0)),0)</f>
        <v>0</v>
      </c>
      <c r="BE134" s="308">
        <f>IFERROR(BE21*INDEX('2026+_Retirement Ratio'!$Q$8:$Q$69,MATCH(BE$5,'2026+_Retirement Ratio'!$P$8:$P$69,0)),0)</f>
        <v>0</v>
      </c>
      <c r="BF134" s="308">
        <f>IFERROR(BF21*INDEX('2026+_Retirement Ratio'!$Q$8:$Q$69,MATCH(BF$5,'2026+_Retirement Ratio'!$P$8:$P$69,0)),0)</f>
        <v>0</v>
      </c>
      <c r="BG134" s="308">
        <f>IFERROR(BG21*INDEX('2026+_Retirement Ratio'!$Q$8:$Q$69,MATCH(BG$5,'2026+_Retirement Ratio'!$P$8:$P$69,0)),0)</f>
        <v>0</v>
      </c>
      <c r="BH134" s="308">
        <f>IFERROR(BH21*INDEX('2026+_Retirement Ratio'!$Q$8:$Q$69,MATCH(BH$5,'2026+_Retirement Ratio'!$P$8:$P$69,0)),0)</f>
        <v>0</v>
      </c>
      <c r="BI134" s="308">
        <f>IFERROR(BI21*INDEX('2026+_Retirement Ratio'!$Q$8:$Q$69,MATCH(BI$5,'2026+_Retirement Ratio'!$P$8:$P$69,0)),0)</f>
        <v>0</v>
      </c>
      <c r="BJ134" s="308">
        <f>IFERROR(BJ21*INDEX('2026+_Retirement Ratio'!$Q$8:$Q$69,MATCH(BJ$5,'2026+_Retirement Ratio'!$P$8:$P$69,0)),0)</f>
        <v>0</v>
      </c>
      <c r="BK134" s="308">
        <f>IFERROR(BK21*INDEX('2026+_Retirement Ratio'!$Q$8:$Q$69,MATCH(BK$5,'2026+_Retirement Ratio'!$P$8:$P$69,0)),0)</f>
        <v>0</v>
      </c>
      <c r="BL134" s="308">
        <f>IFERROR(BL21*INDEX('2026+_Retirement Ratio'!$Q$8:$Q$69,MATCH(BL$5,'2026+_Retirement Ratio'!$P$8:$P$69,0)),0)</f>
        <v>0</v>
      </c>
      <c r="BM134" s="308">
        <f>IFERROR(BM21*INDEX('2026+_Retirement Ratio'!$Q$8:$Q$69,MATCH(BM$5,'2026+_Retirement Ratio'!$P$8:$P$69,0)),0)</f>
        <v>0</v>
      </c>
      <c r="BN134" s="308">
        <f>IFERROR(BN21*INDEX('2026+_Retirement Ratio'!$Q$8:$Q$69,MATCH(BN$5,'2026+_Retirement Ratio'!$P$8:$P$69,0)),0)</f>
        <v>0</v>
      </c>
      <c r="BO134" s="309">
        <f t="shared" si="2"/>
        <v>-0.24846781765039486</v>
      </c>
    </row>
    <row r="135" spans="1:67" x14ac:dyDescent="0.25">
      <c r="A135" s="11" t="s">
        <v>97</v>
      </c>
      <c r="B135" s="311">
        <f>IF(OR(BO22=0,BO135&gt;0,BO135&lt;'2026+_Retirement Ratio'!$Q$69),'2026+_Retirement Ratio'!$Q$69,BO135)</f>
        <v>-0.1428569713947743</v>
      </c>
      <c r="C135" s="308">
        <f>IFERROR(C22*INDEX('2026+_Retirement Ratio'!$Q$8:$Q$69,MATCH(C$5,'2026+_Retirement Ratio'!$P$8:$P$69,0)),0)</f>
        <v>0</v>
      </c>
      <c r="D135" s="308">
        <f>IFERROR(D22*INDEX('2026+_Retirement Ratio'!$Q$8:$Q$69,MATCH(D$5,'2026+_Retirement Ratio'!$P$8:$P$69,0)),0)</f>
        <v>0</v>
      </c>
      <c r="E135" s="308">
        <f>IFERROR(E22*INDEX('2026+_Retirement Ratio'!$Q$8:$Q$69,MATCH(E$5,'2026+_Retirement Ratio'!$P$8:$P$69,0)),0)</f>
        <v>0</v>
      </c>
      <c r="F135" s="308">
        <f>IFERROR(F22*INDEX('2026+_Retirement Ratio'!$Q$8:$Q$69,MATCH(F$5,'2026+_Retirement Ratio'!$P$8:$P$69,0)),0)</f>
        <v>0</v>
      </c>
      <c r="G135" s="308">
        <f>IFERROR(G22*INDEX('2026+_Retirement Ratio'!$Q$8:$Q$69,MATCH(G$5,'2026+_Retirement Ratio'!$P$8:$P$69,0)),0)</f>
        <v>0</v>
      </c>
      <c r="H135" s="308">
        <f>IFERROR(H22*INDEX('2026+_Retirement Ratio'!$Q$8:$Q$69,MATCH(H$5,'2026+_Retirement Ratio'!$P$8:$P$69,0)),0)</f>
        <v>0</v>
      </c>
      <c r="I135" s="308">
        <f>IFERROR(I22*INDEX('2026+_Retirement Ratio'!$Q$8:$Q$69,MATCH(I$5,'2026+_Retirement Ratio'!$P$8:$P$69,0)),0)</f>
        <v>0</v>
      </c>
      <c r="J135" s="308">
        <f>IFERROR(J22*INDEX('2026+_Retirement Ratio'!$Q$8:$Q$69,MATCH(J$5,'2026+_Retirement Ratio'!$P$8:$P$69,0)),0)</f>
        <v>0</v>
      </c>
      <c r="K135" s="308">
        <f>IFERROR(K22*INDEX('2026+_Retirement Ratio'!$Q$8:$Q$69,MATCH(K$5,'2026+_Retirement Ratio'!$P$8:$P$69,0)),0)</f>
        <v>0</v>
      </c>
      <c r="L135" s="308">
        <f>IFERROR(L22*INDEX('2026+_Retirement Ratio'!$Q$8:$Q$69,MATCH(L$5,'2026+_Retirement Ratio'!$P$8:$P$69,0)),0)</f>
        <v>0</v>
      </c>
      <c r="M135" s="308">
        <f>IFERROR(M22*INDEX('2026+_Retirement Ratio'!$Q$8:$Q$69,MATCH(M$5,'2026+_Retirement Ratio'!$P$8:$P$69,0)),0)</f>
        <v>0</v>
      </c>
      <c r="N135" s="308">
        <f>IFERROR(N22*INDEX('2026+_Retirement Ratio'!$Q$8:$Q$69,MATCH(N$5,'2026+_Retirement Ratio'!$P$8:$P$69,0)),0)</f>
        <v>0</v>
      </c>
      <c r="O135" s="308">
        <f>IFERROR(O22*INDEX('2026+_Retirement Ratio'!$Q$8:$Q$69,MATCH(O$5,'2026+_Retirement Ratio'!$P$8:$P$69,0)),0)</f>
        <v>0</v>
      </c>
      <c r="P135" s="308">
        <f>IFERROR(P22*INDEX('2026+_Retirement Ratio'!$Q$8:$Q$69,MATCH(P$5,'2026+_Retirement Ratio'!$P$8:$P$69,0)),0)</f>
        <v>0</v>
      </c>
      <c r="Q135" s="308">
        <f>IFERROR(Q22*INDEX('2026+_Retirement Ratio'!$Q$8:$Q$69,MATCH(Q$5,'2026+_Retirement Ratio'!$P$8:$P$69,0)),0)</f>
        <v>0</v>
      </c>
      <c r="R135" s="308">
        <f>IFERROR(R22*INDEX('2026+_Retirement Ratio'!$Q$8:$Q$69,MATCH(R$5,'2026+_Retirement Ratio'!$P$8:$P$69,0)),0)</f>
        <v>0</v>
      </c>
      <c r="S135" s="308">
        <f>IFERROR(S22*INDEX('2026+_Retirement Ratio'!$Q$8:$Q$69,MATCH(S$5,'2026+_Retirement Ratio'!$P$8:$P$69,0)),0)</f>
        <v>0</v>
      </c>
      <c r="T135" s="308">
        <f>IFERROR(T22*INDEX('2026+_Retirement Ratio'!$Q$8:$Q$69,MATCH(T$5,'2026+_Retirement Ratio'!$P$8:$P$69,0)),0)</f>
        <v>0</v>
      </c>
      <c r="U135" s="308">
        <f>IFERROR(U22*INDEX('2026+_Retirement Ratio'!$Q$8:$Q$69,MATCH(U$5,'2026+_Retirement Ratio'!$P$8:$P$69,0)),0)</f>
        <v>0</v>
      </c>
      <c r="V135" s="308">
        <f>IFERROR(V22*INDEX('2026+_Retirement Ratio'!$Q$8:$Q$69,MATCH(V$5,'2026+_Retirement Ratio'!$P$8:$P$69,0)),0)</f>
        <v>0</v>
      </c>
      <c r="W135" s="308">
        <f>IFERROR(W22*INDEX('2026+_Retirement Ratio'!$Q$8:$Q$69,MATCH(W$5,'2026+_Retirement Ratio'!$P$8:$P$69,0)),0)</f>
        <v>0</v>
      </c>
      <c r="X135" s="308">
        <f>IFERROR(X22*INDEX('2026+_Retirement Ratio'!$Q$8:$Q$69,MATCH(X$5,'2026+_Retirement Ratio'!$P$8:$P$69,0)),0)</f>
        <v>0</v>
      </c>
      <c r="Y135" s="308">
        <f>IFERROR(Y22*INDEX('2026+_Retirement Ratio'!$Q$8:$Q$69,MATCH(Y$5,'2026+_Retirement Ratio'!$P$8:$P$69,0)),0)</f>
        <v>0</v>
      </c>
      <c r="Z135" s="308">
        <f>IFERROR(Z22*INDEX('2026+_Retirement Ratio'!$Q$8:$Q$69,MATCH(Z$5,'2026+_Retirement Ratio'!$P$8:$P$69,0)),0)</f>
        <v>0</v>
      </c>
      <c r="AA135" s="308">
        <f>IFERROR(AA22*INDEX('2026+_Retirement Ratio'!$Q$8:$Q$69,MATCH(AA$5,'2026+_Retirement Ratio'!$P$8:$P$69,0)),0)</f>
        <v>0</v>
      </c>
      <c r="AB135" s="308">
        <f>IFERROR(AB22*INDEX('2026+_Retirement Ratio'!$Q$8:$Q$69,MATCH(AB$5,'2026+_Retirement Ratio'!$P$8:$P$69,0)),0)</f>
        <v>0</v>
      </c>
      <c r="AC135" s="308">
        <f>IFERROR(AC22*INDEX('2026+_Retirement Ratio'!$Q$8:$Q$69,MATCH(AC$5,'2026+_Retirement Ratio'!$P$8:$P$69,0)),0)</f>
        <v>0</v>
      </c>
      <c r="AD135" s="308">
        <f>IFERROR(AD22*INDEX('2026+_Retirement Ratio'!$Q$8:$Q$69,MATCH(AD$5,'2026+_Retirement Ratio'!$P$8:$P$69,0)),0)</f>
        <v>0</v>
      </c>
      <c r="AE135" s="308">
        <f>IFERROR(AE22*INDEX('2026+_Retirement Ratio'!$Q$8:$Q$69,MATCH(AE$5,'2026+_Retirement Ratio'!$P$8:$P$69,0)),0)</f>
        <v>0</v>
      </c>
      <c r="AF135" s="308">
        <f>IFERROR(AF22*INDEX('2026+_Retirement Ratio'!$Q$8:$Q$69,MATCH(AF$5,'2026+_Retirement Ratio'!$P$8:$P$69,0)),0)</f>
        <v>0</v>
      </c>
      <c r="AG135" s="308">
        <f>IFERROR(AG22*INDEX('2026+_Retirement Ratio'!$Q$8:$Q$69,MATCH(AG$5,'2026+_Retirement Ratio'!$P$8:$P$69,0)),0)</f>
        <v>0</v>
      </c>
      <c r="AH135" s="308">
        <f>IFERROR(AH22*INDEX('2026+_Retirement Ratio'!$Q$8:$Q$69,MATCH(AH$5,'2026+_Retirement Ratio'!$P$8:$P$69,0)),0)</f>
        <v>0</v>
      </c>
      <c r="AI135" s="308">
        <f>IFERROR(AI22*INDEX('2026+_Retirement Ratio'!$Q$8:$Q$69,MATCH(AI$5,'2026+_Retirement Ratio'!$P$8:$P$69,0)),0)</f>
        <v>0</v>
      </c>
      <c r="AJ135" s="308">
        <f>IFERROR(AJ22*INDEX('2026+_Retirement Ratio'!$Q$8:$Q$69,MATCH(AJ$5,'2026+_Retirement Ratio'!$P$8:$P$69,0)),0)</f>
        <v>0</v>
      </c>
      <c r="AK135" s="308">
        <f>IFERROR(AK22*INDEX('2026+_Retirement Ratio'!$Q$8:$Q$69,MATCH(AK$5,'2026+_Retirement Ratio'!$P$8:$P$69,0)),0)</f>
        <v>0</v>
      </c>
      <c r="AL135" s="308">
        <f>IFERROR(AL22*INDEX('2026+_Retirement Ratio'!$Q$8:$Q$69,MATCH(AL$5,'2026+_Retirement Ratio'!$P$8:$P$69,0)),0)</f>
        <v>0</v>
      </c>
      <c r="AM135" s="308">
        <f>IFERROR(AM22*INDEX('2026+_Retirement Ratio'!$Q$8:$Q$69,MATCH(AM$5,'2026+_Retirement Ratio'!$P$8:$P$69,0)),0)</f>
        <v>0</v>
      </c>
      <c r="AN135" s="308">
        <f>IFERROR(AN22*INDEX('2026+_Retirement Ratio'!$Q$8:$Q$69,MATCH(AN$5,'2026+_Retirement Ratio'!$P$8:$P$69,0)),0)</f>
        <v>0</v>
      </c>
      <c r="AO135" s="308">
        <f>IFERROR(AO22*INDEX('2026+_Retirement Ratio'!$Q$8:$Q$69,MATCH(AO$5,'2026+_Retirement Ratio'!$P$8:$P$69,0)),0)</f>
        <v>0</v>
      </c>
      <c r="AP135" s="308">
        <f>IFERROR(AP22*INDEX('2026+_Retirement Ratio'!$Q$8:$Q$69,MATCH(AP$5,'2026+_Retirement Ratio'!$P$8:$P$69,0)),0)</f>
        <v>0</v>
      </c>
      <c r="AQ135" s="308">
        <f>IFERROR(AQ22*INDEX('2026+_Retirement Ratio'!$Q$8:$Q$69,MATCH(AQ$5,'2026+_Retirement Ratio'!$P$8:$P$69,0)),0)</f>
        <v>0</v>
      </c>
      <c r="AR135" s="308">
        <f>IFERROR(AR22*INDEX('2026+_Retirement Ratio'!$Q$8:$Q$69,MATCH(AR$5,'2026+_Retirement Ratio'!$P$8:$P$69,0)),0)</f>
        <v>0</v>
      </c>
      <c r="AS135" s="308">
        <f>IFERROR(AS22*INDEX('2026+_Retirement Ratio'!$Q$8:$Q$69,MATCH(AS$5,'2026+_Retirement Ratio'!$P$8:$P$69,0)),0)</f>
        <v>0</v>
      </c>
      <c r="AT135" s="308">
        <f>IFERROR(AT22*INDEX('2026+_Retirement Ratio'!$Q$8:$Q$69,MATCH(AT$5,'2026+_Retirement Ratio'!$P$8:$P$69,0)),0)</f>
        <v>0</v>
      </c>
      <c r="AU135" s="308">
        <f>IFERROR(AU22*INDEX('2026+_Retirement Ratio'!$Q$8:$Q$69,MATCH(AU$5,'2026+_Retirement Ratio'!$P$8:$P$69,0)),0)</f>
        <v>0</v>
      </c>
      <c r="AV135" s="308">
        <f>IFERROR(AV22*INDEX('2026+_Retirement Ratio'!$Q$8:$Q$69,MATCH(AV$5,'2026+_Retirement Ratio'!$P$8:$P$69,0)),0)</f>
        <v>0</v>
      </c>
      <c r="AW135" s="308">
        <f>IFERROR(AW22*INDEX('2026+_Retirement Ratio'!$Q$8:$Q$69,MATCH(AW$5,'2026+_Retirement Ratio'!$P$8:$P$69,0)),0)</f>
        <v>0</v>
      </c>
      <c r="AX135" s="308">
        <f>IFERROR(AX22*INDEX('2026+_Retirement Ratio'!$Q$8:$Q$69,MATCH(AX$5,'2026+_Retirement Ratio'!$P$8:$P$69,0)),0)</f>
        <v>0</v>
      </c>
      <c r="AY135" s="308">
        <f>IFERROR(AY22*INDEX('2026+_Retirement Ratio'!$Q$8:$Q$69,MATCH(AY$5,'2026+_Retirement Ratio'!$P$8:$P$69,0)),0)</f>
        <v>0</v>
      </c>
      <c r="AZ135" s="308">
        <f>IFERROR(AZ22*INDEX('2026+_Retirement Ratio'!$Q$8:$Q$69,MATCH(AZ$5,'2026+_Retirement Ratio'!$P$8:$P$69,0)),0)</f>
        <v>0</v>
      </c>
      <c r="BA135" s="308">
        <f>IFERROR(BA22*INDEX('2026+_Retirement Ratio'!$Q$8:$Q$69,MATCH(BA$5,'2026+_Retirement Ratio'!$P$8:$P$69,0)),0)</f>
        <v>-7.5559252725691684E-3</v>
      </c>
      <c r="BB135" s="308">
        <f>IFERROR(BB22*INDEX('2026+_Retirement Ratio'!$Q$8:$Q$69,MATCH(BB$5,'2026+_Retirement Ratio'!$P$8:$P$69,0)),0)</f>
        <v>0</v>
      </c>
      <c r="BC135" s="308">
        <f>IFERROR(BC22*INDEX('2026+_Retirement Ratio'!$Q$8:$Q$69,MATCH(BC$5,'2026+_Retirement Ratio'!$P$8:$P$69,0)),0)</f>
        <v>-7.2238058147829753E-3</v>
      </c>
      <c r="BD135" s="308">
        <f>IFERROR(BD22*INDEX('2026+_Retirement Ratio'!$Q$8:$Q$69,MATCH(BD$5,'2026+_Retirement Ratio'!$P$8:$P$69,0)),0)</f>
        <v>0</v>
      </c>
      <c r="BE135" s="308">
        <f>IFERROR(BE22*INDEX('2026+_Retirement Ratio'!$Q$8:$Q$69,MATCH(BE$5,'2026+_Retirement Ratio'!$P$8:$P$69,0)),0)</f>
        <v>0</v>
      </c>
      <c r="BF135" s="308">
        <f>IFERROR(BF22*INDEX('2026+_Retirement Ratio'!$Q$8:$Q$69,MATCH(BF$5,'2026+_Retirement Ratio'!$P$8:$P$69,0)),0)</f>
        <v>0</v>
      </c>
      <c r="BG135" s="308">
        <f>IFERROR(BG22*INDEX('2026+_Retirement Ratio'!$Q$8:$Q$69,MATCH(BG$5,'2026+_Retirement Ratio'!$P$8:$P$69,0)),0)</f>
        <v>-0.12807724030742215</v>
      </c>
      <c r="BH135" s="308">
        <f>IFERROR(BH22*INDEX('2026+_Retirement Ratio'!$Q$8:$Q$69,MATCH(BH$5,'2026+_Retirement Ratio'!$P$8:$P$69,0)),0)</f>
        <v>0</v>
      </c>
      <c r="BI135" s="308">
        <f>IFERROR(BI22*INDEX('2026+_Retirement Ratio'!$Q$8:$Q$69,MATCH(BI$5,'2026+_Retirement Ratio'!$P$8:$P$69,0)),0)</f>
        <v>0</v>
      </c>
      <c r="BJ135" s="308">
        <f>IFERROR(BJ22*INDEX('2026+_Retirement Ratio'!$Q$8:$Q$69,MATCH(BJ$5,'2026+_Retirement Ratio'!$P$8:$P$69,0)),0)</f>
        <v>0</v>
      </c>
      <c r="BK135" s="308">
        <f>IFERROR(BK22*INDEX('2026+_Retirement Ratio'!$Q$8:$Q$69,MATCH(BK$5,'2026+_Retirement Ratio'!$P$8:$P$69,0)),0)</f>
        <v>0</v>
      </c>
      <c r="BL135" s="308">
        <f>IFERROR(BL22*INDEX('2026+_Retirement Ratio'!$Q$8:$Q$69,MATCH(BL$5,'2026+_Retirement Ratio'!$P$8:$P$69,0)),0)</f>
        <v>0</v>
      </c>
      <c r="BM135" s="308">
        <f>IFERROR(BM22*INDEX('2026+_Retirement Ratio'!$Q$8:$Q$69,MATCH(BM$5,'2026+_Retirement Ratio'!$P$8:$P$69,0)),0)</f>
        <v>0</v>
      </c>
      <c r="BN135" s="308">
        <f>IFERROR(BN22*INDEX('2026+_Retirement Ratio'!$Q$8:$Q$69,MATCH(BN$5,'2026+_Retirement Ratio'!$P$8:$P$69,0)),0)</f>
        <v>0</v>
      </c>
      <c r="BO135" s="309">
        <f t="shared" si="2"/>
        <v>-0.1428569713947743</v>
      </c>
    </row>
    <row r="136" spans="1:67" x14ac:dyDescent="0.25">
      <c r="A136" s="11" t="s">
        <v>98</v>
      </c>
      <c r="B136" s="311">
        <f>IF(OR(BO23=0,BO136&gt;0,BO136&lt;'2026+_Retirement Ratio'!$Q$69),'2026+_Retirement Ratio'!$Q$69,BO136)</f>
        <v>-0.18780840882542235</v>
      </c>
      <c r="C136" s="308">
        <f>IFERROR(C23*INDEX('2026+_Retirement Ratio'!$Q$8:$Q$69,MATCH(C$5,'2026+_Retirement Ratio'!$P$8:$P$69,0)),0)</f>
        <v>0</v>
      </c>
      <c r="D136" s="308">
        <f>IFERROR(D23*INDEX('2026+_Retirement Ratio'!$Q$8:$Q$69,MATCH(D$5,'2026+_Retirement Ratio'!$P$8:$P$69,0)),0)</f>
        <v>0</v>
      </c>
      <c r="E136" s="308">
        <f>IFERROR(E23*INDEX('2026+_Retirement Ratio'!$Q$8:$Q$69,MATCH(E$5,'2026+_Retirement Ratio'!$P$8:$P$69,0)),0)</f>
        <v>-5.1564441461824782E-2</v>
      </c>
      <c r="F136" s="308">
        <f>IFERROR(F23*INDEX('2026+_Retirement Ratio'!$Q$8:$Q$69,MATCH(F$5,'2026+_Retirement Ratio'!$P$8:$P$69,0)),0)</f>
        <v>0</v>
      </c>
      <c r="G136" s="308">
        <f>IFERROR(G23*INDEX('2026+_Retirement Ratio'!$Q$8:$Q$69,MATCH(G$5,'2026+_Retirement Ratio'!$P$8:$P$69,0)),0)</f>
        <v>0</v>
      </c>
      <c r="H136" s="308">
        <f>IFERROR(H23*INDEX('2026+_Retirement Ratio'!$Q$8:$Q$69,MATCH(H$5,'2026+_Retirement Ratio'!$P$8:$P$69,0)),0)</f>
        <v>0</v>
      </c>
      <c r="I136" s="308">
        <f>IFERROR(I23*INDEX('2026+_Retirement Ratio'!$Q$8:$Q$69,MATCH(I$5,'2026+_Retirement Ratio'!$P$8:$P$69,0)),0)</f>
        <v>0</v>
      </c>
      <c r="J136" s="308">
        <f>IFERROR(J23*INDEX('2026+_Retirement Ratio'!$Q$8:$Q$69,MATCH(J$5,'2026+_Retirement Ratio'!$P$8:$P$69,0)),0)</f>
        <v>0</v>
      </c>
      <c r="K136" s="308">
        <f>IFERROR(K23*INDEX('2026+_Retirement Ratio'!$Q$8:$Q$69,MATCH(K$5,'2026+_Retirement Ratio'!$P$8:$P$69,0)),0)</f>
        <v>0</v>
      </c>
      <c r="L136" s="308">
        <f>IFERROR(L23*INDEX('2026+_Retirement Ratio'!$Q$8:$Q$69,MATCH(L$5,'2026+_Retirement Ratio'!$P$8:$P$69,0)),0)</f>
        <v>0</v>
      </c>
      <c r="M136" s="308">
        <f>IFERROR(M23*INDEX('2026+_Retirement Ratio'!$Q$8:$Q$69,MATCH(M$5,'2026+_Retirement Ratio'!$P$8:$P$69,0)),0)</f>
        <v>0</v>
      </c>
      <c r="N136" s="308">
        <f>IFERROR(N23*INDEX('2026+_Retirement Ratio'!$Q$8:$Q$69,MATCH(N$5,'2026+_Retirement Ratio'!$P$8:$P$69,0)),0)</f>
        <v>0</v>
      </c>
      <c r="O136" s="308">
        <f>IFERROR(O23*INDEX('2026+_Retirement Ratio'!$Q$8:$Q$69,MATCH(O$5,'2026+_Retirement Ratio'!$P$8:$P$69,0)),0)</f>
        <v>-5.5322756918442878E-2</v>
      </c>
      <c r="P136" s="308">
        <f>IFERROR(P23*INDEX('2026+_Retirement Ratio'!$Q$8:$Q$69,MATCH(P$5,'2026+_Retirement Ratio'!$P$8:$P$69,0)),0)</f>
        <v>0</v>
      </c>
      <c r="Q136" s="308">
        <f>IFERROR(Q23*INDEX('2026+_Retirement Ratio'!$Q$8:$Q$69,MATCH(Q$5,'2026+_Retirement Ratio'!$P$8:$P$69,0)),0)</f>
        <v>0</v>
      </c>
      <c r="R136" s="308">
        <f>IFERROR(R23*INDEX('2026+_Retirement Ratio'!$Q$8:$Q$69,MATCH(R$5,'2026+_Retirement Ratio'!$P$8:$P$69,0)),0)</f>
        <v>0</v>
      </c>
      <c r="S136" s="308">
        <f>IFERROR(S23*INDEX('2026+_Retirement Ratio'!$Q$8:$Q$69,MATCH(S$5,'2026+_Retirement Ratio'!$P$8:$P$69,0)),0)</f>
        <v>0</v>
      </c>
      <c r="T136" s="308">
        <f>IFERROR(T23*INDEX('2026+_Retirement Ratio'!$Q$8:$Q$69,MATCH(T$5,'2026+_Retirement Ratio'!$P$8:$P$69,0)),0)</f>
        <v>0</v>
      </c>
      <c r="U136" s="308">
        <f>IFERROR(U23*INDEX('2026+_Retirement Ratio'!$Q$8:$Q$69,MATCH(U$5,'2026+_Retirement Ratio'!$P$8:$P$69,0)),0)</f>
        <v>-8.7209854391448738E-3</v>
      </c>
      <c r="V136" s="308">
        <f>IFERROR(V23*INDEX('2026+_Retirement Ratio'!$Q$8:$Q$69,MATCH(V$5,'2026+_Retirement Ratio'!$P$8:$P$69,0)),0)</f>
        <v>0</v>
      </c>
      <c r="W136" s="308">
        <f>IFERROR(W23*INDEX('2026+_Retirement Ratio'!$Q$8:$Q$69,MATCH(W$5,'2026+_Retirement Ratio'!$P$8:$P$69,0)),0)</f>
        <v>0</v>
      </c>
      <c r="X136" s="308">
        <f>IFERROR(X23*INDEX('2026+_Retirement Ratio'!$Q$8:$Q$69,MATCH(X$5,'2026+_Retirement Ratio'!$P$8:$P$69,0)),0)</f>
        <v>0</v>
      </c>
      <c r="Y136" s="308">
        <f>IFERROR(Y23*INDEX('2026+_Retirement Ratio'!$Q$8:$Q$69,MATCH(Y$5,'2026+_Retirement Ratio'!$P$8:$P$69,0)),0)</f>
        <v>0</v>
      </c>
      <c r="Z136" s="308">
        <f>IFERROR(Z23*INDEX('2026+_Retirement Ratio'!$Q$8:$Q$69,MATCH(Z$5,'2026+_Retirement Ratio'!$P$8:$P$69,0)),0)</f>
        <v>0</v>
      </c>
      <c r="AA136" s="308">
        <f>IFERROR(AA23*INDEX('2026+_Retirement Ratio'!$Q$8:$Q$69,MATCH(AA$5,'2026+_Retirement Ratio'!$P$8:$P$69,0)),0)</f>
        <v>0</v>
      </c>
      <c r="AB136" s="308">
        <f>IFERROR(AB23*INDEX('2026+_Retirement Ratio'!$Q$8:$Q$69,MATCH(AB$5,'2026+_Retirement Ratio'!$P$8:$P$69,0)),0)</f>
        <v>0</v>
      </c>
      <c r="AC136" s="308">
        <f>IFERROR(AC23*INDEX('2026+_Retirement Ratio'!$Q$8:$Q$69,MATCH(AC$5,'2026+_Retirement Ratio'!$P$8:$P$69,0)),0)</f>
        <v>0</v>
      </c>
      <c r="AD136" s="308">
        <f>IFERROR(AD23*INDEX('2026+_Retirement Ratio'!$Q$8:$Q$69,MATCH(AD$5,'2026+_Retirement Ratio'!$P$8:$P$69,0)),0)</f>
        <v>0</v>
      </c>
      <c r="AE136" s="308">
        <f>IFERROR(AE23*INDEX('2026+_Retirement Ratio'!$Q$8:$Q$69,MATCH(AE$5,'2026+_Retirement Ratio'!$P$8:$P$69,0)),0)</f>
        <v>0</v>
      </c>
      <c r="AF136" s="308">
        <f>IFERROR(AF23*INDEX('2026+_Retirement Ratio'!$Q$8:$Q$69,MATCH(AF$5,'2026+_Retirement Ratio'!$P$8:$P$69,0)),0)</f>
        <v>0</v>
      </c>
      <c r="AG136" s="308">
        <f>IFERROR(AG23*INDEX('2026+_Retirement Ratio'!$Q$8:$Q$69,MATCH(AG$5,'2026+_Retirement Ratio'!$P$8:$P$69,0)),0)</f>
        <v>0</v>
      </c>
      <c r="AH136" s="308">
        <f>IFERROR(AH23*INDEX('2026+_Retirement Ratio'!$Q$8:$Q$69,MATCH(AH$5,'2026+_Retirement Ratio'!$P$8:$P$69,0)),0)</f>
        <v>0</v>
      </c>
      <c r="AI136" s="308">
        <f>IFERROR(AI23*INDEX('2026+_Retirement Ratio'!$Q$8:$Q$69,MATCH(AI$5,'2026+_Retirement Ratio'!$P$8:$P$69,0)),0)</f>
        <v>0</v>
      </c>
      <c r="AJ136" s="308">
        <f>IFERROR(AJ23*INDEX('2026+_Retirement Ratio'!$Q$8:$Q$69,MATCH(AJ$5,'2026+_Retirement Ratio'!$P$8:$P$69,0)),0)</f>
        <v>0</v>
      </c>
      <c r="AK136" s="308">
        <f>IFERROR(AK23*INDEX('2026+_Retirement Ratio'!$Q$8:$Q$69,MATCH(AK$5,'2026+_Retirement Ratio'!$P$8:$P$69,0)),0)</f>
        <v>0</v>
      </c>
      <c r="AL136" s="308">
        <f>IFERROR(AL23*INDEX('2026+_Retirement Ratio'!$Q$8:$Q$69,MATCH(AL$5,'2026+_Retirement Ratio'!$P$8:$P$69,0)),0)</f>
        <v>0</v>
      </c>
      <c r="AM136" s="308">
        <f>IFERROR(AM23*INDEX('2026+_Retirement Ratio'!$Q$8:$Q$69,MATCH(AM$5,'2026+_Retirement Ratio'!$P$8:$P$69,0)),0)</f>
        <v>0</v>
      </c>
      <c r="AN136" s="308">
        <f>IFERROR(AN23*INDEX('2026+_Retirement Ratio'!$Q$8:$Q$69,MATCH(AN$5,'2026+_Retirement Ratio'!$P$8:$P$69,0)),0)</f>
        <v>0</v>
      </c>
      <c r="AO136" s="308">
        <f>IFERROR(AO23*INDEX('2026+_Retirement Ratio'!$Q$8:$Q$69,MATCH(AO$5,'2026+_Retirement Ratio'!$P$8:$P$69,0)),0)</f>
        <v>0</v>
      </c>
      <c r="AP136" s="308">
        <f>IFERROR(AP23*INDEX('2026+_Retirement Ratio'!$Q$8:$Q$69,MATCH(AP$5,'2026+_Retirement Ratio'!$P$8:$P$69,0)),0)</f>
        <v>0</v>
      </c>
      <c r="AQ136" s="308">
        <f>IFERROR(AQ23*INDEX('2026+_Retirement Ratio'!$Q$8:$Q$69,MATCH(AQ$5,'2026+_Retirement Ratio'!$P$8:$P$69,0)),0)</f>
        <v>0</v>
      </c>
      <c r="AR136" s="308">
        <f>IFERROR(AR23*INDEX('2026+_Retirement Ratio'!$Q$8:$Q$69,MATCH(AR$5,'2026+_Retirement Ratio'!$P$8:$P$69,0)),0)</f>
        <v>0</v>
      </c>
      <c r="AS136" s="308">
        <f>IFERROR(AS23*INDEX('2026+_Retirement Ratio'!$Q$8:$Q$69,MATCH(AS$5,'2026+_Retirement Ratio'!$P$8:$P$69,0)),0)</f>
        <v>0</v>
      </c>
      <c r="AT136" s="308">
        <f>IFERROR(AT23*INDEX('2026+_Retirement Ratio'!$Q$8:$Q$69,MATCH(AT$5,'2026+_Retirement Ratio'!$P$8:$P$69,0)),0)</f>
        <v>0</v>
      </c>
      <c r="AU136" s="308">
        <f>IFERROR(AU23*INDEX('2026+_Retirement Ratio'!$Q$8:$Q$69,MATCH(AU$5,'2026+_Retirement Ratio'!$P$8:$P$69,0)),0)</f>
        <v>0</v>
      </c>
      <c r="AV136" s="308">
        <f>IFERROR(AV23*INDEX('2026+_Retirement Ratio'!$Q$8:$Q$69,MATCH(AV$5,'2026+_Retirement Ratio'!$P$8:$P$69,0)),0)</f>
        <v>0</v>
      </c>
      <c r="AW136" s="308">
        <f>IFERROR(AW23*INDEX('2026+_Retirement Ratio'!$Q$8:$Q$69,MATCH(AW$5,'2026+_Retirement Ratio'!$P$8:$P$69,0)),0)</f>
        <v>0</v>
      </c>
      <c r="AX136" s="308">
        <f>IFERROR(AX23*INDEX('2026+_Retirement Ratio'!$Q$8:$Q$69,MATCH(AX$5,'2026+_Retirement Ratio'!$P$8:$P$69,0)),0)</f>
        <v>0</v>
      </c>
      <c r="AY136" s="308">
        <f>IFERROR(AY23*INDEX('2026+_Retirement Ratio'!$Q$8:$Q$69,MATCH(AY$5,'2026+_Retirement Ratio'!$P$8:$P$69,0)),0)</f>
        <v>0</v>
      </c>
      <c r="AZ136" s="308">
        <f>IFERROR(AZ23*INDEX('2026+_Retirement Ratio'!$Q$8:$Q$69,MATCH(AZ$5,'2026+_Retirement Ratio'!$P$8:$P$69,0)),0)</f>
        <v>0</v>
      </c>
      <c r="BA136" s="308">
        <f>IFERROR(BA23*INDEX('2026+_Retirement Ratio'!$Q$8:$Q$69,MATCH(BA$5,'2026+_Retirement Ratio'!$P$8:$P$69,0)),0)</f>
        <v>0</v>
      </c>
      <c r="BB136" s="308">
        <f>IFERROR(BB23*INDEX('2026+_Retirement Ratio'!$Q$8:$Q$69,MATCH(BB$5,'2026+_Retirement Ratio'!$P$8:$P$69,0)),0)</f>
        <v>-0.1566696873555079</v>
      </c>
      <c r="BC136" s="308">
        <f>IFERROR(BC23*INDEX('2026+_Retirement Ratio'!$Q$8:$Q$69,MATCH(BC$5,'2026+_Retirement Ratio'!$P$8:$P$69,0)),0)</f>
        <v>-2.4079352715943251E-3</v>
      </c>
      <c r="BD136" s="308">
        <f>IFERROR(BD23*INDEX('2026+_Retirement Ratio'!$Q$8:$Q$69,MATCH(BD$5,'2026+_Retirement Ratio'!$P$8:$P$69,0)),0)</f>
        <v>0</v>
      </c>
      <c r="BE136" s="308">
        <f>IFERROR(BE23*INDEX('2026+_Retirement Ratio'!$Q$8:$Q$69,MATCH(BE$5,'2026+_Retirement Ratio'!$P$8:$P$69,0)),0)</f>
        <v>0</v>
      </c>
      <c r="BF136" s="308">
        <f>IFERROR(BF23*INDEX('2026+_Retirement Ratio'!$Q$8:$Q$69,MATCH(BF$5,'2026+_Retirement Ratio'!$P$8:$P$69,0)),0)</f>
        <v>0</v>
      </c>
      <c r="BG136" s="308">
        <f>IFERROR(BG23*INDEX('2026+_Retirement Ratio'!$Q$8:$Q$69,MATCH(BG$5,'2026+_Retirement Ratio'!$P$8:$P$69,0)),0)</f>
        <v>-3.2019310076855538E-2</v>
      </c>
      <c r="BH136" s="308">
        <f>IFERROR(BH23*INDEX('2026+_Retirement Ratio'!$Q$8:$Q$69,MATCH(BH$5,'2026+_Retirement Ratio'!$P$8:$P$69,0)),0)</f>
        <v>0</v>
      </c>
      <c r="BI136" s="308">
        <f>IFERROR(BI23*INDEX('2026+_Retirement Ratio'!$Q$8:$Q$69,MATCH(BI$5,'2026+_Retirement Ratio'!$P$8:$P$69,0)),0)</f>
        <v>0</v>
      </c>
      <c r="BJ136" s="308">
        <f>IFERROR(BJ23*INDEX('2026+_Retirement Ratio'!$Q$8:$Q$69,MATCH(BJ$5,'2026+_Retirement Ratio'!$P$8:$P$69,0)),0)</f>
        <v>0</v>
      </c>
      <c r="BK136" s="308">
        <f>IFERROR(BK23*INDEX('2026+_Retirement Ratio'!$Q$8:$Q$69,MATCH(BK$5,'2026+_Retirement Ratio'!$P$8:$P$69,0)),0)</f>
        <v>0</v>
      </c>
      <c r="BL136" s="308">
        <f>IFERROR(BL23*INDEX('2026+_Retirement Ratio'!$Q$8:$Q$69,MATCH(BL$5,'2026+_Retirement Ratio'!$P$8:$P$69,0)),0)</f>
        <v>0</v>
      </c>
      <c r="BM136" s="308">
        <f>IFERROR(BM23*INDEX('2026+_Retirement Ratio'!$Q$8:$Q$69,MATCH(BM$5,'2026+_Retirement Ratio'!$P$8:$P$69,0)),0)</f>
        <v>0</v>
      </c>
      <c r="BN136" s="308">
        <f>IFERROR(BN23*INDEX('2026+_Retirement Ratio'!$Q$8:$Q$69,MATCH(BN$5,'2026+_Retirement Ratio'!$P$8:$P$69,0)),0)</f>
        <v>0</v>
      </c>
      <c r="BO136" s="309">
        <f t="shared" si="2"/>
        <v>-0.30670511652337029</v>
      </c>
    </row>
    <row r="137" spans="1:67" x14ac:dyDescent="0.25">
      <c r="A137" s="11" t="s">
        <v>99</v>
      </c>
      <c r="B137" s="311">
        <f>IF(OR(BO24=0,BO137&gt;0,BO137&lt;'2026+_Retirement Ratio'!$Q$69),'2026+_Retirement Ratio'!$Q$69,BO137)</f>
        <v>-0.18780840882542235</v>
      </c>
      <c r="C137" s="308">
        <f>IFERROR(C24*INDEX('2026+_Retirement Ratio'!$Q$8:$Q$69,MATCH(C$5,'2026+_Retirement Ratio'!$P$8:$P$69,0)),0)</f>
        <v>0</v>
      </c>
      <c r="D137" s="308">
        <f>IFERROR(D24*INDEX('2026+_Retirement Ratio'!$Q$8:$Q$69,MATCH(D$5,'2026+_Retirement Ratio'!$P$8:$P$69,0)),0)</f>
        <v>0</v>
      </c>
      <c r="E137" s="308">
        <f>IFERROR(E24*INDEX('2026+_Retirement Ratio'!$Q$8:$Q$69,MATCH(E$5,'2026+_Retirement Ratio'!$P$8:$P$69,0)),0)</f>
        <v>0</v>
      </c>
      <c r="F137" s="308">
        <f>IFERROR(F24*INDEX('2026+_Retirement Ratio'!$Q$8:$Q$69,MATCH(F$5,'2026+_Retirement Ratio'!$P$8:$P$69,0)),0)</f>
        <v>0</v>
      </c>
      <c r="G137" s="308">
        <f>IFERROR(G24*INDEX('2026+_Retirement Ratio'!$Q$8:$Q$69,MATCH(G$5,'2026+_Retirement Ratio'!$P$8:$P$69,0)),0)</f>
        <v>0</v>
      </c>
      <c r="H137" s="308">
        <f>IFERROR(H24*INDEX('2026+_Retirement Ratio'!$Q$8:$Q$69,MATCH(H$5,'2026+_Retirement Ratio'!$P$8:$P$69,0)),0)</f>
        <v>0</v>
      </c>
      <c r="I137" s="308">
        <f>IFERROR(I24*INDEX('2026+_Retirement Ratio'!$Q$8:$Q$69,MATCH(I$5,'2026+_Retirement Ratio'!$P$8:$P$69,0)),0)</f>
        <v>0</v>
      </c>
      <c r="J137" s="308">
        <f>IFERROR(J24*INDEX('2026+_Retirement Ratio'!$Q$8:$Q$69,MATCH(J$5,'2026+_Retirement Ratio'!$P$8:$P$69,0)),0)</f>
        <v>0</v>
      </c>
      <c r="K137" s="308">
        <f>IFERROR(K24*INDEX('2026+_Retirement Ratio'!$Q$8:$Q$69,MATCH(K$5,'2026+_Retirement Ratio'!$P$8:$P$69,0)),0)</f>
        <v>0</v>
      </c>
      <c r="L137" s="308">
        <f>IFERROR(L24*INDEX('2026+_Retirement Ratio'!$Q$8:$Q$69,MATCH(L$5,'2026+_Retirement Ratio'!$P$8:$P$69,0)),0)</f>
        <v>0</v>
      </c>
      <c r="M137" s="308">
        <f>IFERROR(M24*INDEX('2026+_Retirement Ratio'!$Q$8:$Q$69,MATCH(M$5,'2026+_Retirement Ratio'!$P$8:$P$69,0)),0)</f>
        <v>0</v>
      </c>
      <c r="N137" s="308">
        <f>IFERROR(N24*INDEX('2026+_Retirement Ratio'!$Q$8:$Q$69,MATCH(N$5,'2026+_Retirement Ratio'!$P$8:$P$69,0)),0)</f>
        <v>0</v>
      </c>
      <c r="O137" s="308">
        <f>IFERROR(O24*INDEX('2026+_Retirement Ratio'!$Q$8:$Q$69,MATCH(O$5,'2026+_Retirement Ratio'!$P$8:$P$69,0)),0)</f>
        <v>0</v>
      </c>
      <c r="P137" s="308">
        <f>IFERROR(P24*INDEX('2026+_Retirement Ratio'!$Q$8:$Q$69,MATCH(P$5,'2026+_Retirement Ratio'!$P$8:$P$69,0)),0)</f>
        <v>0</v>
      </c>
      <c r="Q137" s="308">
        <f>IFERROR(Q24*INDEX('2026+_Retirement Ratio'!$Q$8:$Q$69,MATCH(Q$5,'2026+_Retirement Ratio'!$P$8:$P$69,0)),0)</f>
        <v>0</v>
      </c>
      <c r="R137" s="308">
        <f>IFERROR(R24*INDEX('2026+_Retirement Ratio'!$Q$8:$Q$69,MATCH(R$5,'2026+_Retirement Ratio'!$P$8:$P$69,0)),0)</f>
        <v>0</v>
      </c>
      <c r="S137" s="308">
        <f>IFERROR(S24*INDEX('2026+_Retirement Ratio'!$Q$8:$Q$69,MATCH(S$5,'2026+_Retirement Ratio'!$P$8:$P$69,0)),0)</f>
        <v>0</v>
      </c>
      <c r="T137" s="308">
        <f>IFERROR(T24*INDEX('2026+_Retirement Ratio'!$Q$8:$Q$69,MATCH(T$5,'2026+_Retirement Ratio'!$P$8:$P$69,0)),0)</f>
        <v>0</v>
      </c>
      <c r="U137" s="308">
        <f>IFERROR(U24*INDEX('2026+_Retirement Ratio'!$Q$8:$Q$69,MATCH(U$5,'2026+_Retirement Ratio'!$P$8:$P$69,0)),0)</f>
        <v>0</v>
      </c>
      <c r="V137" s="308">
        <f>IFERROR(V24*INDEX('2026+_Retirement Ratio'!$Q$8:$Q$69,MATCH(V$5,'2026+_Retirement Ratio'!$P$8:$P$69,0)),0)</f>
        <v>0</v>
      </c>
      <c r="W137" s="308">
        <f>IFERROR(W24*INDEX('2026+_Retirement Ratio'!$Q$8:$Q$69,MATCH(W$5,'2026+_Retirement Ratio'!$P$8:$P$69,0)),0)</f>
        <v>0</v>
      </c>
      <c r="X137" s="308">
        <f>IFERROR(X24*INDEX('2026+_Retirement Ratio'!$Q$8:$Q$69,MATCH(X$5,'2026+_Retirement Ratio'!$P$8:$P$69,0)),0)</f>
        <v>-9.3904204412711176E-2</v>
      </c>
      <c r="Y137" s="308">
        <f>IFERROR(Y24*INDEX('2026+_Retirement Ratio'!$Q$8:$Q$69,MATCH(Y$5,'2026+_Retirement Ratio'!$P$8:$P$69,0)),0)</f>
        <v>-9.3904204412711176E-2</v>
      </c>
      <c r="Z137" s="308">
        <f>IFERROR(Z24*INDEX('2026+_Retirement Ratio'!$Q$8:$Q$69,MATCH(Z$5,'2026+_Retirement Ratio'!$P$8:$P$69,0)),0)</f>
        <v>0</v>
      </c>
      <c r="AA137" s="308">
        <f>IFERROR(AA24*INDEX('2026+_Retirement Ratio'!$Q$8:$Q$69,MATCH(AA$5,'2026+_Retirement Ratio'!$P$8:$P$69,0)),0)</f>
        <v>0</v>
      </c>
      <c r="AB137" s="308">
        <f>IFERROR(AB24*INDEX('2026+_Retirement Ratio'!$Q$8:$Q$69,MATCH(AB$5,'2026+_Retirement Ratio'!$P$8:$P$69,0)),0)</f>
        <v>0</v>
      </c>
      <c r="AC137" s="308">
        <f>IFERROR(AC24*INDEX('2026+_Retirement Ratio'!$Q$8:$Q$69,MATCH(AC$5,'2026+_Retirement Ratio'!$P$8:$P$69,0)),0)</f>
        <v>0</v>
      </c>
      <c r="AD137" s="308">
        <f>IFERROR(AD24*INDEX('2026+_Retirement Ratio'!$Q$8:$Q$69,MATCH(AD$5,'2026+_Retirement Ratio'!$P$8:$P$69,0)),0)</f>
        <v>0</v>
      </c>
      <c r="AE137" s="308">
        <f>IFERROR(AE24*INDEX('2026+_Retirement Ratio'!$Q$8:$Q$69,MATCH(AE$5,'2026+_Retirement Ratio'!$P$8:$P$69,0)),0)</f>
        <v>0</v>
      </c>
      <c r="AF137" s="308">
        <f>IFERROR(AF24*INDEX('2026+_Retirement Ratio'!$Q$8:$Q$69,MATCH(AF$5,'2026+_Retirement Ratio'!$P$8:$P$69,0)),0)</f>
        <v>0</v>
      </c>
      <c r="AG137" s="308">
        <f>IFERROR(AG24*INDEX('2026+_Retirement Ratio'!$Q$8:$Q$69,MATCH(AG$5,'2026+_Retirement Ratio'!$P$8:$P$69,0)),0)</f>
        <v>0</v>
      </c>
      <c r="AH137" s="308">
        <f>IFERROR(AH24*INDEX('2026+_Retirement Ratio'!$Q$8:$Q$69,MATCH(AH$5,'2026+_Retirement Ratio'!$P$8:$P$69,0)),0)</f>
        <v>0</v>
      </c>
      <c r="AI137" s="308">
        <f>IFERROR(AI24*INDEX('2026+_Retirement Ratio'!$Q$8:$Q$69,MATCH(AI$5,'2026+_Retirement Ratio'!$P$8:$P$69,0)),0)</f>
        <v>0</v>
      </c>
      <c r="AJ137" s="308">
        <f>IFERROR(AJ24*INDEX('2026+_Retirement Ratio'!$Q$8:$Q$69,MATCH(AJ$5,'2026+_Retirement Ratio'!$P$8:$P$69,0)),0)</f>
        <v>0</v>
      </c>
      <c r="AK137" s="308">
        <f>IFERROR(AK24*INDEX('2026+_Retirement Ratio'!$Q$8:$Q$69,MATCH(AK$5,'2026+_Retirement Ratio'!$P$8:$P$69,0)),0)</f>
        <v>0</v>
      </c>
      <c r="AL137" s="308">
        <f>IFERROR(AL24*INDEX('2026+_Retirement Ratio'!$Q$8:$Q$69,MATCH(AL$5,'2026+_Retirement Ratio'!$P$8:$P$69,0)),0)</f>
        <v>0</v>
      </c>
      <c r="AM137" s="308">
        <f>IFERROR(AM24*INDEX('2026+_Retirement Ratio'!$Q$8:$Q$69,MATCH(AM$5,'2026+_Retirement Ratio'!$P$8:$P$69,0)),0)</f>
        <v>0</v>
      </c>
      <c r="AN137" s="308">
        <f>IFERROR(AN24*INDEX('2026+_Retirement Ratio'!$Q$8:$Q$69,MATCH(AN$5,'2026+_Retirement Ratio'!$P$8:$P$69,0)),0)</f>
        <v>0</v>
      </c>
      <c r="AO137" s="308">
        <f>IFERROR(AO24*INDEX('2026+_Retirement Ratio'!$Q$8:$Q$69,MATCH(AO$5,'2026+_Retirement Ratio'!$P$8:$P$69,0)),0)</f>
        <v>0</v>
      </c>
      <c r="AP137" s="308">
        <f>IFERROR(AP24*INDEX('2026+_Retirement Ratio'!$Q$8:$Q$69,MATCH(AP$5,'2026+_Retirement Ratio'!$P$8:$P$69,0)),0)</f>
        <v>0</v>
      </c>
      <c r="AQ137" s="308">
        <f>IFERROR(AQ24*INDEX('2026+_Retirement Ratio'!$Q$8:$Q$69,MATCH(AQ$5,'2026+_Retirement Ratio'!$P$8:$P$69,0)),0)</f>
        <v>0</v>
      </c>
      <c r="AR137" s="308">
        <f>IFERROR(AR24*INDEX('2026+_Retirement Ratio'!$Q$8:$Q$69,MATCH(AR$5,'2026+_Retirement Ratio'!$P$8:$P$69,0)),0)</f>
        <v>0</v>
      </c>
      <c r="AS137" s="308">
        <f>IFERROR(AS24*INDEX('2026+_Retirement Ratio'!$Q$8:$Q$69,MATCH(AS$5,'2026+_Retirement Ratio'!$P$8:$P$69,0)),0)</f>
        <v>0</v>
      </c>
      <c r="AT137" s="308">
        <f>IFERROR(AT24*INDEX('2026+_Retirement Ratio'!$Q$8:$Q$69,MATCH(AT$5,'2026+_Retirement Ratio'!$P$8:$P$69,0)),0)</f>
        <v>0</v>
      </c>
      <c r="AU137" s="308">
        <f>IFERROR(AU24*INDEX('2026+_Retirement Ratio'!$Q$8:$Q$69,MATCH(AU$5,'2026+_Retirement Ratio'!$P$8:$P$69,0)),0)</f>
        <v>0</v>
      </c>
      <c r="AV137" s="308">
        <f>IFERROR(AV24*INDEX('2026+_Retirement Ratio'!$Q$8:$Q$69,MATCH(AV$5,'2026+_Retirement Ratio'!$P$8:$P$69,0)),0)</f>
        <v>0</v>
      </c>
      <c r="AW137" s="308">
        <f>IFERROR(AW24*INDEX('2026+_Retirement Ratio'!$Q$8:$Q$69,MATCH(AW$5,'2026+_Retirement Ratio'!$P$8:$P$69,0)),0)</f>
        <v>0</v>
      </c>
      <c r="AX137" s="308">
        <f>IFERROR(AX24*INDEX('2026+_Retirement Ratio'!$Q$8:$Q$69,MATCH(AX$5,'2026+_Retirement Ratio'!$P$8:$P$69,0)),0)</f>
        <v>0</v>
      </c>
      <c r="AY137" s="308">
        <f>IFERROR(AY24*INDEX('2026+_Retirement Ratio'!$Q$8:$Q$69,MATCH(AY$5,'2026+_Retirement Ratio'!$P$8:$P$69,0)),0)</f>
        <v>0</v>
      </c>
      <c r="AZ137" s="308">
        <f>IFERROR(AZ24*INDEX('2026+_Retirement Ratio'!$Q$8:$Q$69,MATCH(AZ$5,'2026+_Retirement Ratio'!$P$8:$P$69,0)),0)</f>
        <v>0</v>
      </c>
      <c r="BA137" s="308">
        <f>IFERROR(BA24*INDEX('2026+_Retirement Ratio'!$Q$8:$Q$69,MATCH(BA$5,'2026+_Retirement Ratio'!$P$8:$P$69,0)),0)</f>
        <v>0</v>
      </c>
      <c r="BB137" s="308">
        <f>IFERROR(BB24*INDEX('2026+_Retirement Ratio'!$Q$8:$Q$69,MATCH(BB$5,'2026+_Retirement Ratio'!$P$8:$P$69,0)),0)</f>
        <v>0</v>
      </c>
      <c r="BC137" s="308">
        <f>IFERROR(BC24*INDEX('2026+_Retirement Ratio'!$Q$8:$Q$69,MATCH(BC$5,'2026+_Retirement Ratio'!$P$8:$P$69,0)),0)</f>
        <v>0</v>
      </c>
      <c r="BD137" s="308">
        <f>IFERROR(BD24*INDEX('2026+_Retirement Ratio'!$Q$8:$Q$69,MATCH(BD$5,'2026+_Retirement Ratio'!$P$8:$P$69,0)),0)</f>
        <v>0</v>
      </c>
      <c r="BE137" s="308">
        <f>IFERROR(BE24*INDEX('2026+_Retirement Ratio'!$Q$8:$Q$69,MATCH(BE$5,'2026+_Retirement Ratio'!$P$8:$P$69,0)),0)</f>
        <v>0</v>
      </c>
      <c r="BF137" s="308">
        <f>IFERROR(BF24*INDEX('2026+_Retirement Ratio'!$Q$8:$Q$69,MATCH(BF$5,'2026+_Retirement Ratio'!$P$8:$P$69,0)),0)</f>
        <v>0</v>
      </c>
      <c r="BG137" s="308">
        <f>IFERROR(BG24*INDEX('2026+_Retirement Ratio'!$Q$8:$Q$69,MATCH(BG$5,'2026+_Retirement Ratio'!$P$8:$P$69,0)),0)</f>
        <v>0</v>
      </c>
      <c r="BH137" s="308">
        <f>IFERROR(BH24*INDEX('2026+_Retirement Ratio'!$Q$8:$Q$69,MATCH(BH$5,'2026+_Retirement Ratio'!$P$8:$P$69,0)),0)</f>
        <v>0</v>
      </c>
      <c r="BI137" s="308">
        <f>IFERROR(BI24*INDEX('2026+_Retirement Ratio'!$Q$8:$Q$69,MATCH(BI$5,'2026+_Retirement Ratio'!$P$8:$P$69,0)),0)</f>
        <v>0</v>
      </c>
      <c r="BJ137" s="308">
        <f>IFERROR(BJ24*INDEX('2026+_Retirement Ratio'!$Q$8:$Q$69,MATCH(BJ$5,'2026+_Retirement Ratio'!$P$8:$P$69,0)),0)</f>
        <v>0</v>
      </c>
      <c r="BK137" s="308">
        <f>IFERROR(BK24*INDEX('2026+_Retirement Ratio'!$Q$8:$Q$69,MATCH(BK$5,'2026+_Retirement Ratio'!$P$8:$P$69,0)),0)</f>
        <v>0</v>
      </c>
      <c r="BL137" s="308">
        <f>IFERROR(BL24*INDEX('2026+_Retirement Ratio'!$Q$8:$Q$69,MATCH(BL$5,'2026+_Retirement Ratio'!$P$8:$P$69,0)),0)</f>
        <v>0</v>
      </c>
      <c r="BM137" s="308">
        <f>IFERROR(BM24*INDEX('2026+_Retirement Ratio'!$Q$8:$Q$69,MATCH(BM$5,'2026+_Retirement Ratio'!$P$8:$P$69,0)),0)</f>
        <v>0</v>
      </c>
      <c r="BN137" s="308">
        <f>IFERROR(BN24*INDEX('2026+_Retirement Ratio'!$Q$8:$Q$69,MATCH(BN$5,'2026+_Retirement Ratio'!$P$8:$P$69,0)),0)</f>
        <v>0</v>
      </c>
      <c r="BO137" s="309">
        <f t="shared" si="2"/>
        <v>-0.18780840882542235</v>
      </c>
    </row>
    <row r="138" spans="1:67" x14ac:dyDescent="0.25">
      <c r="A138" s="11" t="s">
        <v>100</v>
      </c>
      <c r="B138" s="311">
        <f>IF(OR(BO25=0,BO138&gt;0,BO138&lt;'2026+_Retirement Ratio'!$Q$69),'2026+_Retirement Ratio'!$Q$69,BO138)</f>
        <v>0</v>
      </c>
      <c r="C138" s="308">
        <f>IFERROR(C25*INDEX('2026+_Retirement Ratio'!$Q$8:$Q$69,MATCH(C$5,'2026+_Retirement Ratio'!$P$8:$P$69,0)),0)</f>
        <v>0</v>
      </c>
      <c r="D138" s="308">
        <f>IFERROR(D25*INDEX('2026+_Retirement Ratio'!$Q$8:$Q$69,MATCH(D$5,'2026+_Retirement Ratio'!$P$8:$P$69,0)),0)</f>
        <v>0</v>
      </c>
      <c r="E138" s="308">
        <f>IFERROR(E25*INDEX('2026+_Retirement Ratio'!$Q$8:$Q$69,MATCH(E$5,'2026+_Retirement Ratio'!$P$8:$P$69,0)),0)</f>
        <v>0</v>
      </c>
      <c r="F138" s="308">
        <f>IFERROR(F25*INDEX('2026+_Retirement Ratio'!$Q$8:$Q$69,MATCH(F$5,'2026+_Retirement Ratio'!$P$8:$P$69,0)),0)</f>
        <v>0</v>
      </c>
      <c r="G138" s="308">
        <f>IFERROR(G25*INDEX('2026+_Retirement Ratio'!$Q$8:$Q$69,MATCH(G$5,'2026+_Retirement Ratio'!$P$8:$P$69,0)),0)</f>
        <v>0</v>
      </c>
      <c r="H138" s="308">
        <f>IFERROR(H25*INDEX('2026+_Retirement Ratio'!$Q$8:$Q$69,MATCH(H$5,'2026+_Retirement Ratio'!$P$8:$P$69,0)),0)</f>
        <v>0</v>
      </c>
      <c r="I138" s="308">
        <f>IFERROR(I25*INDEX('2026+_Retirement Ratio'!$Q$8:$Q$69,MATCH(I$5,'2026+_Retirement Ratio'!$P$8:$P$69,0)),0)</f>
        <v>0</v>
      </c>
      <c r="J138" s="308">
        <f>IFERROR(J25*INDEX('2026+_Retirement Ratio'!$Q$8:$Q$69,MATCH(J$5,'2026+_Retirement Ratio'!$P$8:$P$69,0)),0)</f>
        <v>0</v>
      </c>
      <c r="K138" s="308">
        <f>IFERROR(K25*INDEX('2026+_Retirement Ratio'!$Q$8:$Q$69,MATCH(K$5,'2026+_Retirement Ratio'!$P$8:$P$69,0)),0)</f>
        <v>0</v>
      </c>
      <c r="L138" s="308">
        <f>IFERROR(L25*INDEX('2026+_Retirement Ratio'!$Q$8:$Q$69,MATCH(L$5,'2026+_Retirement Ratio'!$P$8:$P$69,0)),0)</f>
        <v>0</v>
      </c>
      <c r="M138" s="308">
        <f>IFERROR(M25*INDEX('2026+_Retirement Ratio'!$Q$8:$Q$69,MATCH(M$5,'2026+_Retirement Ratio'!$P$8:$P$69,0)),0)</f>
        <v>0</v>
      </c>
      <c r="N138" s="308">
        <f>IFERROR(N25*INDEX('2026+_Retirement Ratio'!$Q$8:$Q$69,MATCH(N$5,'2026+_Retirement Ratio'!$P$8:$P$69,0)),0)</f>
        <v>0</v>
      </c>
      <c r="O138" s="308">
        <f>IFERROR(O25*INDEX('2026+_Retirement Ratio'!$Q$8:$Q$69,MATCH(O$5,'2026+_Retirement Ratio'!$P$8:$P$69,0)),0)</f>
        <v>0</v>
      </c>
      <c r="P138" s="308">
        <f>IFERROR(P25*INDEX('2026+_Retirement Ratio'!$Q$8:$Q$69,MATCH(P$5,'2026+_Retirement Ratio'!$P$8:$P$69,0)),0)</f>
        <v>0</v>
      </c>
      <c r="Q138" s="308">
        <f>IFERROR(Q25*INDEX('2026+_Retirement Ratio'!$Q$8:$Q$69,MATCH(Q$5,'2026+_Retirement Ratio'!$P$8:$P$69,0)),0)</f>
        <v>0</v>
      </c>
      <c r="R138" s="308">
        <f>IFERROR(R25*INDEX('2026+_Retirement Ratio'!$Q$8:$Q$69,MATCH(R$5,'2026+_Retirement Ratio'!$P$8:$P$69,0)),0)</f>
        <v>0</v>
      </c>
      <c r="S138" s="308">
        <f>IFERROR(S25*INDEX('2026+_Retirement Ratio'!$Q$8:$Q$69,MATCH(S$5,'2026+_Retirement Ratio'!$P$8:$P$69,0)),0)</f>
        <v>0</v>
      </c>
      <c r="T138" s="308">
        <f>IFERROR(T25*INDEX('2026+_Retirement Ratio'!$Q$8:$Q$69,MATCH(T$5,'2026+_Retirement Ratio'!$P$8:$P$69,0)),0)</f>
        <v>0</v>
      </c>
      <c r="U138" s="308">
        <f>IFERROR(U25*INDEX('2026+_Retirement Ratio'!$Q$8:$Q$69,MATCH(U$5,'2026+_Retirement Ratio'!$P$8:$P$69,0)),0)</f>
        <v>0</v>
      </c>
      <c r="V138" s="308">
        <f>IFERROR(V25*INDEX('2026+_Retirement Ratio'!$Q$8:$Q$69,MATCH(V$5,'2026+_Retirement Ratio'!$P$8:$P$69,0)),0)</f>
        <v>0</v>
      </c>
      <c r="W138" s="308">
        <f>IFERROR(W25*INDEX('2026+_Retirement Ratio'!$Q$8:$Q$69,MATCH(W$5,'2026+_Retirement Ratio'!$P$8:$P$69,0)),0)</f>
        <v>0</v>
      </c>
      <c r="X138" s="308">
        <f>IFERROR(X25*INDEX('2026+_Retirement Ratio'!$Q$8:$Q$69,MATCH(X$5,'2026+_Retirement Ratio'!$P$8:$P$69,0)),0)</f>
        <v>0</v>
      </c>
      <c r="Y138" s="308">
        <f>IFERROR(Y25*INDEX('2026+_Retirement Ratio'!$Q$8:$Q$69,MATCH(Y$5,'2026+_Retirement Ratio'!$P$8:$P$69,0)),0)</f>
        <v>0</v>
      </c>
      <c r="Z138" s="308">
        <f>IFERROR(Z25*INDEX('2026+_Retirement Ratio'!$Q$8:$Q$69,MATCH(Z$5,'2026+_Retirement Ratio'!$P$8:$P$69,0)),0)</f>
        <v>0</v>
      </c>
      <c r="AA138" s="308">
        <f>IFERROR(AA25*INDEX('2026+_Retirement Ratio'!$Q$8:$Q$69,MATCH(AA$5,'2026+_Retirement Ratio'!$P$8:$P$69,0)),0)</f>
        <v>0</v>
      </c>
      <c r="AB138" s="308">
        <f>IFERROR(AB25*INDEX('2026+_Retirement Ratio'!$Q$8:$Q$69,MATCH(AB$5,'2026+_Retirement Ratio'!$P$8:$P$69,0)),0)</f>
        <v>0</v>
      </c>
      <c r="AC138" s="308">
        <f>IFERROR(AC25*INDEX('2026+_Retirement Ratio'!$Q$8:$Q$69,MATCH(AC$5,'2026+_Retirement Ratio'!$P$8:$P$69,0)),0)</f>
        <v>0</v>
      </c>
      <c r="AD138" s="308">
        <f>IFERROR(AD25*INDEX('2026+_Retirement Ratio'!$Q$8:$Q$69,MATCH(AD$5,'2026+_Retirement Ratio'!$P$8:$P$69,0)),0)</f>
        <v>0</v>
      </c>
      <c r="AE138" s="308">
        <f>IFERROR(AE25*INDEX('2026+_Retirement Ratio'!$Q$8:$Q$69,MATCH(AE$5,'2026+_Retirement Ratio'!$P$8:$P$69,0)),0)</f>
        <v>0</v>
      </c>
      <c r="AF138" s="308">
        <f>IFERROR(AF25*INDEX('2026+_Retirement Ratio'!$Q$8:$Q$69,MATCH(AF$5,'2026+_Retirement Ratio'!$P$8:$P$69,0)),0)</f>
        <v>0</v>
      </c>
      <c r="AG138" s="308">
        <f>IFERROR(AG25*INDEX('2026+_Retirement Ratio'!$Q$8:$Q$69,MATCH(AG$5,'2026+_Retirement Ratio'!$P$8:$P$69,0)),0)</f>
        <v>0</v>
      </c>
      <c r="AH138" s="308">
        <f>IFERROR(AH25*INDEX('2026+_Retirement Ratio'!$Q$8:$Q$69,MATCH(AH$5,'2026+_Retirement Ratio'!$P$8:$P$69,0)),0)</f>
        <v>0</v>
      </c>
      <c r="AI138" s="308">
        <f>IFERROR(AI25*INDEX('2026+_Retirement Ratio'!$Q$8:$Q$69,MATCH(AI$5,'2026+_Retirement Ratio'!$P$8:$P$69,0)),0)</f>
        <v>0</v>
      </c>
      <c r="AJ138" s="308">
        <f>IFERROR(AJ25*INDEX('2026+_Retirement Ratio'!$Q$8:$Q$69,MATCH(AJ$5,'2026+_Retirement Ratio'!$P$8:$P$69,0)),0)</f>
        <v>0</v>
      </c>
      <c r="AK138" s="308">
        <f>IFERROR(AK25*INDEX('2026+_Retirement Ratio'!$Q$8:$Q$69,MATCH(AK$5,'2026+_Retirement Ratio'!$P$8:$P$69,0)),0)</f>
        <v>0</v>
      </c>
      <c r="AL138" s="308">
        <f>IFERROR(AL25*INDEX('2026+_Retirement Ratio'!$Q$8:$Q$69,MATCH(AL$5,'2026+_Retirement Ratio'!$P$8:$P$69,0)),0)</f>
        <v>0</v>
      </c>
      <c r="AM138" s="308">
        <f>IFERROR(AM25*INDEX('2026+_Retirement Ratio'!$Q$8:$Q$69,MATCH(AM$5,'2026+_Retirement Ratio'!$P$8:$P$69,0)),0)</f>
        <v>0</v>
      </c>
      <c r="AN138" s="308">
        <f>IFERROR(AN25*INDEX('2026+_Retirement Ratio'!$Q$8:$Q$69,MATCH(AN$5,'2026+_Retirement Ratio'!$P$8:$P$69,0)),0)</f>
        <v>0</v>
      </c>
      <c r="AO138" s="308">
        <f>IFERROR(AO25*INDEX('2026+_Retirement Ratio'!$Q$8:$Q$69,MATCH(AO$5,'2026+_Retirement Ratio'!$P$8:$P$69,0)),0)</f>
        <v>0</v>
      </c>
      <c r="AP138" s="308">
        <f>IFERROR(AP25*INDEX('2026+_Retirement Ratio'!$Q$8:$Q$69,MATCH(AP$5,'2026+_Retirement Ratio'!$P$8:$P$69,0)),0)</f>
        <v>0</v>
      </c>
      <c r="AQ138" s="308">
        <f>IFERROR(AQ25*INDEX('2026+_Retirement Ratio'!$Q$8:$Q$69,MATCH(AQ$5,'2026+_Retirement Ratio'!$P$8:$P$69,0)),0)</f>
        <v>0</v>
      </c>
      <c r="AR138" s="308">
        <f>IFERROR(AR25*INDEX('2026+_Retirement Ratio'!$Q$8:$Q$69,MATCH(AR$5,'2026+_Retirement Ratio'!$P$8:$P$69,0)),0)</f>
        <v>0</v>
      </c>
      <c r="AS138" s="308">
        <f>IFERROR(AS25*INDEX('2026+_Retirement Ratio'!$Q$8:$Q$69,MATCH(AS$5,'2026+_Retirement Ratio'!$P$8:$P$69,0)),0)</f>
        <v>0</v>
      </c>
      <c r="AT138" s="308">
        <f>IFERROR(AT25*INDEX('2026+_Retirement Ratio'!$Q$8:$Q$69,MATCH(AT$5,'2026+_Retirement Ratio'!$P$8:$P$69,0)),0)</f>
        <v>0</v>
      </c>
      <c r="AU138" s="308">
        <f>IFERROR(AU25*INDEX('2026+_Retirement Ratio'!$Q$8:$Q$69,MATCH(AU$5,'2026+_Retirement Ratio'!$P$8:$P$69,0)),0)</f>
        <v>0</v>
      </c>
      <c r="AV138" s="308">
        <f>IFERROR(AV25*INDEX('2026+_Retirement Ratio'!$Q$8:$Q$69,MATCH(AV$5,'2026+_Retirement Ratio'!$P$8:$P$69,0)),0)</f>
        <v>0</v>
      </c>
      <c r="AW138" s="308">
        <f>IFERROR(AW25*INDEX('2026+_Retirement Ratio'!$Q$8:$Q$69,MATCH(AW$5,'2026+_Retirement Ratio'!$P$8:$P$69,0)),0)</f>
        <v>0</v>
      </c>
      <c r="AX138" s="308">
        <f>IFERROR(AX25*INDEX('2026+_Retirement Ratio'!$Q$8:$Q$69,MATCH(AX$5,'2026+_Retirement Ratio'!$P$8:$P$69,0)),0)</f>
        <v>0</v>
      </c>
      <c r="AY138" s="308">
        <f>IFERROR(AY25*INDEX('2026+_Retirement Ratio'!$Q$8:$Q$69,MATCH(AY$5,'2026+_Retirement Ratio'!$P$8:$P$69,0)),0)</f>
        <v>0</v>
      </c>
      <c r="AZ138" s="308">
        <f>IFERROR(AZ25*INDEX('2026+_Retirement Ratio'!$Q$8:$Q$69,MATCH(AZ$5,'2026+_Retirement Ratio'!$P$8:$P$69,0)),0)</f>
        <v>0</v>
      </c>
      <c r="BA138" s="308">
        <f>IFERROR(BA25*INDEX('2026+_Retirement Ratio'!$Q$8:$Q$69,MATCH(BA$5,'2026+_Retirement Ratio'!$P$8:$P$69,0)),0)</f>
        <v>0</v>
      </c>
      <c r="BB138" s="308">
        <f>IFERROR(BB25*INDEX('2026+_Retirement Ratio'!$Q$8:$Q$69,MATCH(BB$5,'2026+_Retirement Ratio'!$P$8:$P$69,0)),0)</f>
        <v>0</v>
      </c>
      <c r="BC138" s="308">
        <f>IFERROR(BC25*INDEX('2026+_Retirement Ratio'!$Q$8:$Q$69,MATCH(BC$5,'2026+_Retirement Ratio'!$P$8:$P$69,0)),0)</f>
        <v>0</v>
      </c>
      <c r="BD138" s="308">
        <f>IFERROR(BD25*INDEX('2026+_Retirement Ratio'!$Q$8:$Q$69,MATCH(BD$5,'2026+_Retirement Ratio'!$P$8:$P$69,0)),0)</f>
        <v>0</v>
      </c>
      <c r="BE138" s="308">
        <f>IFERROR(BE25*INDEX('2026+_Retirement Ratio'!$Q$8:$Q$69,MATCH(BE$5,'2026+_Retirement Ratio'!$P$8:$P$69,0)),0)</f>
        <v>0</v>
      </c>
      <c r="BF138" s="308">
        <f>IFERROR(BF25*INDEX('2026+_Retirement Ratio'!$Q$8:$Q$69,MATCH(BF$5,'2026+_Retirement Ratio'!$P$8:$P$69,0)),0)</f>
        <v>0</v>
      </c>
      <c r="BG138" s="308">
        <f>IFERROR(BG25*INDEX('2026+_Retirement Ratio'!$Q$8:$Q$69,MATCH(BG$5,'2026+_Retirement Ratio'!$P$8:$P$69,0)),0)</f>
        <v>0</v>
      </c>
      <c r="BH138" s="308">
        <f>IFERROR(BH25*INDEX('2026+_Retirement Ratio'!$Q$8:$Q$69,MATCH(BH$5,'2026+_Retirement Ratio'!$P$8:$P$69,0)),0)</f>
        <v>0</v>
      </c>
      <c r="BI138" s="308">
        <f>IFERROR(BI25*INDEX('2026+_Retirement Ratio'!$Q$8:$Q$69,MATCH(BI$5,'2026+_Retirement Ratio'!$P$8:$P$69,0)),0)</f>
        <v>0</v>
      </c>
      <c r="BJ138" s="308">
        <f>IFERROR(BJ25*INDEX('2026+_Retirement Ratio'!$Q$8:$Q$69,MATCH(BJ$5,'2026+_Retirement Ratio'!$P$8:$P$69,0)),0)</f>
        <v>0</v>
      </c>
      <c r="BK138" s="308">
        <f>IFERROR(BK25*INDEX('2026+_Retirement Ratio'!$Q$8:$Q$69,MATCH(BK$5,'2026+_Retirement Ratio'!$P$8:$P$69,0)),0)</f>
        <v>0</v>
      </c>
      <c r="BL138" s="308">
        <f>IFERROR(BL25*INDEX('2026+_Retirement Ratio'!$Q$8:$Q$69,MATCH(BL$5,'2026+_Retirement Ratio'!$P$8:$P$69,0)),0)</f>
        <v>0</v>
      </c>
      <c r="BM138" s="308">
        <f>IFERROR(BM25*INDEX('2026+_Retirement Ratio'!$Q$8:$Q$69,MATCH(BM$5,'2026+_Retirement Ratio'!$P$8:$P$69,0)),0)</f>
        <v>0</v>
      </c>
      <c r="BN138" s="308">
        <f>IFERROR(BN25*INDEX('2026+_Retirement Ratio'!$Q$8:$Q$69,MATCH(BN$5,'2026+_Retirement Ratio'!$P$8:$P$69,0)),0)</f>
        <v>0</v>
      </c>
      <c r="BO138" s="309">
        <f t="shared" si="2"/>
        <v>0</v>
      </c>
    </row>
    <row r="139" spans="1:67" x14ac:dyDescent="0.25">
      <c r="A139" s="11" t="s">
        <v>101</v>
      </c>
      <c r="B139" s="311">
        <f>IF(OR(BO26=0,BO139&gt;0,BO139&lt;'2026+_Retirement Ratio'!$Q$69),'2026+_Retirement Ratio'!$Q$69,BO139)</f>
        <v>-6.3462679067846528E-2</v>
      </c>
      <c r="C139" s="308">
        <f>IFERROR(C26*INDEX('2026+_Retirement Ratio'!$Q$8:$Q$69,MATCH(C$5,'2026+_Retirement Ratio'!$P$8:$P$69,0)),0)</f>
        <v>0</v>
      </c>
      <c r="D139" s="308">
        <f>IFERROR(D26*INDEX('2026+_Retirement Ratio'!$Q$8:$Q$69,MATCH(D$5,'2026+_Retirement Ratio'!$P$8:$P$69,0)),0)</f>
        <v>0</v>
      </c>
      <c r="E139" s="308">
        <f>IFERROR(E26*INDEX('2026+_Retirement Ratio'!$Q$8:$Q$69,MATCH(E$5,'2026+_Retirement Ratio'!$P$8:$P$69,0)),0)</f>
        <v>0</v>
      </c>
      <c r="F139" s="308">
        <f>IFERROR(F26*INDEX('2026+_Retirement Ratio'!$Q$8:$Q$69,MATCH(F$5,'2026+_Retirement Ratio'!$P$8:$P$69,0)),0)</f>
        <v>0</v>
      </c>
      <c r="G139" s="308">
        <f>IFERROR(G26*INDEX('2026+_Retirement Ratio'!$Q$8:$Q$69,MATCH(G$5,'2026+_Retirement Ratio'!$P$8:$P$69,0)),0)</f>
        <v>0</v>
      </c>
      <c r="H139" s="308">
        <f>IFERROR(H26*INDEX('2026+_Retirement Ratio'!$Q$8:$Q$69,MATCH(H$5,'2026+_Retirement Ratio'!$P$8:$P$69,0)),0)</f>
        <v>0</v>
      </c>
      <c r="I139" s="308">
        <f>IFERROR(I26*INDEX('2026+_Retirement Ratio'!$Q$8:$Q$69,MATCH(I$5,'2026+_Retirement Ratio'!$P$8:$P$69,0)),0)</f>
        <v>0</v>
      </c>
      <c r="J139" s="308">
        <f>IFERROR(J26*INDEX('2026+_Retirement Ratio'!$Q$8:$Q$69,MATCH(J$5,'2026+_Retirement Ratio'!$P$8:$P$69,0)),0)</f>
        <v>0</v>
      </c>
      <c r="K139" s="308">
        <f>IFERROR(K26*INDEX('2026+_Retirement Ratio'!$Q$8:$Q$69,MATCH(K$5,'2026+_Retirement Ratio'!$P$8:$P$69,0)),0)</f>
        <v>0</v>
      </c>
      <c r="L139" s="308">
        <f>IFERROR(L26*INDEX('2026+_Retirement Ratio'!$Q$8:$Q$69,MATCH(L$5,'2026+_Retirement Ratio'!$P$8:$P$69,0)),0)</f>
        <v>0</v>
      </c>
      <c r="M139" s="308">
        <f>IFERROR(M26*INDEX('2026+_Retirement Ratio'!$Q$8:$Q$69,MATCH(M$5,'2026+_Retirement Ratio'!$P$8:$P$69,0)),0)</f>
        <v>0</v>
      </c>
      <c r="N139" s="308">
        <f>IFERROR(N26*INDEX('2026+_Retirement Ratio'!$Q$8:$Q$69,MATCH(N$5,'2026+_Retirement Ratio'!$P$8:$P$69,0)),0)</f>
        <v>0</v>
      </c>
      <c r="O139" s="308">
        <f>IFERROR(O26*INDEX('2026+_Retirement Ratio'!$Q$8:$Q$69,MATCH(O$5,'2026+_Retirement Ratio'!$P$8:$P$69,0)),0)</f>
        <v>0</v>
      </c>
      <c r="P139" s="308">
        <f>IFERROR(P26*INDEX('2026+_Retirement Ratio'!$Q$8:$Q$69,MATCH(P$5,'2026+_Retirement Ratio'!$P$8:$P$69,0)),0)</f>
        <v>0</v>
      </c>
      <c r="Q139" s="308">
        <f>IFERROR(Q26*INDEX('2026+_Retirement Ratio'!$Q$8:$Q$69,MATCH(Q$5,'2026+_Retirement Ratio'!$P$8:$P$69,0)),0)</f>
        <v>0</v>
      </c>
      <c r="R139" s="308">
        <f>IFERROR(R26*INDEX('2026+_Retirement Ratio'!$Q$8:$Q$69,MATCH(R$5,'2026+_Retirement Ratio'!$P$8:$P$69,0)),0)</f>
        <v>0</v>
      </c>
      <c r="S139" s="308">
        <f>IFERROR(S26*INDEX('2026+_Retirement Ratio'!$Q$8:$Q$69,MATCH(S$5,'2026+_Retirement Ratio'!$P$8:$P$69,0)),0)</f>
        <v>0</v>
      </c>
      <c r="T139" s="308">
        <f>IFERROR(T26*INDEX('2026+_Retirement Ratio'!$Q$8:$Q$69,MATCH(T$5,'2026+_Retirement Ratio'!$P$8:$P$69,0)),0)</f>
        <v>0</v>
      </c>
      <c r="U139" s="308">
        <f>IFERROR(U26*INDEX('2026+_Retirement Ratio'!$Q$8:$Q$69,MATCH(U$5,'2026+_Retirement Ratio'!$P$8:$P$69,0)),0)</f>
        <v>0</v>
      </c>
      <c r="V139" s="308">
        <f>IFERROR(V26*INDEX('2026+_Retirement Ratio'!$Q$8:$Q$69,MATCH(V$5,'2026+_Retirement Ratio'!$P$8:$P$69,0)),0)</f>
        <v>0</v>
      </c>
      <c r="W139" s="308">
        <f>IFERROR(W26*INDEX('2026+_Retirement Ratio'!$Q$8:$Q$69,MATCH(W$5,'2026+_Retirement Ratio'!$P$8:$P$69,0)),0)</f>
        <v>0</v>
      </c>
      <c r="X139" s="308">
        <f>IFERROR(X26*INDEX('2026+_Retirement Ratio'!$Q$8:$Q$69,MATCH(X$5,'2026+_Retirement Ratio'!$P$8:$P$69,0)),0)</f>
        <v>0</v>
      </c>
      <c r="Y139" s="308">
        <f>IFERROR(Y26*INDEX('2026+_Retirement Ratio'!$Q$8:$Q$69,MATCH(Y$5,'2026+_Retirement Ratio'!$P$8:$P$69,0)),0)</f>
        <v>0</v>
      </c>
      <c r="Z139" s="308">
        <f>IFERROR(Z26*INDEX('2026+_Retirement Ratio'!$Q$8:$Q$69,MATCH(Z$5,'2026+_Retirement Ratio'!$P$8:$P$69,0)),0)</f>
        <v>0</v>
      </c>
      <c r="AA139" s="308">
        <f>IFERROR(AA26*INDEX('2026+_Retirement Ratio'!$Q$8:$Q$69,MATCH(AA$5,'2026+_Retirement Ratio'!$P$8:$P$69,0)),0)</f>
        <v>-4.7993248905007238E-2</v>
      </c>
      <c r="AB139" s="308">
        <f>IFERROR(AB26*INDEX('2026+_Retirement Ratio'!$Q$8:$Q$69,MATCH(AB$5,'2026+_Retirement Ratio'!$P$8:$P$69,0)),0)</f>
        <v>-1.5382397348797274E-3</v>
      </c>
      <c r="AC139" s="308">
        <f>IFERROR(AC26*INDEX('2026+_Retirement Ratio'!$Q$8:$Q$69,MATCH(AC$5,'2026+_Retirement Ratio'!$P$8:$P$69,0)),0)</f>
        <v>-8.7019554208784128E-3</v>
      </c>
      <c r="AD139" s="308">
        <f>IFERROR(AD26*INDEX('2026+_Retirement Ratio'!$Q$8:$Q$69,MATCH(AD$5,'2026+_Retirement Ratio'!$P$8:$P$69,0)),0)</f>
        <v>0</v>
      </c>
      <c r="AE139" s="308">
        <f>IFERROR(AE26*INDEX('2026+_Retirement Ratio'!$Q$8:$Q$69,MATCH(AE$5,'2026+_Retirement Ratio'!$P$8:$P$69,0)),0)</f>
        <v>0</v>
      </c>
      <c r="AF139" s="308">
        <f>IFERROR(AF26*INDEX('2026+_Retirement Ratio'!$Q$8:$Q$69,MATCH(AF$5,'2026+_Retirement Ratio'!$P$8:$P$69,0)),0)</f>
        <v>0</v>
      </c>
      <c r="AG139" s="308">
        <f>IFERROR(AG26*INDEX('2026+_Retirement Ratio'!$Q$8:$Q$69,MATCH(AG$5,'2026+_Retirement Ratio'!$P$8:$P$69,0)),0)</f>
        <v>0</v>
      </c>
      <c r="AH139" s="308">
        <f>IFERROR(AH26*INDEX('2026+_Retirement Ratio'!$Q$8:$Q$69,MATCH(AH$5,'2026+_Retirement Ratio'!$P$8:$P$69,0)),0)</f>
        <v>0</v>
      </c>
      <c r="AI139" s="308">
        <f>IFERROR(AI26*INDEX('2026+_Retirement Ratio'!$Q$8:$Q$69,MATCH(AI$5,'2026+_Retirement Ratio'!$P$8:$P$69,0)),0)</f>
        <v>0</v>
      </c>
      <c r="AJ139" s="308">
        <f>IFERROR(AJ26*INDEX('2026+_Retirement Ratio'!$Q$8:$Q$69,MATCH(AJ$5,'2026+_Retirement Ratio'!$P$8:$P$69,0)),0)</f>
        <v>-5.229235007081146E-3</v>
      </c>
      <c r="AK139" s="308">
        <f>IFERROR(AK26*INDEX('2026+_Retirement Ratio'!$Q$8:$Q$69,MATCH(AK$5,'2026+_Retirement Ratio'!$P$8:$P$69,0)),0)</f>
        <v>0</v>
      </c>
      <c r="AL139" s="308">
        <f>IFERROR(AL26*INDEX('2026+_Retirement Ratio'!$Q$8:$Q$69,MATCH(AL$5,'2026+_Retirement Ratio'!$P$8:$P$69,0)),0)</f>
        <v>0</v>
      </c>
      <c r="AM139" s="308">
        <f>IFERROR(AM26*INDEX('2026+_Retirement Ratio'!$Q$8:$Q$69,MATCH(AM$5,'2026+_Retirement Ratio'!$P$8:$P$69,0)),0)</f>
        <v>0</v>
      </c>
      <c r="AN139" s="308">
        <f>IFERROR(AN26*INDEX('2026+_Retirement Ratio'!$Q$8:$Q$69,MATCH(AN$5,'2026+_Retirement Ratio'!$P$8:$P$69,0)),0)</f>
        <v>0</v>
      </c>
      <c r="AO139" s="308">
        <f>IFERROR(AO26*INDEX('2026+_Retirement Ratio'!$Q$8:$Q$69,MATCH(AO$5,'2026+_Retirement Ratio'!$P$8:$P$69,0)),0)</f>
        <v>0</v>
      </c>
      <c r="AP139" s="308">
        <f>IFERROR(AP26*INDEX('2026+_Retirement Ratio'!$Q$8:$Q$69,MATCH(AP$5,'2026+_Retirement Ratio'!$P$8:$P$69,0)),0)</f>
        <v>0</v>
      </c>
      <c r="AQ139" s="308">
        <f>IFERROR(AQ26*INDEX('2026+_Retirement Ratio'!$Q$8:$Q$69,MATCH(AQ$5,'2026+_Retirement Ratio'!$P$8:$P$69,0)),0)</f>
        <v>0</v>
      </c>
      <c r="AR139" s="308">
        <f>IFERROR(AR26*INDEX('2026+_Retirement Ratio'!$Q$8:$Q$69,MATCH(AR$5,'2026+_Retirement Ratio'!$P$8:$P$69,0)),0)</f>
        <v>0</v>
      </c>
      <c r="AS139" s="308">
        <f>IFERROR(AS26*INDEX('2026+_Retirement Ratio'!$Q$8:$Q$69,MATCH(AS$5,'2026+_Retirement Ratio'!$P$8:$P$69,0)),0)</f>
        <v>0</v>
      </c>
      <c r="AT139" s="308">
        <f>IFERROR(AT26*INDEX('2026+_Retirement Ratio'!$Q$8:$Q$69,MATCH(AT$5,'2026+_Retirement Ratio'!$P$8:$P$69,0)),0)</f>
        <v>0</v>
      </c>
      <c r="AU139" s="308">
        <f>IFERROR(AU26*INDEX('2026+_Retirement Ratio'!$Q$8:$Q$69,MATCH(AU$5,'2026+_Retirement Ratio'!$P$8:$P$69,0)),0)</f>
        <v>0</v>
      </c>
      <c r="AV139" s="308">
        <f>IFERROR(AV26*INDEX('2026+_Retirement Ratio'!$Q$8:$Q$69,MATCH(AV$5,'2026+_Retirement Ratio'!$P$8:$P$69,0)),0)</f>
        <v>0</v>
      </c>
      <c r="AW139" s="308">
        <f>IFERROR(AW26*INDEX('2026+_Retirement Ratio'!$Q$8:$Q$69,MATCH(AW$5,'2026+_Retirement Ratio'!$P$8:$P$69,0)),0)</f>
        <v>0</v>
      </c>
      <c r="AX139" s="308">
        <f>IFERROR(AX26*INDEX('2026+_Retirement Ratio'!$Q$8:$Q$69,MATCH(AX$5,'2026+_Retirement Ratio'!$P$8:$P$69,0)),0)</f>
        <v>0</v>
      </c>
      <c r="AY139" s="308">
        <f>IFERROR(AY26*INDEX('2026+_Retirement Ratio'!$Q$8:$Q$69,MATCH(AY$5,'2026+_Retirement Ratio'!$P$8:$P$69,0)),0)</f>
        <v>0</v>
      </c>
      <c r="AZ139" s="308">
        <f>IFERROR(AZ26*INDEX('2026+_Retirement Ratio'!$Q$8:$Q$69,MATCH(AZ$5,'2026+_Retirement Ratio'!$P$8:$P$69,0)),0)</f>
        <v>0</v>
      </c>
      <c r="BA139" s="308">
        <f>IFERROR(BA26*INDEX('2026+_Retirement Ratio'!$Q$8:$Q$69,MATCH(BA$5,'2026+_Retirement Ratio'!$P$8:$P$69,0)),0)</f>
        <v>0</v>
      </c>
      <c r="BB139" s="308">
        <f>IFERROR(BB26*INDEX('2026+_Retirement Ratio'!$Q$8:$Q$69,MATCH(BB$5,'2026+_Retirement Ratio'!$P$8:$P$69,0)),0)</f>
        <v>0</v>
      </c>
      <c r="BC139" s="308">
        <f>IFERROR(BC26*INDEX('2026+_Retirement Ratio'!$Q$8:$Q$69,MATCH(BC$5,'2026+_Retirement Ratio'!$P$8:$P$69,0)),0)</f>
        <v>0</v>
      </c>
      <c r="BD139" s="308">
        <f>IFERROR(BD26*INDEX('2026+_Retirement Ratio'!$Q$8:$Q$69,MATCH(BD$5,'2026+_Retirement Ratio'!$P$8:$P$69,0)),0)</f>
        <v>0</v>
      </c>
      <c r="BE139" s="308">
        <f>IFERROR(BE26*INDEX('2026+_Retirement Ratio'!$Q$8:$Q$69,MATCH(BE$5,'2026+_Retirement Ratio'!$P$8:$P$69,0)),0)</f>
        <v>0</v>
      </c>
      <c r="BF139" s="308">
        <f>IFERROR(BF26*INDEX('2026+_Retirement Ratio'!$Q$8:$Q$69,MATCH(BF$5,'2026+_Retirement Ratio'!$P$8:$P$69,0)),0)</f>
        <v>0</v>
      </c>
      <c r="BG139" s="308">
        <f>IFERROR(BG26*INDEX('2026+_Retirement Ratio'!$Q$8:$Q$69,MATCH(BG$5,'2026+_Retirement Ratio'!$P$8:$P$69,0)),0)</f>
        <v>0</v>
      </c>
      <c r="BH139" s="308">
        <f>IFERROR(BH26*INDEX('2026+_Retirement Ratio'!$Q$8:$Q$69,MATCH(BH$5,'2026+_Retirement Ratio'!$P$8:$P$69,0)),0)</f>
        <v>0</v>
      </c>
      <c r="BI139" s="308">
        <f>IFERROR(BI26*INDEX('2026+_Retirement Ratio'!$Q$8:$Q$69,MATCH(BI$5,'2026+_Retirement Ratio'!$P$8:$P$69,0)),0)</f>
        <v>0</v>
      </c>
      <c r="BJ139" s="308">
        <f>IFERROR(BJ26*INDEX('2026+_Retirement Ratio'!$Q$8:$Q$69,MATCH(BJ$5,'2026+_Retirement Ratio'!$P$8:$P$69,0)),0)</f>
        <v>0</v>
      </c>
      <c r="BK139" s="308">
        <f>IFERROR(BK26*INDEX('2026+_Retirement Ratio'!$Q$8:$Q$69,MATCH(BK$5,'2026+_Retirement Ratio'!$P$8:$P$69,0)),0)</f>
        <v>0</v>
      </c>
      <c r="BL139" s="308">
        <f>IFERROR(BL26*INDEX('2026+_Retirement Ratio'!$Q$8:$Q$69,MATCH(BL$5,'2026+_Retirement Ratio'!$P$8:$P$69,0)),0)</f>
        <v>0</v>
      </c>
      <c r="BM139" s="308">
        <f>IFERROR(BM26*INDEX('2026+_Retirement Ratio'!$Q$8:$Q$69,MATCH(BM$5,'2026+_Retirement Ratio'!$P$8:$P$69,0)),0)</f>
        <v>0</v>
      </c>
      <c r="BN139" s="308">
        <f>IFERROR(BN26*INDEX('2026+_Retirement Ratio'!$Q$8:$Q$69,MATCH(BN$5,'2026+_Retirement Ratio'!$P$8:$P$69,0)),0)</f>
        <v>0</v>
      </c>
      <c r="BO139" s="309">
        <f t="shared" si="2"/>
        <v>-6.3462679067846528E-2</v>
      </c>
    </row>
    <row r="140" spans="1:67" x14ac:dyDescent="0.25">
      <c r="A140" s="11" t="s">
        <v>102</v>
      </c>
      <c r="B140" s="311">
        <f>IF(OR(BO27=0,BO140&gt;0,BO140&lt;'2026+_Retirement Ratio'!$Q$69),'2026+_Retirement Ratio'!$Q$69,BO140)</f>
        <v>-0.18780840882542235</v>
      </c>
      <c r="C140" s="308">
        <f>IFERROR(C27*INDEX('2026+_Retirement Ratio'!$Q$8:$Q$69,MATCH(C$5,'2026+_Retirement Ratio'!$P$8:$P$69,0)),0)</f>
        <v>0</v>
      </c>
      <c r="D140" s="308">
        <f>IFERROR(D27*INDEX('2026+_Retirement Ratio'!$Q$8:$Q$69,MATCH(D$5,'2026+_Retirement Ratio'!$P$8:$P$69,0)),0)</f>
        <v>0</v>
      </c>
      <c r="E140" s="308">
        <f>IFERROR(E27*INDEX('2026+_Retirement Ratio'!$Q$8:$Q$69,MATCH(E$5,'2026+_Retirement Ratio'!$P$8:$P$69,0)),0)</f>
        <v>0</v>
      </c>
      <c r="F140" s="308">
        <f>IFERROR(F27*INDEX('2026+_Retirement Ratio'!$Q$8:$Q$69,MATCH(F$5,'2026+_Retirement Ratio'!$P$8:$P$69,0)),0)</f>
        <v>0</v>
      </c>
      <c r="G140" s="308">
        <f>IFERROR(G27*INDEX('2026+_Retirement Ratio'!$Q$8:$Q$69,MATCH(G$5,'2026+_Retirement Ratio'!$P$8:$P$69,0)),0)</f>
        <v>0</v>
      </c>
      <c r="H140" s="308">
        <f>IFERROR(H27*INDEX('2026+_Retirement Ratio'!$Q$8:$Q$69,MATCH(H$5,'2026+_Retirement Ratio'!$P$8:$P$69,0)),0)</f>
        <v>0</v>
      </c>
      <c r="I140" s="308">
        <f>IFERROR(I27*INDEX('2026+_Retirement Ratio'!$Q$8:$Q$69,MATCH(I$5,'2026+_Retirement Ratio'!$P$8:$P$69,0)),0)</f>
        <v>0</v>
      </c>
      <c r="J140" s="308">
        <f>IFERROR(J27*INDEX('2026+_Retirement Ratio'!$Q$8:$Q$69,MATCH(J$5,'2026+_Retirement Ratio'!$P$8:$P$69,0)),0)</f>
        <v>0</v>
      </c>
      <c r="K140" s="308">
        <f>IFERROR(K27*INDEX('2026+_Retirement Ratio'!$Q$8:$Q$69,MATCH(K$5,'2026+_Retirement Ratio'!$P$8:$P$69,0)),0)</f>
        <v>0</v>
      </c>
      <c r="L140" s="308">
        <f>IFERROR(L27*INDEX('2026+_Retirement Ratio'!$Q$8:$Q$69,MATCH(L$5,'2026+_Retirement Ratio'!$P$8:$P$69,0)),0)</f>
        <v>0</v>
      </c>
      <c r="M140" s="308">
        <f>IFERROR(M27*INDEX('2026+_Retirement Ratio'!$Q$8:$Q$69,MATCH(M$5,'2026+_Retirement Ratio'!$P$8:$P$69,0)),0)</f>
        <v>0</v>
      </c>
      <c r="N140" s="308">
        <f>IFERROR(N27*INDEX('2026+_Retirement Ratio'!$Q$8:$Q$69,MATCH(N$5,'2026+_Retirement Ratio'!$P$8:$P$69,0)),0)</f>
        <v>0</v>
      </c>
      <c r="O140" s="308">
        <f>IFERROR(O27*INDEX('2026+_Retirement Ratio'!$Q$8:$Q$69,MATCH(O$5,'2026+_Retirement Ratio'!$P$8:$P$69,0)),0)</f>
        <v>0</v>
      </c>
      <c r="P140" s="308">
        <f>IFERROR(P27*INDEX('2026+_Retirement Ratio'!$Q$8:$Q$69,MATCH(P$5,'2026+_Retirement Ratio'!$P$8:$P$69,0)),0)</f>
        <v>0</v>
      </c>
      <c r="Q140" s="308">
        <f>IFERROR(Q27*INDEX('2026+_Retirement Ratio'!$Q$8:$Q$69,MATCH(Q$5,'2026+_Retirement Ratio'!$P$8:$P$69,0)),0)</f>
        <v>0</v>
      </c>
      <c r="R140" s="308">
        <f>IFERROR(R27*INDEX('2026+_Retirement Ratio'!$Q$8:$Q$69,MATCH(R$5,'2026+_Retirement Ratio'!$P$8:$P$69,0)),0)</f>
        <v>0</v>
      </c>
      <c r="S140" s="308">
        <f>IFERROR(S27*INDEX('2026+_Retirement Ratio'!$Q$8:$Q$69,MATCH(S$5,'2026+_Retirement Ratio'!$P$8:$P$69,0)),0)</f>
        <v>0</v>
      </c>
      <c r="T140" s="308">
        <f>IFERROR(T27*INDEX('2026+_Retirement Ratio'!$Q$8:$Q$69,MATCH(T$5,'2026+_Retirement Ratio'!$P$8:$P$69,0)),0)</f>
        <v>0</v>
      </c>
      <c r="U140" s="308">
        <f>IFERROR(U27*INDEX('2026+_Retirement Ratio'!$Q$8:$Q$69,MATCH(U$5,'2026+_Retirement Ratio'!$P$8:$P$69,0)),0)</f>
        <v>0</v>
      </c>
      <c r="V140" s="308">
        <f>IFERROR(V27*INDEX('2026+_Retirement Ratio'!$Q$8:$Q$69,MATCH(V$5,'2026+_Retirement Ratio'!$P$8:$P$69,0)),0)</f>
        <v>0</v>
      </c>
      <c r="W140" s="308">
        <f>IFERROR(W27*INDEX('2026+_Retirement Ratio'!$Q$8:$Q$69,MATCH(W$5,'2026+_Retirement Ratio'!$P$8:$P$69,0)),0)</f>
        <v>0</v>
      </c>
      <c r="X140" s="308">
        <f>IFERROR(X27*INDEX('2026+_Retirement Ratio'!$Q$8:$Q$69,MATCH(X$5,'2026+_Retirement Ratio'!$P$8:$P$69,0)),0)</f>
        <v>0</v>
      </c>
      <c r="Y140" s="308">
        <f>IFERROR(Y27*INDEX('2026+_Retirement Ratio'!$Q$8:$Q$69,MATCH(Y$5,'2026+_Retirement Ratio'!$P$8:$P$69,0)),0)</f>
        <v>0</v>
      </c>
      <c r="Z140" s="308">
        <f>IFERROR(Z27*INDEX('2026+_Retirement Ratio'!$Q$8:$Q$69,MATCH(Z$5,'2026+_Retirement Ratio'!$P$8:$P$69,0)),0)</f>
        <v>0</v>
      </c>
      <c r="AA140" s="308">
        <f>IFERROR(AA27*INDEX('2026+_Retirement Ratio'!$Q$8:$Q$69,MATCH(AA$5,'2026+_Retirement Ratio'!$P$8:$P$69,0)),0)</f>
        <v>0</v>
      </c>
      <c r="AB140" s="308">
        <f>IFERROR(AB27*INDEX('2026+_Retirement Ratio'!$Q$8:$Q$69,MATCH(AB$5,'2026+_Retirement Ratio'!$P$8:$P$69,0)),0)</f>
        <v>0</v>
      </c>
      <c r="AC140" s="308">
        <f>IFERROR(AC27*INDEX('2026+_Retirement Ratio'!$Q$8:$Q$69,MATCH(AC$5,'2026+_Retirement Ratio'!$P$8:$P$69,0)),0)</f>
        <v>0</v>
      </c>
      <c r="AD140" s="308">
        <f>IFERROR(AD27*INDEX('2026+_Retirement Ratio'!$Q$8:$Q$69,MATCH(AD$5,'2026+_Retirement Ratio'!$P$8:$P$69,0)),0)</f>
        <v>0</v>
      </c>
      <c r="AE140" s="308">
        <f>IFERROR(AE27*INDEX('2026+_Retirement Ratio'!$Q$8:$Q$69,MATCH(AE$5,'2026+_Retirement Ratio'!$P$8:$P$69,0)),0)</f>
        <v>0</v>
      </c>
      <c r="AF140" s="308">
        <f>IFERROR(AF27*INDEX('2026+_Retirement Ratio'!$Q$8:$Q$69,MATCH(AF$5,'2026+_Retirement Ratio'!$P$8:$P$69,0)),0)</f>
        <v>0</v>
      </c>
      <c r="AG140" s="308">
        <f>IFERROR(AG27*INDEX('2026+_Retirement Ratio'!$Q$8:$Q$69,MATCH(AG$5,'2026+_Retirement Ratio'!$P$8:$P$69,0)),0)</f>
        <v>0</v>
      </c>
      <c r="AH140" s="308">
        <f>IFERROR(AH27*INDEX('2026+_Retirement Ratio'!$Q$8:$Q$69,MATCH(AH$5,'2026+_Retirement Ratio'!$P$8:$P$69,0)),0)</f>
        <v>0</v>
      </c>
      <c r="AI140" s="308">
        <f>IFERROR(AI27*INDEX('2026+_Retirement Ratio'!$Q$8:$Q$69,MATCH(AI$5,'2026+_Retirement Ratio'!$P$8:$P$69,0)),0)</f>
        <v>0</v>
      </c>
      <c r="AJ140" s="308">
        <f>IFERROR(AJ27*INDEX('2026+_Retirement Ratio'!$Q$8:$Q$69,MATCH(AJ$5,'2026+_Retirement Ratio'!$P$8:$P$69,0)),0)</f>
        <v>0</v>
      </c>
      <c r="AK140" s="308">
        <f>IFERROR(AK27*INDEX('2026+_Retirement Ratio'!$Q$8:$Q$69,MATCH(AK$5,'2026+_Retirement Ratio'!$P$8:$P$69,0)),0)</f>
        <v>0</v>
      </c>
      <c r="AL140" s="308">
        <f>IFERROR(AL27*INDEX('2026+_Retirement Ratio'!$Q$8:$Q$69,MATCH(AL$5,'2026+_Retirement Ratio'!$P$8:$P$69,0)),0)</f>
        <v>0</v>
      </c>
      <c r="AM140" s="308">
        <f>IFERROR(AM27*INDEX('2026+_Retirement Ratio'!$Q$8:$Q$69,MATCH(AM$5,'2026+_Retirement Ratio'!$P$8:$P$69,0)),0)</f>
        <v>0</v>
      </c>
      <c r="AN140" s="308">
        <f>IFERROR(AN27*INDEX('2026+_Retirement Ratio'!$Q$8:$Q$69,MATCH(AN$5,'2026+_Retirement Ratio'!$P$8:$P$69,0)),0)</f>
        <v>0</v>
      </c>
      <c r="AO140" s="308">
        <f>IFERROR(AO27*INDEX('2026+_Retirement Ratio'!$Q$8:$Q$69,MATCH(AO$5,'2026+_Retirement Ratio'!$P$8:$P$69,0)),0)</f>
        <v>0</v>
      </c>
      <c r="AP140" s="308">
        <f>IFERROR(AP27*INDEX('2026+_Retirement Ratio'!$Q$8:$Q$69,MATCH(AP$5,'2026+_Retirement Ratio'!$P$8:$P$69,0)),0)</f>
        <v>0</v>
      </c>
      <c r="AQ140" s="308">
        <f>IFERROR(AQ27*INDEX('2026+_Retirement Ratio'!$Q$8:$Q$69,MATCH(AQ$5,'2026+_Retirement Ratio'!$P$8:$P$69,0)),0)</f>
        <v>-0.91215905623946048</v>
      </c>
      <c r="AR140" s="308">
        <f>IFERROR(AR27*INDEX('2026+_Retirement Ratio'!$Q$8:$Q$69,MATCH(AR$5,'2026+_Retirement Ratio'!$P$8:$P$69,0)),0)</f>
        <v>0</v>
      </c>
      <c r="AS140" s="308">
        <f>IFERROR(AS27*INDEX('2026+_Retirement Ratio'!$Q$8:$Q$69,MATCH(AS$5,'2026+_Retirement Ratio'!$P$8:$P$69,0)),0)</f>
        <v>0</v>
      </c>
      <c r="AT140" s="308">
        <f>IFERROR(AT27*INDEX('2026+_Retirement Ratio'!$Q$8:$Q$69,MATCH(AT$5,'2026+_Retirement Ratio'!$P$8:$P$69,0)),0)</f>
        <v>0</v>
      </c>
      <c r="AU140" s="308">
        <f>IFERROR(AU27*INDEX('2026+_Retirement Ratio'!$Q$8:$Q$69,MATCH(AU$5,'2026+_Retirement Ratio'!$P$8:$P$69,0)),0)</f>
        <v>0</v>
      </c>
      <c r="AV140" s="308">
        <f>IFERROR(AV27*INDEX('2026+_Retirement Ratio'!$Q$8:$Q$69,MATCH(AV$5,'2026+_Retirement Ratio'!$P$8:$P$69,0)),0)</f>
        <v>0</v>
      </c>
      <c r="AW140" s="308">
        <f>IFERROR(AW27*INDEX('2026+_Retirement Ratio'!$Q$8:$Q$69,MATCH(AW$5,'2026+_Retirement Ratio'!$P$8:$P$69,0)),0)</f>
        <v>0</v>
      </c>
      <c r="AX140" s="308">
        <f>IFERROR(AX27*INDEX('2026+_Retirement Ratio'!$Q$8:$Q$69,MATCH(AX$5,'2026+_Retirement Ratio'!$P$8:$P$69,0)),0)</f>
        <v>0</v>
      </c>
      <c r="AY140" s="308">
        <f>IFERROR(AY27*INDEX('2026+_Retirement Ratio'!$Q$8:$Q$69,MATCH(AY$5,'2026+_Retirement Ratio'!$P$8:$P$69,0)),0)</f>
        <v>0</v>
      </c>
      <c r="AZ140" s="308">
        <f>IFERROR(AZ27*INDEX('2026+_Retirement Ratio'!$Q$8:$Q$69,MATCH(AZ$5,'2026+_Retirement Ratio'!$P$8:$P$69,0)),0)</f>
        <v>0</v>
      </c>
      <c r="BA140" s="308">
        <f>IFERROR(BA27*INDEX('2026+_Retirement Ratio'!$Q$8:$Q$69,MATCH(BA$5,'2026+_Retirement Ratio'!$P$8:$P$69,0)),0)</f>
        <v>0</v>
      </c>
      <c r="BB140" s="308">
        <f>IFERROR(BB27*INDEX('2026+_Retirement Ratio'!$Q$8:$Q$69,MATCH(BB$5,'2026+_Retirement Ratio'!$P$8:$P$69,0)),0)</f>
        <v>0</v>
      </c>
      <c r="BC140" s="308">
        <f>IFERROR(BC27*INDEX('2026+_Retirement Ratio'!$Q$8:$Q$69,MATCH(BC$5,'2026+_Retirement Ratio'!$P$8:$P$69,0)),0)</f>
        <v>0</v>
      </c>
      <c r="BD140" s="308">
        <f>IFERROR(BD27*INDEX('2026+_Retirement Ratio'!$Q$8:$Q$69,MATCH(BD$5,'2026+_Retirement Ratio'!$P$8:$P$69,0)),0)</f>
        <v>0</v>
      </c>
      <c r="BE140" s="308">
        <f>IFERROR(BE27*INDEX('2026+_Retirement Ratio'!$Q$8:$Q$69,MATCH(BE$5,'2026+_Retirement Ratio'!$P$8:$P$69,0)),0)</f>
        <v>0</v>
      </c>
      <c r="BF140" s="308">
        <f>IFERROR(BF27*INDEX('2026+_Retirement Ratio'!$Q$8:$Q$69,MATCH(BF$5,'2026+_Retirement Ratio'!$P$8:$P$69,0)),0)</f>
        <v>0</v>
      </c>
      <c r="BG140" s="308">
        <f>IFERROR(BG27*INDEX('2026+_Retirement Ratio'!$Q$8:$Q$69,MATCH(BG$5,'2026+_Retirement Ratio'!$P$8:$P$69,0)),0)</f>
        <v>0</v>
      </c>
      <c r="BH140" s="308">
        <f>IFERROR(BH27*INDEX('2026+_Retirement Ratio'!$Q$8:$Q$69,MATCH(BH$5,'2026+_Retirement Ratio'!$P$8:$P$69,0)),0)</f>
        <v>0</v>
      </c>
      <c r="BI140" s="308">
        <f>IFERROR(BI27*INDEX('2026+_Retirement Ratio'!$Q$8:$Q$69,MATCH(BI$5,'2026+_Retirement Ratio'!$P$8:$P$69,0)),0)</f>
        <v>0</v>
      </c>
      <c r="BJ140" s="308">
        <f>IFERROR(BJ27*INDEX('2026+_Retirement Ratio'!$Q$8:$Q$69,MATCH(BJ$5,'2026+_Retirement Ratio'!$P$8:$P$69,0)),0)</f>
        <v>0</v>
      </c>
      <c r="BK140" s="308">
        <f>IFERROR(BK27*INDEX('2026+_Retirement Ratio'!$Q$8:$Q$69,MATCH(BK$5,'2026+_Retirement Ratio'!$P$8:$P$69,0)),0)</f>
        <v>0</v>
      </c>
      <c r="BL140" s="308">
        <f>IFERROR(BL27*INDEX('2026+_Retirement Ratio'!$Q$8:$Q$69,MATCH(BL$5,'2026+_Retirement Ratio'!$P$8:$P$69,0)),0)</f>
        <v>0</v>
      </c>
      <c r="BM140" s="308">
        <f>IFERROR(BM27*INDEX('2026+_Retirement Ratio'!$Q$8:$Q$69,MATCH(BM$5,'2026+_Retirement Ratio'!$P$8:$P$69,0)),0)</f>
        <v>0</v>
      </c>
      <c r="BN140" s="308">
        <f>IFERROR(BN27*INDEX('2026+_Retirement Ratio'!$Q$8:$Q$69,MATCH(BN$5,'2026+_Retirement Ratio'!$P$8:$P$69,0)),0)</f>
        <v>0</v>
      </c>
      <c r="BO140" s="309">
        <f t="shared" si="2"/>
        <v>-0.91215905623946048</v>
      </c>
    </row>
    <row r="141" spans="1:67" x14ac:dyDescent="0.25">
      <c r="A141" s="11" t="s">
        <v>103</v>
      </c>
      <c r="B141" s="311">
        <f>IF(OR(BO28=0,BO141&gt;0,BO141&lt;'2026+_Retirement Ratio'!$Q$69),'2026+_Retirement Ratio'!$Q$69,BO141)</f>
        <v>-0.18780840882542235</v>
      </c>
      <c r="C141" s="308">
        <f>IFERROR(C28*INDEX('2026+_Retirement Ratio'!$Q$8:$Q$69,MATCH(C$5,'2026+_Retirement Ratio'!$P$8:$P$69,0)),0)</f>
        <v>0</v>
      </c>
      <c r="D141" s="308">
        <f>IFERROR(D28*INDEX('2026+_Retirement Ratio'!$Q$8:$Q$69,MATCH(D$5,'2026+_Retirement Ratio'!$P$8:$P$69,0)),0)</f>
        <v>0</v>
      </c>
      <c r="E141" s="308">
        <f>IFERROR(E28*INDEX('2026+_Retirement Ratio'!$Q$8:$Q$69,MATCH(E$5,'2026+_Retirement Ratio'!$P$8:$P$69,0)),0)</f>
        <v>0</v>
      </c>
      <c r="F141" s="308">
        <f>IFERROR(F28*INDEX('2026+_Retirement Ratio'!$Q$8:$Q$69,MATCH(F$5,'2026+_Retirement Ratio'!$P$8:$P$69,0)),0)</f>
        <v>0</v>
      </c>
      <c r="G141" s="308">
        <f>IFERROR(G28*INDEX('2026+_Retirement Ratio'!$Q$8:$Q$69,MATCH(G$5,'2026+_Retirement Ratio'!$P$8:$P$69,0)),0)</f>
        <v>0</v>
      </c>
      <c r="H141" s="308">
        <f>IFERROR(H28*INDEX('2026+_Retirement Ratio'!$Q$8:$Q$69,MATCH(H$5,'2026+_Retirement Ratio'!$P$8:$P$69,0)),0)</f>
        <v>0</v>
      </c>
      <c r="I141" s="308">
        <f>IFERROR(I28*INDEX('2026+_Retirement Ratio'!$Q$8:$Q$69,MATCH(I$5,'2026+_Retirement Ratio'!$P$8:$P$69,0)),0)</f>
        <v>0</v>
      </c>
      <c r="J141" s="308">
        <f>IFERROR(J28*INDEX('2026+_Retirement Ratio'!$Q$8:$Q$69,MATCH(J$5,'2026+_Retirement Ratio'!$P$8:$P$69,0)),0)</f>
        <v>0</v>
      </c>
      <c r="K141" s="308">
        <f>IFERROR(K28*INDEX('2026+_Retirement Ratio'!$Q$8:$Q$69,MATCH(K$5,'2026+_Retirement Ratio'!$P$8:$P$69,0)),0)</f>
        <v>0</v>
      </c>
      <c r="L141" s="308">
        <f>IFERROR(L28*INDEX('2026+_Retirement Ratio'!$Q$8:$Q$69,MATCH(L$5,'2026+_Retirement Ratio'!$P$8:$P$69,0)),0)</f>
        <v>0</v>
      </c>
      <c r="M141" s="308">
        <f>IFERROR(M28*INDEX('2026+_Retirement Ratio'!$Q$8:$Q$69,MATCH(M$5,'2026+_Retirement Ratio'!$P$8:$P$69,0)),0)</f>
        <v>0</v>
      </c>
      <c r="N141" s="308">
        <f>IFERROR(N28*INDEX('2026+_Retirement Ratio'!$Q$8:$Q$69,MATCH(N$5,'2026+_Retirement Ratio'!$P$8:$P$69,0)),0)</f>
        <v>0</v>
      </c>
      <c r="O141" s="308">
        <f>IFERROR(O28*INDEX('2026+_Retirement Ratio'!$Q$8:$Q$69,MATCH(O$5,'2026+_Retirement Ratio'!$P$8:$P$69,0)),0)</f>
        <v>0</v>
      </c>
      <c r="P141" s="308">
        <f>IFERROR(P28*INDEX('2026+_Retirement Ratio'!$Q$8:$Q$69,MATCH(P$5,'2026+_Retirement Ratio'!$P$8:$P$69,0)),0)</f>
        <v>0</v>
      </c>
      <c r="Q141" s="308">
        <f>IFERROR(Q28*INDEX('2026+_Retirement Ratio'!$Q$8:$Q$69,MATCH(Q$5,'2026+_Retirement Ratio'!$P$8:$P$69,0)),0)</f>
        <v>0</v>
      </c>
      <c r="R141" s="308">
        <f>IFERROR(R28*INDEX('2026+_Retirement Ratio'!$Q$8:$Q$69,MATCH(R$5,'2026+_Retirement Ratio'!$P$8:$P$69,0)),0)</f>
        <v>0</v>
      </c>
      <c r="S141" s="308">
        <f>IFERROR(S28*INDEX('2026+_Retirement Ratio'!$Q$8:$Q$69,MATCH(S$5,'2026+_Retirement Ratio'!$P$8:$P$69,0)),0)</f>
        <v>0</v>
      </c>
      <c r="T141" s="308">
        <f>IFERROR(T28*INDEX('2026+_Retirement Ratio'!$Q$8:$Q$69,MATCH(T$5,'2026+_Retirement Ratio'!$P$8:$P$69,0)),0)</f>
        <v>0</v>
      </c>
      <c r="U141" s="308">
        <f>IFERROR(U28*INDEX('2026+_Retirement Ratio'!$Q$8:$Q$69,MATCH(U$5,'2026+_Retirement Ratio'!$P$8:$P$69,0)),0)</f>
        <v>0</v>
      </c>
      <c r="V141" s="308">
        <f>IFERROR(V28*INDEX('2026+_Retirement Ratio'!$Q$8:$Q$69,MATCH(V$5,'2026+_Retirement Ratio'!$P$8:$P$69,0)),0)</f>
        <v>0</v>
      </c>
      <c r="W141" s="308">
        <f>IFERROR(W28*INDEX('2026+_Retirement Ratio'!$Q$8:$Q$69,MATCH(W$5,'2026+_Retirement Ratio'!$P$8:$P$69,0)),0)</f>
        <v>0</v>
      </c>
      <c r="X141" s="308">
        <f>IFERROR(X28*INDEX('2026+_Retirement Ratio'!$Q$8:$Q$69,MATCH(X$5,'2026+_Retirement Ratio'!$P$8:$P$69,0)),0)</f>
        <v>0</v>
      </c>
      <c r="Y141" s="308">
        <f>IFERROR(Y28*INDEX('2026+_Retirement Ratio'!$Q$8:$Q$69,MATCH(Y$5,'2026+_Retirement Ratio'!$P$8:$P$69,0)),0)</f>
        <v>0</v>
      </c>
      <c r="Z141" s="308">
        <f>IFERROR(Z28*INDEX('2026+_Retirement Ratio'!$Q$8:$Q$69,MATCH(Z$5,'2026+_Retirement Ratio'!$P$8:$P$69,0)),0)</f>
        <v>0</v>
      </c>
      <c r="AA141" s="308">
        <f>IFERROR(AA28*INDEX('2026+_Retirement Ratio'!$Q$8:$Q$69,MATCH(AA$5,'2026+_Retirement Ratio'!$P$8:$P$69,0)),0)</f>
        <v>0</v>
      </c>
      <c r="AB141" s="308">
        <f>IFERROR(AB28*INDEX('2026+_Retirement Ratio'!$Q$8:$Q$69,MATCH(AB$5,'2026+_Retirement Ratio'!$P$8:$P$69,0)),0)</f>
        <v>0</v>
      </c>
      <c r="AC141" s="308">
        <f>IFERROR(AC28*INDEX('2026+_Retirement Ratio'!$Q$8:$Q$69,MATCH(AC$5,'2026+_Retirement Ratio'!$P$8:$P$69,0)),0)</f>
        <v>0</v>
      </c>
      <c r="AD141" s="308">
        <f>IFERROR(AD28*INDEX('2026+_Retirement Ratio'!$Q$8:$Q$69,MATCH(AD$5,'2026+_Retirement Ratio'!$P$8:$P$69,0)),0)</f>
        <v>0</v>
      </c>
      <c r="AE141" s="308">
        <f>IFERROR(AE28*INDEX('2026+_Retirement Ratio'!$Q$8:$Q$69,MATCH(AE$5,'2026+_Retirement Ratio'!$P$8:$P$69,0)),0)</f>
        <v>0</v>
      </c>
      <c r="AF141" s="308">
        <f>IFERROR(AF28*INDEX('2026+_Retirement Ratio'!$Q$8:$Q$69,MATCH(AF$5,'2026+_Retirement Ratio'!$P$8:$P$69,0)),0)</f>
        <v>0</v>
      </c>
      <c r="AG141" s="308">
        <f>IFERROR(AG28*INDEX('2026+_Retirement Ratio'!$Q$8:$Q$69,MATCH(AG$5,'2026+_Retirement Ratio'!$P$8:$P$69,0)),0)</f>
        <v>0</v>
      </c>
      <c r="AH141" s="308">
        <f>IFERROR(AH28*INDEX('2026+_Retirement Ratio'!$Q$8:$Q$69,MATCH(AH$5,'2026+_Retirement Ratio'!$P$8:$P$69,0)),0)</f>
        <v>0</v>
      </c>
      <c r="AI141" s="308">
        <f>IFERROR(AI28*INDEX('2026+_Retirement Ratio'!$Q$8:$Q$69,MATCH(AI$5,'2026+_Retirement Ratio'!$P$8:$P$69,0)),0)</f>
        <v>0</v>
      </c>
      <c r="AJ141" s="308">
        <f>IFERROR(AJ28*INDEX('2026+_Retirement Ratio'!$Q$8:$Q$69,MATCH(AJ$5,'2026+_Retirement Ratio'!$P$8:$P$69,0)),0)</f>
        <v>0</v>
      </c>
      <c r="AK141" s="308">
        <f>IFERROR(AK28*INDEX('2026+_Retirement Ratio'!$Q$8:$Q$69,MATCH(AK$5,'2026+_Retirement Ratio'!$P$8:$P$69,0)),0)</f>
        <v>0</v>
      </c>
      <c r="AL141" s="308">
        <f>IFERROR(AL28*INDEX('2026+_Retirement Ratio'!$Q$8:$Q$69,MATCH(AL$5,'2026+_Retirement Ratio'!$P$8:$P$69,0)),0)</f>
        <v>0</v>
      </c>
      <c r="AM141" s="308">
        <f>IFERROR(AM28*INDEX('2026+_Retirement Ratio'!$Q$8:$Q$69,MATCH(AM$5,'2026+_Retirement Ratio'!$P$8:$P$69,0)),0)</f>
        <v>0</v>
      </c>
      <c r="AN141" s="308">
        <f>IFERROR(AN28*INDEX('2026+_Retirement Ratio'!$Q$8:$Q$69,MATCH(AN$5,'2026+_Retirement Ratio'!$P$8:$P$69,0)),0)</f>
        <v>0</v>
      </c>
      <c r="AO141" s="308">
        <f>IFERROR(AO28*INDEX('2026+_Retirement Ratio'!$Q$8:$Q$69,MATCH(AO$5,'2026+_Retirement Ratio'!$P$8:$P$69,0)),0)</f>
        <v>0</v>
      </c>
      <c r="AP141" s="308">
        <f>IFERROR(AP28*INDEX('2026+_Retirement Ratio'!$Q$8:$Q$69,MATCH(AP$5,'2026+_Retirement Ratio'!$P$8:$P$69,0)),0)</f>
        <v>0</v>
      </c>
      <c r="AQ141" s="308">
        <f>IFERROR(AQ28*INDEX('2026+_Retirement Ratio'!$Q$8:$Q$69,MATCH(AQ$5,'2026+_Retirement Ratio'!$P$8:$P$69,0)),0)</f>
        <v>0</v>
      </c>
      <c r="AR141" s="308">
        <f>IFERROR(AR28*INDEX('2026+_Retirement Ratio'!$Q$8:$Q$69,MATCH(AR$5,'2026+_Retirement Ratio'!$P$8:$P$69,0)),0)</f>
        <v>0</v>
      </c>
      <c r="AS141" s="308">
        <f>IFERROR(AS28*INDEX('2026+_Retirement Ratio'!$Q$8:$Q$69,MATCH(AS$5,'2026+_Retirement Ratio'!$P$8:$P$69,0)),0)</f>
        <v>0</v>
      </c>
      <c r="AT141" s="308">
        <f>IFERROR(AT28*INDEX('2026+_Retirement Ratio'!$Q$8:$Q$69,MATCH(AT$5,'2026+_Retirement Ratio'!$P$8:$P$69,0)),0)</f>
        <v>0</v>
      </c>
      <c r="AU141" s="308">
        <f>IFERROR(AU28*INDEX('2026+_Retirement Ratio'!$Q$8:$Q$69,MATCH(AU$5,'2026+_Retirement Ratio'!$P$8:$P$69,0)),0)</f>
        <v>0</v>
      </c>
      <c r="AV141" s="308">
        <f>IFERROR(AV28*INDEX('2026+_Retirement Ratio'!$Q$8:$Q$69,MATCH(AV$5,'2026+_Retirement Ratio'!$P$8:$P$69,0)),0)</f>
        <v>0</v>
      </c>
      <c r="AW141" s="308">
        <f>IFERROR(AW28*INDEX('2026+_Retirement Ratio'!$Q$8:$Q$69,MATCH(AW$5,'2026+_Retirement Ratio'!$P$8:$P$69,0)),0)</f>
        <v>0</v>
      </c>
      <c r="AX141" s="308">
        <f>IFERROR(AX28*INDEX('2026+_Retirement Ratio'!$Q$8:$Q$69,MATCH(AX$5,'2026+_Retirement Ratio'!$P$8:$P$69,0)),0)</f>
        <v>0</v>
      </c>
      <c r="AY141" s="308">
        <f>IFERROR(AY28*INDEX('2026+_Retirement Ratio'!$Q$8:$Q$69,MATCH(AY$5,'2026+_Retirement Ratio'!$P$8:$P$69,0)),0)</f>
        <v>0</v>
      </c>
      <c r="AZ141" s="308">
        <f>IFERROR(AZ28*INDEX('2026+_Retirement Ratio'!$Q$8:$Q$69,MATCH(AZ$5,'2026+_Retirement Ratio'!$P$8:$P$69,0)),0)</f>
        <v>0</v>
      </c>
      <c r="BA141" s="308">
        <f>IFERROR(BA28*INDEX('2026+_Retirement Ratio'!$Q$8:$Q$69,MATCH(BA$5,'2026+_Retirement Ratio'!$P$8:$P$69,0)),0)</f>
        <v>0</v>
      </c>
      <c r="BB141" s="308">
        <f>IFERROR(BB28*INDEX('2026+_Retirement Ratio'!$Q$8:$Q$69,MATCH(BB$5,'2026+_Retirement Ratio'!$P$8:$P$69,0)),0)</f>
        <v>0</v>
      </c>
      <c r="BC141" s="308">
        <f>IFERROR(BC28*INDEX('2026+_Retirement Ratio'!$Q$8:$Q$69,MATCH(BC$5,'2026+_Retirement Ratio'!$P$8:$P$69,0)),0)</f>
        <v>0</v>
      </c>
      <c r="BD141" s="308">
        <f>IFERROR(BD28*INDEX('2026+_Retirement Ratio'!$Q$8:$Q$69,MATCH(BD$5,'2026+_Retirement Ratio'!$P$8:$P$69,0)),0)</f>
        <v>0</v>
      </c>
      <c r="BE141" s="308">
        <f>IFERROR(BE28*INDEX('2026+_Retirement Ratio'!$Q$8:$Q$69,MATCH(BE$5,'2026+_Retirement Ratio'!$P$8:$P$69,0)),0)</f>
        <v>0</v>
      </c>
      <c r="BF141" s="308">
        <f>IFERROR(BF28*INDEX('2026+_Retirement Ratio'!$Q$8:$Q$69,MATCH(BF$5,'2026+_Retirement Ratio'!$P$8:$P$69,0)),0)</f>
        <v>0</v>
      </c>
      <c r="BG141" s="308">
        <f>IFERROR(BG28*INDEX('2026+_Retirement Ratio'!$Q$8:$Q$69,MATCH(BG$5,'2026+_Retirement Ratio'!$P$8:$P$69,0)),0)</f>
        <v>-0.64038620153711068</v>
      </c>
      <c r="BH141" s="308">
        <f>IFERROR(BH28*INDEX('2026+_Retirement Ratio'!$Q$8:$Q$69,MATCH(BH$5,'2026+_Retirement Ratio'!$P$8:$P$69,0)),0)</f>
        <v>0</v>
      </c>
      <c r="BI141" s="308">
        <f>IFERROR(BI28*INDEX('2026+_Retirement Ratio'!$Q$8:$Q$69,MATCH(BI$5,'2026+_Retirement Ratio'!$P$8:$P$69,0)),0)</f>
        <v>0</v>
      </c>
      <c r="BJ141" s="308">
        <f>IFERROR(BJ28*INDEX('2026+_Retirement Ratio'!$Q$8:$Q$69,MATCH(BJ$5,'2026+_Retirement Ratio'!$P$8:$P$69,0)),0)</f>
        <v>0</v>
      </c>
      <c r="BK141" s="308">
        <f>IFERROR(BK28*INDEX('2026+_Retirement Ratio'!$Q$8:$Q$69,MATCH(BK$5,'2026+_Retirement Ratio'!$P$8:$P$69,0)),0)</f>
        <v>0</v>
      </c>
      <c r="BL141" s="308">
        <f>IFERROR(BL28*INDEX('2026+_Retirement Ratio'!$Q$8:$Q$69,MATCH(BL$5,'2026+_Retirement Ratio'!$P$8:$P$69,0)),0)</f>
        <v>0</v>
      </c>
      <c r="BM141" s="308">
        <f>IFERROR(BM28*INDEX('2026+_Retirement Ratio'!$Q$8:$Q$69,MATCH(BM$5,'2026+_Retirement Ratio'!$P$8:$P$69,0)),0)</f>
        <v>0</v>
      </c>
      <c r="BN141" s="308">
        <f>IFERROR(BN28*INDEX('2026+_Retirement Ratio'!$Q$8:$Q$69,MATCH(BN$5,'2026+_Retirement Ratio'!$P$8:$P$69,0)),0)</f>
        <v>0</v>
      </c>
      <c r="BO141" s="309">
        <f t="shared" si="2"/>
        <v>-0.64038620153711068</v>
      </c>
    </row>
    <row r="142" spans="1:67" x14ac:dyDescent="0.25">
      <c r="A142" s="11" t="s">
        <v>104</v>
      </c>
      <c r="B142" s="311">
        <f>IF(OR(BO29=0,BO142&gt;0,BO142&lt;'2026+_Retirement Ratio'!$Q$69),'2026+_Retirement Ratio'!$Q$69,BO142)</f>
        <v>-5.4505139848040285E-2</v>
      </c>
      <c r="C142" s="308">
        <f>IFERROR(C29*INDEX('2026+_Retirement Ratio'!$Q$8:$Q$69,MATCH(C$5,'2026+_Retirement Ratio'!$P$8:$P$69,0)),0)</f>
        <v>0</v>
      </c>
      <c r="D142" s="308">
        <f>IFERROR(D29*INDEX('2026+_Retirement Ratio'!$Q$8:$Q$69,MATCH(D$5,'2026+_Retirement Ratio'!$P$8:$P$69,0)),0)</f>
        <v>0</v>
      </c>
      <c r="E142" s="308">
        <f>IFERROR(E29*INDEX('2026+_Retirement Ratio'!$Q$8:$Q$69,MATCH(E$5,'2026+_Retirement Ratio'!$P$8:$P$69,0)),0)</f>
        <v>0</v>
      </c>
      <c r="F142" s="308">
        <f>IFERROR(F29*INDEX('2026+_Retirement Ratio'!$Q$8:$Q$69,MATCH(F$5,'2026+_Retirement Ratio'!$P$8:$P$69,0)),0)</f>
        <v>0</v>
      </c>
      <c r="G142" s="308">
        <f>IFERROR(G29*INDEX('2026+_Retirement Ratio'!$Q$8:$Q$69,MATCH(G$5,'2026+_Retirement Ratio'!$P$8:$P$69,0)),0)</f>
        <v>0</v>
      </c>
      <c r="H142" s="308">
        <f>IFERROR(H29*INDEX('2026+_Retirement Ratio'!$Q$8:$Q$69,MATCH(H$5,'2026+_Retirement Ratio'!$P$8:$P$69,0)),0)</f>
        <v>0</v>
      </c>
      <c r="I142" s="308">
        <f>IFERROR(I29*INDEX('2026+_Retirement Ratio'!$Q$8:$Q$69,MATCH(I$5,'2026+_Retirement Ratio'!$P$8:$P$69,0)),0)</f>
        <v>0</v>
      </c>
      <c r="J142" s="308">
        <f>IFERROR(J29*INDEX('2026+_Retirement Ratio'!$Q$8:$Q$69,MATCH(J$5,'2026+_Retirement Ratio'!$P$8:$P$69,0)),0)</f>
        <v>0</v>
      </c>
      <c r="K142" s="308">
        <f>IFERROR(K29*INDEX('2026+_Retirement Ratio'!$Q$8:$Q$69,MATCH(K$5,'2026+_Retirement Ratio'!$P$8:$P$69,0)),0)</f>
        <v>0</v>
      </c>
      <c r="L142" s="308">
        <f>IFERROR(L29*INDEX('2026+_Retirement Ratio'!$Q$8:$Q$69,MATCH(L$5,'2026+_Retirement Ratio'!$P$8:$P$69,0)),0)</f>
        <v>0</v>
      </c>
      <c r="M142" s="308">
        <f>IFERROR(M29*INDEX('2026+_Retirement Ratio'!$Q$8:$Q$69,MATCH(M$5,'2026+_Retirement Ratio'!$P$8:$P$69,0)),0)</f>
        <v>0</v>
      </c>
      <c r="N142" s="308">
        <f>IFERROR(N29*INDEX('2026+_Retirement Ratio'!$Q$8:$Q$69,MATCH(N$5,'2026+_Retirement Ratio'!$P$8:$P$69,0)),0)</f>
        <v>0</v>
      </c>
      <c r="O142" s="308">
        <f>IFERROR(O29*INDEX('2026+_Retirement Ratio'!$Q$8:$Q$69,MATCH(O$5,'2026+_Retirement Ratio'!$P$8:$P$69,0)),0)</f>
        <v>0</v>
      </c>
      <c r="P142" s="308">
        <f>IFERROR(P29*INDEX('2026+_Retirement Ratio'!$Q$8:$Q$69,MATCH(P$5,'2026+_Retirement Ratio'!$P$8:$P$69,0)),0)</f>
        <v>0</v>
      </c>
      <c r="Q142" s="308">
        <f>IFERROR(Q29*INDEX('2026+_Retirement Ratio'!$Q$8:$Q$69,MATCH(Q$5,'2026+_Retirement Ratio'!$P$8:$P$69,0)),0)</f>
        <v>0</v>
      </c>
      <c r="R142" s="308">
        <f>IFERROR(R29*INDEX('2026+_Retirement Ratio'!$Q$8:$Q$69,MATCH(R$5,'2026+_Retirement Ratio'!$P$8:$P$69,0)),0)</f>
        <v>0</v>
      </c>
      <c r="S142" s="308">
        <f>IFERROR(S29*INDEX('2026+_Retirement Ratio'!$Q$8:$Q$69,MATCH(S$5,'2026+_Retirement Ratio'!$P$8:$P$69,0)),0)</f>
        <v>0</v>
      </c>
      <c r="T142" s="308">
        <f>IFERROR(T29*INDEX('2026+_Retirement Ratio'!$Q$8:$Q$69,MATCH(T$5,'2026+_Retirement Ratio'!$P$8:$P$69,0)),0)</f>
        <v>0</v>
      </c>
      <c r="U142" s="308">
        <f>IFERROR(U29*INDEX('2026+_Retirement Ratio'!$Q$8:$Q$69,MATCH(U$5,'2026+_Retirement Ratio'!$P$8:$P$69,0)),0)</f>
        <v>0</v>
      </c>
      <c r="V142" s="308">
        <f>IFERROR(V29*INDEX('2026+_Retirement Ratio'!$Q$8:$Q$69,MATCH(V$5,'2026+_Retirement Ratio'!$P$8:$P$69,0)),0)</f>
        <v>0</v>
      </c>
      <c r="W142" s="308">
        <f>IFERROR(W29*INDEX('2026+_Retirement Ratio'!$Q$8:$Q$69,MATCH(W$5,'2026+_Retirement Ratio'!$P$8:$P$69,0)),0)</f>
        <v>0</v>
      </c>
      <c r="X142" s="308">
        <f>IFERROR(X29*INDEX('2026+_Retirement Ratio'!$Q$8:$Q$69,MATCH(X$5,'2026+_Retirement Ratio'!$P$8:$P$69,0)),0)</f>
        <v>0</v>
      </c>
      <c r="Y142" s="308">
        <f>IFERROR(Y29*INDEX('2026+_Retirement Ratio'!$Q$8:$Q$69,MATCH(Y$5,'2026+_Retirement Ratio'!$P$8:$P$69,0)),0)</f>
        <v>0</v>
      </c>
      <c r="Z142" s="308">
        <f>IFERROR(Z29*INDEX('2026+_Retirement Ratio'!$Q$8:$Q$69,MATCH(Z$5,'2026+_Retirement Ratio'!$P$8:$P$69,0)),0)</f>
        <v>0</v>
      </c>
      <c r="AA142" s="308">
        <f>IFERROR(AA29*INDEX('2026+_Retirement Ratio'!$Q$8:$Q$69,MATCH(AA$5,'2026+_Retirement Ratio'!$P$8:$P$69,0)),0)</f>
        <v>-5.065954051084097E-2</v>
      </c>
      <c r="AB142" s="308">
        <f>IFERROR(AB29*INDEX('2026+_Retirement Ratio'!$Q$8:$Q$69,MATCH(AB$5,'2026+_Retirement Ratio'!$P$8:$P$69,0)),0)</f>
        <v>-3.8455993371993187E-3</v>
      </c>
      <c r="AC142" s="308">
        <f>IFERROR(AC29*INDEX('2026+_Retirement Ratio'!$Q$8:$Q$69,MATCH(AC$5,'2026+_Retirement Ratio'!$P$8:$P$69,0)),0)</f>
        <v>0</v>
      </c>
      <c r="AD142" s="308">
        <f>IFERROR(AD29*INDEX('2026+_Retirement Ratio'!$Q$8:$Q$69,MATCH(AD$5,'2026+_Retirement Ratio'!$P$8:$P$69,0)),0)</f>
        <v>0</v>
      </c>
      <c r="AE142" s="308">
        <f>IFERROR(AE29*INDEX('2026+_Retirement Ratio'!$Q$8:$Q$69,MATCH(AE$5,'2026+_Retirement Ratio'!$P$8:$P$69,0)),0)</f>
        <v>0</v>
      </c>
      <c r="AF142" s="308">
        <f>IFERROR(AF29*INDEX('2026+_Retirement Ratio'!$Q$8:$Q$69,MATCH(AF$5,'2026+_Retirement Ratio'!$P$8:$P$69,0)),0)</f>
        <v>0</v>
      </c>
      <c r="AG142" s="308">
        <f>IFERROR(AG29*INDEX('2026+_Retirement Ratio'!$Q$8:$Q$69,MATCH(AG$5,'2026+_Retirement Ratio'!$P$8:$P$69,0)),0)</f>
        <v>0</v>
      </c>
      <c r="AH142" s="308">
        <f>IFERROR(AH29*INDEX('2026+_Retirement Ratio'!$Q$8:$Q$69,MATCH(AH$5,'2026+_Retirement Ratio'!$P$8:$P$69,0)),0)</f>
        <v>0</v>
      </c>
      <c r="AI142" s="308">
        <f>IFERROR(AI29*INDEX('2026+_Retirement Ratio'!$Q$8:$Q$69,MATCH(AI$5,'2026+_Retirement Ratio'!$P$8:$P$69,0)),0)</f>
        <v>0</v>
      </c>
      <c r="AJ142" s="308">
        <f>IFERROR(AJ29*INDEX('2026+_Retirement Ratio'!$Q$8:$Q$69,MATCH(AJ$5,'2026+_Retirement Ratio'!$P$8:$P$69,0)),0)</f>
        <v>0</v>
      </c>
      <c r="AK142" s="308">
        <f>IFERROR(AK29*INDEX('2026+_Retirement Ratio'!$Q$8:$Q$69,MATCH(AK$5,'2026+_Retirement Ratio'!$P$8:$P$69,0)),0)</f>
        <v>0</v>
      </c>
      <c r="AL142" s="308">
        <f>IFERROR(AL29*INDEX('2026+_Retirement Ratio'!$Q$8:$Q$69,MATCH(AL$5,'2026+_Retirement Ratio'!$P$8:$P$69,0)),0)</f>
        <v>0</v>
      </c>
      <c r="AM142" s="308">
        <f>IFERROR(AM29*INDEX('2026+_Retirement Ratio'!$Q$8:$Q$69,MATCH(AM$5,'2026+_Retirement Ratio'!$P$8:$P$69,0)),0)</f>
        <v>0</v>
      </c>
      <c r="AN142" s="308">
        <f>IFERROR(AN29*INDEX('2026+_Retirement Ratio'!$Q$8:$Q$69,MATCH(AN$5,'2026+_Retirement Ratio'!$P$8:$P$69,0)),0)</f>
        <v>0</v>
      </c>
      <c r="AO142" s="308">
        <f>IFERROR(AO29*INDEX('2026+_Retirement Ratio'!$Q$8:$Q$69,MATCH(AO$5,'2026+_Retirement Ratio'!$P$8:$P$69,0)),0)</f>
        <v>0</v>
      </c>
      <c r="AP142" s="308">
        <f>IFERROR(AP29*INDEX('2026+_Retirement Ratio'!$Q$8:$Q$69,MATCH(AP$5,'2026+_Retirement Ratio'!$P$8:$P$69,0)),0)</f>
        <v>0</v>
      </c>
      <c r="AQ142" s="308">
        <f>IFERROR(AQ29*INDEX('2026+_Retirement Ratio'!$Q$8:$Q$69,MATCH(AQ$5,'2026+_Retirement Ratio'!$P$8:$P$69,0)),0)</f>
        <v>0</v>
      </c>
      <c r="AR142" s="308">
        <f>IFERROR(AR29*INDEX('2026+_Retirement Ratio'!$Q$8:$Q$69,MATCH(AR$5,'2026+_Retirement Ratio'!$P$8:$P$69,0)),0)</f>
        <v>0</v>
      </c>
      <c r="AS142" s="308">
        <f>IFERROR(AS29*INDEX('2026+_Retirement Ratio'!$Q$8:$Q$69,MATCH(AS$5,'2026+_Retirement Ratio'!$P$8:$P$69,0)),0)</f>
        <v>0</v>
      </c>
      <c r="AT142" s="308">
        <f>IFERROR(AT29*INDEX('2026+_Retirement Ratio'!$Q$8:$Q$69,MATCH(AT$5,'2026+_Retirement Ratio'!$P$8:$P$69,0)),0)</f>
        <v>0</v>
      </c>
      <c r="AU142" s="308">
        <f>IFERROR(AU29*INDEX('2026+_Retirement Ratio'!$Q$8:$Q$69,MATCH(AU$5,'2026+_Retirement Ratio'!$P$8:$P$69,0)),0)</f>
        <v>0</v>
      </c>
      <c r="AV142" s="308">
        <f>IFERROR(AV29*INDEX('2026+_Retirement Ratio'!$Q$8:$Q$69,MATCH(AV$5,'2026+_Retirement Ratio'!$P$8:$P$69,0)),0)</f>
        <v>0</v>
      </c>
      <c r="AW142" s="308">
        <f>IFERROR(AW29*INDEX('2026+_Retirement Ratio'!$Q$8:$Q$69,MATCH(AW$5,'2026+_Retirement Ratio'!$P$8:$P$69,0)),0)</f>
        <v>0</v>
      </c>
      <c r="AX142" s="308">
        <f>IFERROR(AX29*INDEX('2026+_Retirement Ratio'!$Q$8:$Q$69,MATCH(AX$5,'2026+_Retirement Ratio'!$P$8:$P$69,0)),0)</f>
        <v>0</v>
      </c>
      <c r="AY142" s="308">
        <f>IFERROR(AY29*INDEX('2026+_Retirement Ratio'!$Q$8:$Q$69,MATCH(AY$5,'2026+_Retirement Ratio'!$P$8:$P$69,0)),0)</f>
        <v>0</v>
      </c>
      <c r="AZ142" s="308">
        <f>IFERROR(AZ29*INDEX('2026+_Retirement Ratio'!$Q$8:$Q$69,MATCH(AZ$5,'2026+_Retirement Ratio'!$P$8:$P$69,0)),0)</f>
        <v>0</v>
      </c>
      <c r="BA142" s="308">
        <f>IFERROR(BA29*INDEX('2026+_Retirement Ratio'!$Q$8:$Q$69,MATCH(BA$5,'2026+_Retirement Ratio'!$P$8:$P$69,0)),0)</f>
        <v>0</v>
      </c>
      <c r="BB142" s="308">
        <f>IFERROR(BB29*INDEX('2026+_Retirement Ratio'!$Q$8:$Q$69,MATCH(BB$5,'2026+_Retirement Ratio'!$P$8:$P$69,0)),0)</f>
        <v>0</v>
      </c>
      <c r="BC142" s="308">
        <f>IFERROR(BC29*INDEX('2026+_Retirement Ratio'!$Q$8:$Q$69,MATCH(BC$5,'2026+_Retirement Ratio'!$P$8:$P$69,0)),0)</f>
        <v>0</v>
      </c>
      <c r="BD142" s="308">
        <f>IFERROR(BD29*INDEX('2026+_Retirement Ratio'!$Q$8:$Q$69,MATCH(BD$5,'2026+_Retirement Ratio'!$P$8:$P$69,0)),0)</f>
        <v>0</v>
      </c>
      <c r="BE142" s="308">
        <f>IFERROR(BE29*INDEX('2026+_Retirement Ratio'!$Q$8:$Q$69,MATCH(BE$5,'2026+_Retirement Ratio'!$P$8:$P$69,0)),0)</f>
        <v>0</v>
      </c>
      <c r="BF142" s="308">
        <f>IFERROR(BF29*INDEX('2026+_Retirement Ratio'!$Q$8:$Q$69,MATCH(BF$5,'2026+_Retirement Ratio'!$P$8:$P$69,0)),0)</f>
        <v>0</v>
      </c>
      <c r="BG142" s="308">
        <f>IFERROR(BG29*INDEX('2026+_Retirement Ratio'!$Q$8:$Q$69,MATCH(BG$5,'2026+_Retirement Ratio'!$P$8:$P$69,0)),0)</f>
        <v>0</v>
      </c>
      <c r="BH142" s="308">
        <f>IFERROR(BH29*INDEX('2026+_Retirement Ratio'!$Q$8:$Q$69,MATCH(BH$5,'2026+_Retirement Ratio'!$P$8:$P$69,0)),0)</f>
        <v>0</v>
      </c>
      <c r="BI142" s="308">
        <f>IFERROR(BI29*INDEX('2026+_Retirement Ratio'!$Q$8:$Q$69,MATCH(BI$5,'2026+_Retirement Ratio'!$P$8:$P$69,0)),0)</f>
        <v>0</v>
      </c>
      <c r="BJ142" s="308">
        <f>IFERROR(BJ29*INDEX('2026+_Retirement Ratio'!$Q$8:$Q$69,MATCH(BJ$5,'2026+_Retirement Ratio'!$P$8:$P$69,0)),0)</f>
        <v>0</v>
      </c>
      <c r="BK142" s="308">
        <f>IFERROR(BK29*INDEX('2026+_Retirement Ratio'!$Q$8:$Q$69,MATCH(BK$5,'2026+_Retirement Ratio'!$P$8:$P$69,0)),0)</f>
        <v>0</v>
      </c>
      <c r="BL142" s="308">
        <f>IFERROR(BL29*INDEX('2026+_Retirement Ratio'!$Q$8:$Q$69,MATCH(BL$5,'2026+_Retirement Ratio'!$P$8:$P$69,0)),0)</f>
        <v>0</v>
      </c>
      <c r="BM142" s="308">
        <f>IFERROR(BM29*INDEX('2026+_Retirement Ratio'!$Q$8:$Q$69,MATCH(BM$5,'2026+_Retirement Ratio'!$P$8:$P$69,0)),0)</f>
        <v>0</v>
      </c>
      <c r="BN142" s="308">
        <f>IFERROR(BN29*INDEX('2026+_Retirement Ratio'!$Q$8:$Q$69,MATCH(BN$5,'2026+_Retirement Ratio'!$P$8:$P$69,0)),0)</f>
        <v>0</v>
      </c>
      <c r="BO142" s="309">
        <f t="shared" si="2"/>
        <v>-5.4505139848040285E-2</v>
      </c>
    </row>
    <row r="143" spans="1:67" x14ac:dyDescent="0.25">
      <c r="A143" s="11" t="s">
        <v>105</v>
      </c>
      <c r="B143" s="311">
        <f>IF(OR(BO30=0,BO143&gt;0,BO143&lt;'2026+_Retirement Ratio'!$Q$69),'2026+_Retirement Ratio'!$Q$69,BO143)</f>
        <v>-0.16323738034177429</v>
      </c>
      <c r="C143" s="308">
        <f>IFERROR(C30*INDEX('2026+_Retirement Ratio'!$Q$8:$Q$69,MATCH(C$5,'2026+_Retirement Ratio'!$P$8:$P$69,0)),0)</f>
        <v>0</v>
      </c>
      <c r="D143" s="308">
        <f>IFERROR(D30*INDEX('2026+_Retirement Ratio'!$Q$8:$Q$69,MATCH(D$5,'2026+_Retirement Ratio'!$P$8:$P$69,0)),0)</f>
        <v>-0.12174531265294214</v>
      </c>
      <c r="E143" s="308">
        <f>IFERROR(E30*INDEX('2026+_Retirement Ratio'!$Q$8:$Q$69,MATCH(E$5,'2026+_Retirement Ratio'!$P$8:$P$69,0)),0)</f>
        <v>0</v>
      </c>
      <c r="F143" s="308">
        <f>IFERROR(F30*INDEX('2026+_Retirement Ratio'!$Q$8:$Q$69,MATCH(F$5,'2026+_Retirement Ratio'!$P$8:$P$69,0)),0)</f>
        <v>0</v>
      </c>
      <c r="G143" s="308">
        <f>IFERROR(G30*INDEX('2026+_Retirement Ratio'!$Q$8:$Q$69,MATCH(G$5,'2026+_Retirement Ratio'!$P$8:$P$69,0)),0)</f>
        <v>0</v>
      </c>
      <c r="H143" s="308">
        <f>IFERROR(H30*INDEX('2026+_Retirement Ratio'!$Q$8:$Q$69,MATCH(H$5,'2026+_Retirement Ratio'!$P$8:$P$69,0)),0)</f>
        <v>0</v>
      </c>
      <c r="I143" s="308">
        <f>IFERROR(I30*INDEX('2026+_Retirement Ratio'!$Q$8:$Q$69,MATCH(I$5,'2026+_Retirement Ratio'!$P$8:$P$69,0)),0)</f>
        <v>0</v>
      </c>
      <c r="J143" s="308">
        <f>IFERROR(J30*INDEX('2026+_Retirement Ratio'!$Q$8:$Q$69,MATCH(J$5,'2026+_Retirement Ratio'!$P$8:$P$69,0)),0)</f>
        <v>0</v>
      </c>
      <c r="K143" s="308">
        <f>IFERROR(K30*INDEX('2026+_Retirement Ratio'!$Q$8:$Q$69,MATCH(K$5,'2026+_Retirement Ratio'!$P$8:$P$69,0)),0)</f>
        <v>0</v>
      </c>
      <c r="L143" s="308">
        <f>IFERROR(L30*INDEX('2026+_Retirement Ratio'!$Q$8:$Q$69,MATCH(L$5,'2026+_Retirement Ratio'!$P$8:$P$69,0)),0)</f>
        <v>0</v>
      </c>
      <c r="M143" s="308">
        <f>IFERROR(M30*INDEX('2026+_Retirement Ratio'!$Q$8:$Q$69,MATCH(M$5,'2026+_Retirement Ratio'!$P$8:$P$69,0)),0)</f>
        <v>0</v>
      </c>
      <c r="N143" s="308">
        <f>IFERROR(N30*INDEX('2026+_Retirement Ratio'!$Q$8:$Q$69,MATCH(N$5,'2026+_Retirement Ratio'!$P$8:$P$69,0)),0)</f>
        <v>0</v>
      </c>
      <c r="O143" s="308">
        <f>IFERROR(O30*INDEX('2026+_Retirement Ratio'!$Q$8:$Q$69,MATCH(O$5,'2026+_Retirement Ratio'!$P$8:$P$69,0)),0)</f>
        <v>-4.1492067688832152E-2</v>
      </c>
      <c r="P143" s="308">
        <f>IFERROR(P30*INDEX('2026+_Retirement Ratio'!$Q$8:$Q$69,MATCH(P$5,'2026+_Retirement Ratio'!$P$8:$P$69,0)),0)</f>
        <v>0</v>
      </c>
      <c r="Q143" s="308">
        <f>IFERROR(Q30*INDEX('2026+_Retirement Ratio'!$Q$8:$Q$69,MATCH(Q$5,'2026+_Retirement Ratio'!$P$8:$P$69,0)),0)</f>
        <v>0</v>
      </c>
      <c r="R143" s="308">
        <f>IFERROR(R30*INDEX('2026+_Retirement Ratio'!$Q$8:$Q$69,MATCH(R$5,'2026+_Retirement Ratio'!$P$8:$P$69,0)),0)</f>
        <v>0</v>
      </c>
      <c r="S143" s="308">
        <f>IFERROR(S30*INDEX('2026+_Retirement Ratio'!$Q$8:$Q$69,MATCH(S$5,'2026+_Retirement Ratio'!$P$8:$P$69,0)),0)</f>
        <v>0</v>
      </c>
      <c r="T143" s="308">
        <f>IFERROR(T30*INDEX('2026+_Retirement Ratio'!$Q$8:$Q$69,MATCH(T$5,'2026+_Retirement Ratio'!$P$8:$P$69,0)),0)</f>
        <v>0</v>
      </c>
      <c r="U143" s="308">
        <f>IFERROR(U30*INDEX('2026+_Retirement Ratio'!$Q$8:$Q$69,MATCH(U$5,'2026+_Retirement Ratio'!$P$8:$P$69,0)),0)</f>
        <v>0</v>
      </c>
      <c r="V143" s="308">
        <f>IFERROR(V30*INDEX('2026+_Retirement Ratio'!$Q$8:$Q$69,MATCH(V$5,'2026+_Retirement Ratio'!$P$8:$P$69,0)),0)</f>
        <v>0</v>
      </c>
      <c r="W143" s="308">
        <f>IFERROR(W30*INDEX('2026+_Retirement Ratio'!$Q$8:$Q$69,MATCH(W$5,'2026+_Retirement Ratio'!$P$8:$P$69,0)),0)</f>
        <v>0</v>
      </c>
      <c r="X143" s="308">
        <f>IFERROR(X30*INDEX('2026+_Retirement Ratio'!$Q$8:$Q$69,MATCH(X$5,'2026+_Retirement Ratio'!$P$8:$P$69,0)),0)</f>
        <v>0</v>
      </c>
      <c r="Y143" s="308">
        <f>IFERROR(Y30*INDEX('2026+_Retirement Ratio'!$Q$8:$Q$69,MATCH(Y$5,'2026+_Retirement Ratio'!$P$8:$P$69,0)),0)</f>
        <v>0</v>
      </c>
      <c r="Z143" s="308">
        <f>IFERROR(Z30*INDEX('2026+_Retirement Ratio'!$Q$8:$Q$69,MATCH(Z$5,'2026+_Retirement Ratio'!$P$8:$P$69,0)),0)</f>
        <v>0</v>
      </c>
      <c r="AA143" s="308">
        <f>IFERROR(AA30*INDEX('2026+_Retirement Ratio'!$Q$8:$Q$69,MATCH(AA$5,'2026+_Retirement Ratio'!$P$8:$P$69,0)),0)</f>
        <v>0</v>
      </c>
      <c r="AB143" s="308">
        <f>IFERROR(AB30*INDEX('2026+_Retirement Ratio'!$Q$8:$Q$69,MATCH(AB$5,'2026+_Retirement Ratio'!$P$8:$P$69,0)),0)</f>
        <v>0</v>
      </c>
      <c r="AC143" s="308">
        <f>IFERROR(AC30*INDEX('2026+_Retirement Ratio'!$Q$8:$Q$69,MATCH(AC$5,'2026+_Retirement Ratio'!$P$8:$P$69,0)),0)</f>
        <v>0</v>
      </c>
      <c r="AD143" s="308">
        <f>IFERROR(AD30*INDEX('2026+_Retirement Ratio'!$Q$8:$Q$69,MATCH(AD$5,'2026+_Retirement Ratio'!$P$8:$P$69,0)),0)</f>
        <v>0</v>
      </c>
      <c r="AE143" s="308">
        <f>IFERROR(AE30*INDEX('2026+_Retirement Ratio'!$Q$8:$Q$69,MATCH(AE$5,'2026+_Retirement Ratio'!$P$8:$P$69,0)),0)</f>
        <v>0</v>
      </c>
      <c r="AF143" s="308">
        <f>IFERROR(AF30*INDEX('2026+_Retirement Ratio'!$Q$8:$Q$69,MATCH(AF$5,'2026+_Retirement Ratio'!$P$8:$P$69,0)),0)</f>
        <v>0</v>
      </c>
      <c r="AG143" s="308">
        <f>IFERROR(AG30*INDEX('2026+_Retirement Ratio'!$Q$8:$Q$69,MATCH(AG$5,'2026+_Retirement Ratio'!$P$8:$P$69,0)),0)</f>
        <v>0</v>
      </c>
      <c r="AH143" s="308">
        <f>IFERROR(AH30*INDEX('2026+_Retirement Ratio'!$Q$8:$Q$69,MATCH(AH$5,'2026+_Retirement Ratio'!$P$8:$P$69,0)),0)</f>
        <v>0</v>
      </c>
      <c r="AI143" s="308">
        <f>IFERROR(AI30*INDEX('2026+_Retirement Ratio'!$Q$8:$Q$69,MATCH(AI$5,'2026+_Retirement Ratio'!$P$8:$P$69,0)),0)</f>
        <v>0</v>
      </c>
      <c r="AJ143" s="308">
        <f>IFERROR(AJ30*INDEX('2026+_Retirement Ratio'!$Q$8:$Q$69,MATCH(AJ$5,'2026+_Retirement Ratio'!$P$8:$P$69,0)),0)</f>
        <v>0</v>
      </c>
      <c r="AK143" s="308">
        <f>IFERROR(AK30*INDEX('2026+_Retirement Ratio'!$Q$8:$Q$69,MATCH(AK$5,'2026+_Retirement Ratio'!$P$8:$P$69,0)),0)</f>
        <v>0</v>
      </c>
      <c r="AL143" s="308">
        <f>IFERROR(AL30*INDEX('2026+_Retirement Ratio'!$Q$8:$Q$69,MATCH(AL$5,'2026+_Retirement Ratio'!$P$8:$P$69,0)),0)</f>
        <v>0</v>
      </c>
      <c r="AM143" s="308">
        <f>IFERROR(AM30*INDEX('2026+_Retirement Ratio'!$Q$8:$Q$69,MATCH(AM$5,'2026+_Retirement Ratio'!$P$8:$P$69,0)),0)</f>
        <v>0</v>
      </c>
      <c r="AN143" s="308">
        <f>IFERROR(AN30*INDEX('2026+_Retirement Ratio'!$Q$8:$Q$69,MATCH(AN$5,'2026+_Retirement Ratio'!$P$8:$P$69,0)),0)</f>
        <v>0</v>
      </c>
      <c r="AO143" s="308">
        <f>IFERROR(AO30*INDEX('2026+_Retirement Ratio'!$Q$8:$Q$69,MATCH(AO$5,'2026+_Retirement Ratio'!$P$8:$P$69,0)),0)</f>
        <v>0</v>
      </c>
      <c r="AP143" s="308">
        <f>IFERROR(AP30*INDEX('2026+_Retirement Ratio'!$Q$8:$Q$69,MATCH(AP$5,'2026+_Retirement Ratio'!$P$8:$P$69,0)),0)</f>
        <v>0</v>
      </c>
      <c r="AQ143" s="308">
        <f>IFERROR(AQ30*INDEX('2026+_Retirement Ratio'!$Q$8:$Q$69,MATCH(AQ$5,'2026+_Retirement Ratio'!$P$8:$P$69,0)),0)</f>
        <v>0</v>
      </c>
      <c r="AR143" s="308">
        <f>IFERROR(AR30*INDEX('2026+_Retirement Ratio'!$Q$8:$Q$69,MATCH(AR$5,'2026+_Retirement Ratio'!$P$8:$P$69,0)),0)</f>
        <v>0</v>
      </c>
      <c r="AS143" s="308">
        <f>IFERROR(AS30*INDEX('2026+_Retirement Ratio'!$Q$8:$Q$69,MATCH(AS$5,'2026+_Retirement Ratio'!$P$8:$P$69,0)),0)</f>
        <v>0</v>
      </c>
      <c r="AT143" s="308">
        <f>IFERROR(AT30*INDEX('2026+_Retirement Ratio'!$Q$8:$Q$69,MATCH(AT$5,'2026+_Retirement Ratio'!$P$8:$P$69,0)),0)</f>
        <v>0</v>
      </c>
      <c r="AU143" s="308">
        <f>IFERROR(AU30*INDEX('2026+_Retirement Ratio'!$Q$8:$Q$69,MATCH(AU$5,'2026+_Retirement Ratio'!$P$8:$P$69,0)),0)</f>
        <v>0</v>
      </c>
      <c r="AV143" s="308">
        <f>IFERROR(AV30*INDEX('2026+_Retirement Ratio'!$Q$8:$Q$69,MATCH(AV$5,'2026+_Retirement Ratio'!$P$8:$P$69,0)),0)</f>
        <v>0</v>
      </c>
      <c r="AW143" s="308">
        <f>IFERROR(AW30*INDEX('2026+_Retirement Ratio'!$Q$8:$Q$69,MATCH(AW$5,'2026+_Retirement Ratio'!$P$8:$P$69,0)),0)</f>
        <v>0</v>
      </c>
      <c r="AX143" s="308">
        <f>IFERROR(AX30*INDEX('2026+_Retirement Ratio'!$Q$8:$Q$69,MATCH(AX$5,'2026+_Retirement Ratio'!$P$8:$P$69,0)),0)</f>
        <v>0</v>
      </c>
      <c r="AY143" s="308">
        <f>IFERROR(AY30*INDEX('2026+_Retirement Ratio'!$Q$8:$Q$69,MATCH(AY$5,'2026+_Retirement Ratio'!$P$8:$P$69,0)),0)</f>
        <v>0</v>
      </c>
      <c r="AZ143" s="308">
        <f>IFERROR(AZ30*INDEX('2026+_Retirement Ratio'!$Q$8:$Q$69,MATCH(AZ$5,'2026+_Retirement Ratio'!$P$8:$P$69,0)),0)</f>
        <v>0</v>
      </c>
      <c r="BA143" s="308">
        <f>IFERROR(BA30*INDEX('2026+_Retirement Ratio'!$Q$8:$Q$69,MATCH(BA$5,'2026+_Retirement Ratio'!$P$8:$P$69,0)),0)</f>
        <v>0</v>
      </c>
      <c r="BB143" s="308">
        <f>IFERROR(BB30*INDEX('2026+_Retirement Ratio'!$Q$8:$Q$69,MATCH(BB$5,'2026+_Retirement Ratio'!$P$8:$P$69,0)),0)</f>
        <v>0</v>
      </c>
      <c r="BC143" s="308">
        <f>IFERROR(BC30*INDEX('2026+_Retirement Ratio'!$Q$8:$Q$69,MATCH(BC$5,'2026+_Retirement Ratio'!$P$8:$P$69,0)),0)</f>
        <v>0</v>
      </c>
      <c r="BD143" s="308">
        <f>IFERROR(BD30*INDEX('2026+_Retirement Ratio'!$Q$8:$Q$69,MATCH(BD$5,'2026+_Retirement Ratio'!$P$8:$P$69,0)),0)</f>
        <v>0</v>
      </c>
      <c r="BE143" s="308">
        <f>IFERROR(BE30*INDEX('2026+_Retirement Ratio'!$Q$8:$Q$69,MATCH(BE$5,'2026+_Retirement Ratio'!$P$8:$P$69,0)),0)</f>
        <v>0</v>
      </c>
      <c r="BF143" s="308">
        <f>IFERROR(BF30*INDEX('2026+_Retirement Ratio'!$Q$8:$Q$69,MATCH(BF$5,'2026+_Retirement Ratio'!$P$8:$P$69,0)),0)</f>
        <v>0</v>
      </c>
      <c r="BG143" s="308">
        <f>IFERROR(BG30*INDEX('2026+_Retirement Ratio'!$Q$8:$Q$69,MATCH(BG$5,'2026+_Retirement Ratio'!$P$8:$P$69,0)),0)</f>
        <v>0</v>
      </c>
      <c r="BH143" s="308">
        <f>IFERROR(BH30*INDEX('2026+_Retirement Ratio'!$Q$8:$Q$69,MATCH(BH$5,'2026+_Retirement Ratio'!$P$8:$P$69,0)),0)</f>
        <v>0</v>
      </c>
      <c r="BI143" s="308">
        <f>IFERROR(BI30*INDEX('2026+_Retirement Ratio'!$Q$8:$Q$69,MATCH(BI$5,'2026+_Retirement Ratio'!$P$8:$P$69,0)),0)</f>
        <v>0</v>
      </c>
      <c r="BJ143" s="308">
        <f>IFERROR(BJ30*INDEX('2026+_Retirement Ratio'!$Q$8:$Q$69,MATCH(BJ$5,'2026+_Retirement Ratio'!$P$8:$P$69,0)),0)</f>
        <v>0</v>
      </c>
      <c r="BK143" s="308">
        <f>IFERROR(BK30*INDEX('2026+_Retirement Ratio'!$Q$8:$Q$69,MATCH(BK$5,'2026+_Retirement Ratio'!$P$8:$P$69,0)),0)</f>
        <v>0</v>
      </c>
      <c r="BL143" s="308">
        <f>IFERROR(BL30*INDEX('2026+_Retirement Ratio'!$Q$8:$Q$69,MATCH(BL$5,'2026+_Retirement Ratio'!$P$8:$P$69,0)),0)</f>
        <v>0</v>
      </c>
      <c r="BM143" s="308">
        <f>IFERROR(BM30*INDEX('2026+_Retirement Ratio'!$Q$8:$Q$69,MATCH(BM$5,'2026+_Retirement Ratio'!$P$8:$P$69,0)),0)</f>
        <v>0</v>
      </c>
      <c r="BN143" s="308">
        <f>IFERROR(BN30*INDEX('2026+_Retirement Ratio'!$Q$8:$Q$69,MATCH(BN$5,'2026+_Retirement Ratio'!$P$8:$P$69,0)),0)</f>
        <v>0</v>
      </c>
      <c r="BO143" s="309">
        <f t="shared" si="2"/>
        <v>-0.16323738034177429</v>
      </c>
    </row>
    <row r="144" spans="1:67" x14ac:dyDescent="0.25">
      <c r="A144" s="11" t="s">
        <v>106</v>
      </c>
      <c r="B144" s="311">
        <f>IF(OR(BO31=0,BO144&gt;0,BO144&lt;'2026+_Retirement Ratio'!$Q$69),'2026+_Retirement Ratio'!$Q$69,BO144)</f>
        <v>-0.17441970878289748</v>
      </c>
      <c r="C144" s="308">
        <f>IFERROR(C31*INDEX('2026+_Retirement Ratio'!$Q$8:$Q$69,MATCH(C$5,'2026+_Retirement Ratio'!$P$8:$P$69,0)),0)</f>
        <v>0</v>
      </c>
      <c r="D144" s="308">
        <f>IFERROR(D31*INDEX('2026+_Retirement Ratio'!$Q$8:$Q$69,MATCH(D$5,'2026+_Retirement Ratio'!$P$8:$P$69,0)),0)</f>
        <v>0</v>
      </c>
      <c r="E144" s="308">
        <f>IFERROR(E31*INDEX('2026+_Retirement Ratio'!$Q$8:$Q$69,MATCH(E$5,'2026+_Retirement Ratio'!$P$8:$P$69,0)),0)</f>
        <v>0</v>
      </c>
      <c r="F144" s="308">
        <f>IFERROR(F31*INDEX('2026+_Retirement Ratio'!$Q$8:$Q$69,MATCH(F$5,'2026+_Retirement Ratio'!$P$8:$P$69,0)),0)</f>
        <v>0</v>
      </c>
      <c r="G144" s="308">
        <f>IFERROR(G31*INDEX('2026+_Retirement Ratio'!$Q$8:$Q$69,MATCH(G$5,'2026+_Retirement Ratio'!$P$8:$P$69,0)),0)</f>
        <v>0</v>
      </c>
      <c r="H144" s="308">
        <f>IFERROR(H31*INDEX('2026+_Retirement Ratio'!$Q$8:$Q$69,MATCH(H$5,'2026+_Retirement Ratio'!$P$8:$P$69,0)),0)</f>
        <v>0</v>
      </c>
      <c r="I144" s="308">
        <f>IFERROR(I31*INDEX('2026+_Retirement Ratio'!$Q$8:$Q$69,MATCH(I$5,'2026+_Retirement Ratio'!$P$8:$P$69,0)),0)</f>
        <v>0</v>
      </c>
      <c r="J144" s="308">
        <f>IFERROR(J31*INDEX('2026+_Retirement Ratio'!$Q$8:$Q$69,MATCH(J$5,'2026+_Retirement Ratio'!$P$8:$P$69,0)),0)</f>
        <v>0</v>
      </c>
      <c r="K144" s="308">
        <f>IFERROR(K31*INDEX('2026+_Retirement Ratio'!$Q$8:$Q$69,MATCH(K$5,'2026+_Retirement Ratio'!$P$8:$P$69,0)),0)</f>
        <v>0</v>
      </c>
      <c r="L144" s="308">
        <f>IFERROR(L31*INDEX('2026+_Retirement Ratio'!$Q$8:$Q$69,MATCH(L$5,'2026+_Retirement Ratio'!$P$8:$P$69,0)),0)</f>
        <v>0</v>
      </c>
      <c r="M144" s="308">
        <f>IFERROR(M31*INDEX('2026+_Retirement Ratio'!$Q$8:$Q$69,MATCH(M$5,'2026+_Retirement Ratio'!$P$8:$P$69,0)),0)</f>
        <v>0</v>
      </c>
      <c r="N144" s="308">
        <f>IFERROR(N31*INDEX('2026+_Retirement Ratio'!$Q$8:$Q$69,MATCH(N$5,'2026+_Retirement Ratio'!$P$8:$P$69,0)),0)</f>
        <v>0</v>
      </c>
      <c r="O144" s="308">
        <f>IFERROR(O31*INDEX('2026+_Retirement Ratio'!$Q$8:$Q$69,MATCH(O$5,'2026+_Retirement Ratio'!$P$8:$P$69,0)),0)</f>
        <v>0</v>
      </c>
      <c r="P144" s="308">
        <f>IFERROR(P31*INDEX('2026+_Retirement Ratio'!$Q$8:$Q$69,MATCH(P$5,'2026+_Retirement Ratio'!$P$8:$P$69,0)),0)</f>
        <v>0</v>
      </c>
      <c r="Q144" s="308">
        <f>IFERROR(Q31*INDEX('2026+_Retirement Ratio'!$Q$8:$Q$69,MATCH(Q$5,'2026+_Retirement Ratio'!$P$8:$P$69,0)),0)</f>
        <v>0</v>
      </c>
      <c r="R144" s="308">
        <f>IFERROR(R31*INDEX('2026+_Retirement Ratio'!$Q$8:$Q$69,MATCH(R$5,'2026+_Retirement Ratio'!$P$8:$P$69,0)),0)</f>
        <v>0</v>
      </c>
      <c r="S144" s="308">
        <f>IFERROR(S31*INDEX('2026+_Retirement Ratio'!$Q$8:$Q$69,MATCH(S$5,'2026+_Retirement Ratio'!$P$8:$P$69,0)),0)</f>
        <v>0</v>
      </c>
      <c r="T144" s="308">
        <f>IFERROR(T31*INDEX('2026+_Retirement Ratio'!$Q$8:$Q$69,MATCH(T$5,'2026+_Retirement Ratio'!$P$8:$P$69,0)),0)</f>
        <v>0</v>
      </c>
      <c r="U144" s="308">
        <f>IFERROR(U31*INDEX('2026+_Retirement Ratio'!$Q$8:$Q$69,MATCH(U$5,'2026+_Retirement Ratio'!$P$8:$P$69,0)),0)</f>
        <v>-0.17441970878289748</v>
      </c>
      <c r="V144" s="308">
        <f>IFERROR(V31*INDEX('2026+_Retirement Ratio'!$Q$8:$Q$69,MATCH(V$5,'2026+_Retirement Ratio'!$P$8:$P$69,0)),0)</f>
        <v>0</v>
      </c>
      <c r="W144" s="308">
        <f>IFERROR(W31*INDEX('2026+_Retirement Ratio'!$Q$8:$Q$69,MATCH(W$5,'2026+_Retirement Ratio'!$P$8:$P$69,0)),0)</f>
        <v>0</v>
      </c>
      <c r="X144" s="308">
        <f>IFERROR(X31*INDEX('2026+_Retirement Ratio'!$Q$8:$Q$69,MATCH(X$5,'2026+_Retirement Ratio'!$P$8:$P$69,0)),0)</f>
        <v>0</v>
      </c>
      <c r="Y144" s="308">
        <f>IFERROR(Y31*INDEX('2026+_Retirement Ratio'!$Q$8:$Q$69,MATCH(Y$5,'2026+_Retirement Ratio'!$P$8:$P$69,0)),0)</f>
        <v>0</v>
      </c>
      <c r="Z144" s="308">
        <f>IFERROR(Z31*INDEX('2026+_Retirement Ratio'!$Q$8:$Q$69,MATCH(Z$5,'2026+_Retirement Ratio'!$P$8:$P$69,0)),0)</f>
        <v>0</v>
      </c>
      <c r="AA144" s="308">
        <f>IFERROR(AA31*INDEX('2026+_Retirement Ratio'!$Q$8:$Q$69,MATCH(AA$5,'2026+_Retirement Ratio'!$P$8:$P$69,0)),0)</f>
        <v>0</v>
      </c>
      <c r="AB144" s="308">
        <f>IFERROR(AB31*INDEX('2026+_Retirement Ratio'!$Q$8:$Q$69,MATCH(AB$5,'2026+_Retirement Ratio'!$P$8:$P$69,0)),0)</f>
        <v>0</v>
      </c>
      <c r="AC144" s="308">
        <f>IFERROR(AC31*INDEX('2026+_Retirement Ratio'!$Q$8:$Q$69,MATCH(AC$5,'2026+_Retirement Ratio'!$P$8:$P$69,0)),0)</f>
        <v>0</v>
      </c>
      <c r="AD144" s="308">
        <f>IFERROR(AD31*INDEX('2026+_Retirement Ratio'!$Q$8:$Q$69,MATCH(AD$5,'2026+_Retirement Ratio'!$P$8:$P$69,0)),0)</f>
        <v>0</v>
      </c>
      <c r="AE144" s="308">
        <f>IFERROR(AE31*INDEX('2026+_Retirement Ratio'!$Q$8:$Q$69,MATCH(AE$5,'2026+_Retirement Ratio'!$P$8:$P$69,0)),0)</f>
        <v>0</v>
      </c>
      <c r="AF144" s="308">
        <f>IFERROR(AF31*INDEX('2026+_Retirement Ratio'!$Q$8:$Q$69,MATCH(AF$5,'2026+_Retirement Ratio'!$P$8:$P$69,0)),0)</f>
        <v>0</v>
      </c>
      <c r="AG144" s="308">
        <f>IFERROR(AG31*INDEX('2026+_Retirement Ratio'!$Q$8:$Q$69,MATCH(AG$5,'2026+_Retirement Ratio'!$P$8:$P$69,0)),0)</f>
        <v>0</v>
      </c>
      <c r="AH144" s="308">
        <f>IFERROR(AH31*INDEX('2026+_Retirement Ratio'!$Q$8:$Q$69,MATCH(AH$5,'2026+_Retirement Ratio'!$P$8:$P$69,0)),0)</f>
        <v>0</v>
      </c>
      <c r="AI144" s="308">
        <f>IFERROR(AI31*INDEX('2026+_Retirement Ratio'!$Q$8:$Q$69,MATCH(AI$5,'2026+_Retirement Ratio'!$P$8:$P$69,0)),0)</f>
        <v>0</v>
      </c>
      <c r="AJ144" s="308">
        <f>IFERROR(AJ31*INDEX('2026+_Retirement Ratio'!$Q$8:$Q$69,MATCH(AJ$5,'2026+_Retirement Ratio'!$P$8:$P$69,0)),0)</f>
        <v>0</v>
      </c>
      <c r="AK144" s="308">
        <f>IFERROR(AK31*INDEX('2026+_Retirement Ratio'!$Q$8:$Q$69,MATCH(AK$5,'2026+_Retirement Ratio'!$P$8:$P$69,0)),0)</f>
        <v>0</v>
      </c>
      <c r="AL144" s="308">
        <f>IFERROR(AL31*INDEX('2026+_Retirement Ratio'!$Q$8:$Q$69,MATCH(AL$5,'2026+_Retirement Ratio'!$P$8:$P$69,0)),0)</f>
        <v>0</v>
      </c>
      <c r="AM144" s="308">
        <f>IFERROR(AM31*INDEX('2026+_Retirement Ratio'!$Q$8:$Q$69,MATCH(AM$5,'2026+_Retirement Ratio'!$P$8:$P$69,0)),0)</f>
        <v>0</v>
      </c>
      <c r="AN144" s="308">
        <f>IFERROR(AN31*INDEX('2026+_Retirement Ratio'!$Q$8:$Q$69,MATCH(AN$5,'2026+_Retirement Ratio'!$P$8:$P$69,0)),0)</f>
        <v>0</v>
      </c>
      <c r="AO144" s="308">
        <f>IFERROR(AO31*INDEX('2026+_Retirement Ratio'!$Q$8:$Q$69,MATCH(AO$5,'2026+_Retirement Ratio'!$P$8:$P$69,0)),0)</f>
        <v>0</v>
      </c>
      <c r="AP144" s="308">
        <f>IFERROR(AP31*INDEX('2026+_Retirement Ratio'!$Q$8:$Q$69,MATCH(AP$5,'2026+_Retirement Ratio'!$P$8:$P$69,0)),0)</f>
        <v>0</v>
      </c>
      <c r="AQ144" s="308">
        <f>IFERROR(AQ31*INDEX('2026+_Retirement Ratio'!$Q$8:$Q$69,MATCH(AQ$5,'2026+_Retirement Ratio'!$P$8:$P$69,0)),0)</f>
        <v>0</v>
      </c>
      <c r="AR144" s="308">
        <f>IFERROR(AR31*INDEX('2026+_Retirement Ratio'!$Q$8:$Q$69,MATCH(AR$5,'2026+_Retirement Ratio'!$P$8:$P$69,0)),0)</f>
        <v>0</v>
      </c>
      <c r="AS144" s="308">
        <f>IFERROR(AS31*INDEX('2026+_Retirement Ratio'!$Q$8:$Q$69,MATCH(AS$5,'2026+_Retirement Ratio'!$P$8:$P$69,0)),0)</f>
        <v>0</v>
      </c>
      <c r="AT144" s="308">
        <f>IFERROR(AT31*INDEX('2026+_Retirement Ratio'!$Q$8:$Q$69,MATCH(AT$5,'2026+_Retirement Ratio'!$P$8:$P$69,0)),0)</f>
        <v>0</v>
      </c>
      <c r="AU144" s="308">
        <f>IFERROR(AU31*INDEX('2026+_Retirement Ratio'!$Q$8:$Q$69,MATCH(AU$5,'2026+_Retirement Ratio'!$P$8:$P$69,0)),0)</f>
        <v>0</v>
      </c>
      <c r="AV144" s="308">
        <f>IFERROR(AV31*INDEX('2026+_Retirement Ratio'!$Q$8:$Q$69,MATCH(AV$5,'2026+_Retirement Ratio'!$P$8:$P$69,0)),0)</f>
        <v>0</v>
      </c>
      <c r="AW144" s="308">
        <f>IFERROR(AW31*INDEX('2026+_Retirement Ratio'!$Q$8:$Q$69,MATCH(AW$5,'2026+_Retirement Ratio'!$P$8:$P$69,0)),0)</f>
        <v>0</v>
      </c>
      <c r="AX144" s="308">
        <f>IFERROR(AX31*INDEX('2026+_Retirement Ratio'!$Q$8:$Q$69,MATCH(AX$5,'2026+_Retirement Ratio'!$P$8:$P$69,0)),0)</f>
        <v>0</v>
      </c>
      <c r="AY144" s="308">
        <f>IFERROR(AY31*INDEX('2026+_Retirement Ratio'!$Q$8:$Q$69,MATCH(AY$5,'2026+_Retirement Ratio'!$P$8:$P$69,0)),0)</f>
        <v>0</v>
      </c>
      <c r="AZ144" s="308">
        <f>IFERROR(AZ31*INDEX('2026+_Retirement Ratio'!$Q$8:$Q$69,MATCH(AZ$5,'2026+_Retirement Ratio'!$P$8:$P$69,0)),0)</f>
        <v>0</v>
      </c>
      <c r="BA144" s="308">
        <f>IFERROR(BA31*INDEX('2026+_Retirement Ratio'!$Q$8:$Q$69,MATCH(BA$5,'2026+_Retirement Ratio'!$P$8:$P$69,0)),0)</f>
        <v>0</v>
      </c>
      <c r="BB144" s="308">
        <f>IFERROR(BB31*INDEX('2026+_Retirement Ratio'!$Q$8:$Q$69,MATCH(BB$5,'2026+_Retirement Ratio'!$P$8:$P$69,0)),0)</f>
        <v>0</v>
      </c>
      <c r="BC144" s="308">
        <f>IFERROR(BC31*INDEX('2026+_Retirement Ratio'!$Q$8:$Q$69,MATCH(BC$5,'2026+_Retirement Ratio'!$P$8:$P$69,0)),0)</f>
        <v>0</v>
      </c>
      <c r="BD144" s="308">
        <f>IFERROR(BD31*INDEX('2026+_Retirement Ratio'!$Q$8:$Q$69,MATCH(BD$5,'2026+_Retirement Ratio'!$P$8:$P$69,0)),0)</f>
        <v>0</v>
      </c>
      <c r="BE144" s="308">
        <f>IFERROR(BE31*INDEX('2026+_Retirement Ratio'!$Q$8:$Q$69,MATCH(BE$5,'2026+_Retirement Ratio'!$P$8:$P$69,0)),0)</f>
        <v>0</v>
      </c>
      <c r="BF144" s="308">
        <f>IFERROR(BF31*INDEX('2026+_Retirement Ratio'!$Q$8:$Q$69,MATCH(BF$5,'2026+_Retirement Ratio'!$P$8:$P$69,0)),0)</f>
        <v>0</v>
      </c>
      <c r="BG144" s="308">
        <f>IFERROR(BG31*INDEX('2026+_Retirement Ratio'!$Q$8:$Q$69,MATCH(BG$5,'2026+_Retirement Ratio'!$P$8:$P$69,0)),0)</f>
        <v>0</v>
      </c>
      <c r="BH144" s="308">
        <f>IFERROR(BH31*INDEX('2026+_Retirement Ratio'!$Q$8:$Q$69,MATCH(BH$5,'2026+_Retirement Ratio'!$P$8:$P$69,0)),0)</f>
        <v>0</v>
      </c>
      <c r="BI144" s="308">
        <f>IFERROR(BI31*INDEX('2026+_Retirement Ratio'!$Q$8:$Q$69,MATCH(BI$5,'2026+_Retirement Ratio'!$P$8:$P$69,0)),0)</f>
        <v>0</v>
      </c>
      <c r="BJ144" s="308">
        <f>IFERROR(BJ31*INDEX('2026+_Retirement Ratio'!$Q$8:$Q$69,MATCH(BJ$5,'2026+_Retirement Ratio'!$P$8:$P$69,0)),0)</f>
        <v>0</v>
      </c>
      <c r="BK144" s="308">
        <f>IFERROR(BK31*INDEX('2026+_Retirement Ratio'!$Q$8:$Q$69,MATCH(BK$5,'2026+_Retirement Ratio'!$P$8:$P$69,0)),0)</f>
        <v>0</v>
      </c>
      <c r="BL144" s="308">
        <f>IFERROR(BL31*INDEX('2026+_Retirement Ratio'!$Q$8:$Q$69,MATCH(BL$5,'2026+_Retirement Ratio'!$P$8:$P$69,0)),0)</f>
        <v>0</v>
      </c>
      <c r="BM144" s="308">
        <f>IFERROR(BM31*INDEX('2026+_Retirement Ratio'!$Q$8:$Q$69,MATCH(BM$5,'2026+_Retirement Ratio'!$P$8:$P$69,0)),0)</f>
        <v>0</v>
      </c>
      <c r="BN144" s="308">
        <f>IFERROR(BN31*INDEX('2026+_Retirement Ratio'!$Q$8:$Q$69,MATCH(BN$5,'2026+_Retirement Ratio'!$P$8:$P$69,0)),0)</f>
        <v>0</v>
      </c>
      <c r="BO144" s="309">
        <f t="shared" si="2"/>
        <v>-0.17441970878289748</v>
      </c>
    </row>
    <row r="145" spans="1:67" x14ac:dyDescent="0.25">
      <c r="A145" s="11" t="s">
        <v>107</v>
      </c>
      <c r="B145" s="311">
        <f>IF(OR(BO32=0,BO145&gt;0,BO145&lt;'2026+_Retirement Ratio'!$Q$69),'2026+_Retirement Ratio'!$Q$69,BO145)</f>
        <v>-0.17275815345838053</v>
      </c>
      <c r="C145" s="308">
        <f>IFERROR(C32*INDEX('2026+_Retirement Ratio'!$Q$8:$Q$69,MATCH(C$5,'2026+_Retirement Ratio'!$P$8:$P$69,0)),0)</f>
        <v>-8.5548299066931788E-2</v>
      </c>
      <c r="D145" s="308">
        <f>IFERROR(D32*INDEX('2026+_Retirement Ratio'!$Q$8:$Q$69,MATCH(D$5,'2026+_Retirement Ratio'!$P$8:$P$69,0)),0)</f>
        <v>0</v>
      </c>
      <c r="E145" s="308">
        <f>IFERROR(E32*INDEX('2026+_Retirement Ratio'!$Q$8:$Q$69,MATCH(E$5,'2026+_Retirement Ratio'!$P$8:$P$69,0)),0)</f>
        <v>0</v>
      </c>
      <c r="F145" s="308">
        <f>IFERROR(F32*INDEX('2026+_Retirement Ratio'!$Q$8:$Q$69,MATCH(F$5,'2026+_Retirement Ratio'!$P$8:$P$69,0)),0)</f>
        <v>0</v>
      </c>
      <c r="G145" s="308">
        <f>IFERROR(G32*INDEX('2026+_Retirement Ratio'!$Q$8:$Q$69,MATCH(G$5,'2026+_Retirement Ratio'!$P$8:$P$69,0)),0)</f>
        <v>0</v>
      </c>
      <c r="H145" s="308">
        <f>IFERROR(H32*INDEX('2026+_Retirement Ratio'!$Q$8:$Q$69,MATCH(H$5,'2026+_Retirement Ratio'!$P$8:$P$69,0)),0)</f>
        <v>0</v>
      </c>
      <c r="I145" s="308">
        <f>IFERROR(I32*INDEX('2026+_Retirement Ratio'!$Q$8:$Q$69,MATCH(I$5,'2026+_Retirement Ratio'!$P$8:$P$69,0)),0)</f>
        <v>0</v>
      </c>
      <c r="J145" s="308">
        <f>IFERROR(J32*INDEX('2026+_Retirement Ratio'!$Q$8:$Q$69,MATCH(J$5,'2026+_Retirement Ratio'!$P$8:$P$69,0)),0)</f>
        <v>0</v>
      </c>
      <c r="K145" s="308">
        <f>IFERROR(K32*INDEX('2026+_Retirement Ratio'!$Q$8:$Q$69,MATCH(K$5,'2026+_Retirement Ratio'!$P$8:$P$69,0)),0)</f>
        <v>0</v>
      </c>
      <c r="L145" s="308">
        <f>IFERROR(L32*INDEX('2026+_Retirement Ratio'!$Q$8:$Q$69,MATCH(L$5,'2026+_Retirement Ratio'!$P$8:$P$69,0)),0)</f>
        <v>0</v>
      </c>
      <c r="M145" s="308">
        <f>IFERROR(M32*INDEX('2026+_Retirement Ratio'!$Q$8:$Q$69,MATCH(M$5,'2026+_Retirement Ratio'!$P$8:$P$69,0)),0)</f>
        <v>0</v>
      </c>
      <c r="N145" s="308">
        <f>IFERROR(N32*INDEX('2026+_Retirement Ratio'!$Q$8:$Q$69,MATCH(N$5,'2026+_Retirement Ratio'!$P$8:$P$69,0)),0)</f>
        <v>0</v>
      </c>
      <c r="O145" s="308">
        <f>IFERROR(O32*INDEX('2026+_Retirement Ratio'!$Q$8:$Q$69,MATCH(O$5,'2026+_Retirement Ratio'!$P$8:$P$69,0)),0)</f>
        <v>0</v>
      </c>
      <c r="P145" s="308">
        <f>IFERROR(P32*INDEX('2026+_Retirement Ratio'!$Q$8:$Q$69,MATCH(P$5,'2026+_Retirement Ratio'!$P$8:$P$69,0)),0)</f>
        <v>0</v>
      </c>
      <c r="Q145" s="308">
        <f>IFERROR(Q32*INDEX('2026+_Retirement Ratio'!$Q$8:$Q$69,MATCH(Q$5,'2026+_Retirement Ratio'!$P$8:$P$69,0)),0)</f>
        <v>0</v>
      </c>
      <c r="R145" s="308">
        <f>IFERROR(R32*INDEX('2026+_Retirement Ratio'!$Q$8:$Q$69,MATCH(R$5,'2026+_Retirement Ratio'!$P$8:$P$69,0)),0)</f>
        <v>0</v>
      </c>
      <c r="S145" s="308">
        <f>IFERROR(S32*INDEX('2026+_Retirement Ratio'!$Q$8:$Q$69,MATCH(S$5,'2026+_Retirement Ratio'!$P$8:$P$69,0)),0)</f>
        <v>0</v>
      </c>
      <c r="T145" s="308">
        <f>IFERROR(T32*INDEX('2026+_Retirement Ratio'!$Q$8:$Q$69,MATCH(T$5,'2026+_Retirement Ratio'!$P$8:$P$69,0)),0)</f>
        <v>0</v>
      </c>
      <c r="U145" s="308">
        <f>IFERROR(U32*INDEX('2026+_Retirement Ratio'!$Q$8:$Q$69,MATCH(U$5,'2026+_Retirement Ratio'!$P$8:$P$69,0)),0)</f>
        <v>-8.7209854391448738E-2</v>
      </c>
      <c r="V145" s="308">
        <f>IFERROR(V32*INDEX('2026+_Retirement Ratio'!$Q$8:$Q$69,MATCH(V$5,'2026+_Retirement Ratio'!$P$8:$P$69,0)),0)</f>
        <v>0</v>
      </c>
      <c r="W145" s="308">
        <f>IFERROR(W32*INDEX('2026+_Retirement Ratio'!$Q$8:$Q$69,MATCH(W$5,'2026+_Retirement Ratio'!$P$8:$P$69,0)),0)</f>
        <v>0</v>
      </c>
      <c r="X145" s="308">
        <f>IFERROR(X32*INDEX('2026+_Retirement Ratio'!$Q$8:$Q$69,MATCH(X$5,'2026+_Retirement Ratio'!$P$8:$P$69,0)),0)</f>
        <v>0</v>
      </c>
      <c r="Y145" s="308">
        <f>IFERROR(Y32*INDEX('2026+_Retirement Ratio'!$Q$8:$Q$69,MATCH(Y$5,'2026+_Retirement Ratio'!$P$8:$P$69,0)),0)</f>
        <v>0</v>
      </c>
      <c r="Z145" s="308">
        <f>IFERROR(Z32*INDEX('2026+_Retirement Ratio'!$Q$8:$Q$69,MATCH(Z$5,'2026+_Retirement Ratio'!$P$8:$P$69,0)),0)</f>
        <v>0</v>
      </c>
      <c r="AA145" s="308">
        <f>IFERROR(AA32*INDEX('2026+_Retirement Ratio'!$Q$8:$Q$69,MATCH(AA$5,'2026+_Retirement Ratio'!$P$8:$P$69,0)),0)</f>
        <v>0</v>
      </c>
      <c r="AB145" s="308">
        <f>IFERROR(AB32*INDEX('2026+_Retirement Ratio'!$Q$8:$Q$69,MATCH(AB$5,'2026+_Retirement Ratio'!$P$8:$P$69,0)),0)</f>
        <v>0</v>
      </c>
      <c r="AC145" s="308">
        <f>IFERROR(AC32*INDEX('2026+_Retirement Ratio'!$Q$8:$Q$69,MATCH(AC$5,'2026+_Retirement Ratio'!$P$8:$P$69,0)),0)</f>
        <v>0</v>
      </c>
      <c r="AD145" s="308">
        <f>IFERROR(AD32*INDEX('2026+_Retirement Ratio'!$Q$8:$Q$69,MATCH(AD$5,'2026+_Retirement Ratio'!$P$8:$P$69,0)),0)</f>
        <v>0</v>
      </c>
      <c r="AE145" s="308">
        <f>IFERROR(AE32*INDEX('2026+_Retirement Ratio'!$Q$8:$Q$69,MATCH(AE$5,'2026+_Retirement Ratio'!$P$8:$P$69,0)),0)</f>
        <v>0</v>
      </c>
      <c r="AF145" s="308">
        <f>IFERROR(AF32*INDEX('2026+_Retirement Ratio'!$Q$8:$Q$69,MATCH(AF$5,'2026+_Retirement Ratio'!$P$8:$P$69,0)),0)</f>
        <v>0</v>
      </c>
      <c r="AG145" s="308">
        <f>IFERROR(AG32*INDEX('2026+_Retirement Ratio'!$Q$8:$Q$69,MATCH(AG$5,'2026+_Retirement Ratio'!$P$8:$P$69,0)),0)</f>
        <v>0</v>
      </c>
      <c r="AH145" s="308">
        <f>IFERROR(AH32*INDEX('2026+_Retirement Ratio'!$Q$8:$Q$69,MATCH(AH$5,'2026+_Retirement Ratio'!$P$8:$P$69,0)),0)</f>
        <v>0</v>
      </c>
      <c r="AI145" s="308">
        <f>IFERROR(AI32*INDEX('2026+_Retirement Ratio'!$Q$8:$Q$69,MATCH(AI$5,'2026+_Retirement Ratio'!$P$8:$P$69,0)),0)</f>
        <v>0</v>
      </c>
      <c r="AJ145" s="308">
        <f>IFERROR(AJ32*INDEX('2026+_Retirement Ratio'!$Q$8:$Q$69,MATCH(AJ$5,'2026+_Retirement Ratio'!$P$8:$P$69,0)),0)</f>
        <v>0</v>
      </c>
      <c r="AK145" s="308">
        <f>IFERROR(AK32*INDEX('2026+_Retirement Ratio'!$Q$8:$Q$69,MATCH(AK$5,'2026+_Retirement Ratio'!$P$8:$P$69,0)),0)</f>
        <v>0</v>
      </c>
      <c r="AL145" s="308">
        <f>IFERROR(AL32*INDEX('2026+_Retirement Ratio'!$Q$8:$Q$69,MATCH(AL$5,'2026+_Retirement Ratio'!$P$8:$P$69,0)),0)</f>
        <v>0</v>
      </c>
      <c r="AM145" s="308">
        <f>IFERROR(AM32*INDEX('2026+_Retirement Ratio'!$Q$8:$Q$69,MATCH(AM$5,'2026+_Retirement Ratio'!$P$8:$P$69,0)),0)</f>
        <v>0</v>
      </c>
      <c r="AN145" s="308">
        <f>IFERROR(AN32*INDEX('2026+_Retirement Ratio'!$Q$8:$Q$69,MATCH(AN$5,'2026+_Retirement Ratio'!$P$8:$P$69,0)),0)</f>
        <v>0</v>
      </c>
      <c r="AO145" s="308">
        <f>IFERROR(AO32*INDEX('2026+_Retirement Ratio'!$Q$8:$Q$69,MATCH(AO$5,'2026+_Retirement Ratio'!$P$8:$P$69,0)),0)</f>
        <v>0</v>
      </c>
      <c r="AP145" s="308">
        <f>IFERROR(AP32*INDEX('2026+_Retirement Ratio'!$Q$8:$Q$69,MATCH(AP$5,'2026+_Retirement Ratio'!$P$8:$P$69,0)),0)</f>
        <v>0</v>
      </c>
      <c r="AQ145" s="308">
        <f>IFERROR(AQ32*INDEX('2026+_Retirement Ratio'!$Q$8:$Q$69,MATCH(AQ$5,'2026+_Retirement Ratio'!$P$8:$P$69,0)),0)</f>
        <v>0</v>
      </c>
      <c r="AR145" s="308">
        <f>IFERROR(AR32*INDEX('2026+_Retirement Ratio'!$Q$8:$Q$69,MATCH(AR$5,'2026+_Retirement Ratio'!$P$8:$P$69,0)),0)</f>
        <v>0</v>
      </c>
      <c r="AS145" s="308">
        <f>IFERROR(AS32*INDEX('2026+_Retirement Ratio'!$Q$8:$Q$69,MATCH(AS$5,'2026+_Retirement Ratio'!$P$8:$P$69,0)),0)</f>
        <v>0</v>
      </c>
      <c r="AT145" s="308">
        <f>IFERROR(AT32*INDEX('2026+_Retirement Ratio'!$Q$8:$Q$69,MATCH(AT$5,'2026+_Retirement Ratio'!$P$8:$P$69,0)),0)</f>
        <v>0</v>
      </c>
      <c r="AU145" s="308">
        <f>IFERROR(AU32*INDEX('2026+_Retirement Ratio'!$Q$8:$Q$69,MATCH(AU$5,'2026+_Retirement Ratio'!$P$8:$P$69,0)),0)</f>
        <v>0</v>
      </c>
      <c r="AV145" s="308">
        <f>IFERROR(AV32*INDEX('2026+_Retirement Ratio'!$Q$8:$Q$69,MATCH(AV$5,'2026+_Retirement Ratio'!$P$8:$P$69,0)),0)</f>
        <v>0</v>
      </c>
      <c r="AW145" s="308">
        <f>IFERROR(AW32*INDEX('2026+_Retirement Ratio'!$Q$8:$Q$69,MATCH(AW$5,'2026+_Retirement Ratio'!$P$8:$P$69,0)),0)</f>
        <v>0</v>
      </c>
      <c r="AX145" s="308">
        <f>IFERROR(AX32*INDEX('2026+_Retirement Ratio'!$Q$8:$Q$69,MATCH(AX$5,'2026+_Retirement Ratio'!$P$8:$P$69,0)),0)</f>
        <v>0</v>
      </c>
      <c r="AY145" s="308">
        <f>IFERROR(AY32*INDEX('2026+_Retirement Ratio'!$Q$8:$Q$69,MATCH(AY$5,'2026+_Retirement Ratio'!$P$8:$P$69,0)),0)</f>
        <v>0</v>
      </c>
      <c r="AZ145" s="308">
        <f>IFERROR(AZ32*INDEX('2026+_Retirement Ratio'!$Q$8:$Q$69,MATCH(AZ$5,'2026+_Retirement Ratio'!$P$8:$P$69,0)),0)</f>
        <v>0</v>
      </c>
      <c r="BA145" s="308">
        <f>IFERROR(BA32*INDEX('2026+_Retirement Ratio'!$Q$8:$Q$69,MATCH(BA$5,'2026+_Retirement Ratio'!$P$8:$P$69,0)),0)</f>
        <v>0</v>
      </c>
      <c r="BB145" s="308">
        <f>IFERROR(BB32*INDEX('2026+_Retirement Ratio'!$Q$8:$Q$69,MATCH(BB$5,'2026+_Retirement Ratio'!$P$8:$P$69,0)),0)</f>
        <v>0</v>
      </c>
      <c r="BC145" s="308">
        <f>IFERROR(BC32*INDEX('2026+_Retirement Ratio'!$Q$8:$Q$69,MATCH(BC$5,'2026+_Retirement Ratio'!$P$8:$P$69,0)),0)</f>
        <v>0</v>
      </c>
      <c r="BD145" s="308">
        <f>IFERROR(BD32*INDEX('2026+_Retirement Ratio'!$Q$8:$Q$69,MATCH(BD$5,'2026+_Retirement Ratio'!$P$8:$P$69,0)),0)</f>
        <v>0</v>
      </c>
      <c r="BE145" s="308">
        <f>IFERROR(BE32*INDEX('2026+_Retirement Ratio'!$Q$8:$Q$69,MATCH(BE$5,'2026+_Retirement Ratio'!$P$8:$P$69,0)),0)</f>
        <v>0</v>
      </c>
      <c r="BF145" s="308">
        <f>IFERROR(BF32*INDEX('2026+_Retirement Ratio'!$Q$8:$Q$69,MATCH(BF$5,'2026+_Retirement Ratio'!$P$8:$P$69,0)),0)</f>
        <v>0</v>
      </c>
      <c r="BG145" s="308">
        <f>IFERROR(BG32*INDEX('2026+_Retirement Ratio'!$Q$8:$Q$69,MATCH(BG$5,'2026+_Retirement Ratio'!$P$8:$P$69,0)),0)</f>
        <v>0</v>
      </c>
      <c r="BH145" s="308">
        <f>IFERROR(BH32*INDEX('2026+_Retirement Ratio'!$Q$8:$Q$69,MATCH(BH$5,'2026+_Retirement Ratio'!$P$8:$P$69,0)),0)</f>
        <v>0</v>
      </c>
      <c r="BI145" s="308">
        <f>IFERROR(BI32*INDEX('2026+_Retirement Ratio'!$Q$8:$Q$69,MATCH(BI$5,'2026+_Retirement Ratio'!$P$8:$P$69,0)),0)</f>
        <v>0</v>
      </c>
      <c r="BJ145" s="308">
        <f>IFERROR(BJ32*INDEX('2026+_Retirement Ratio'!$Q$8:$Q$69,MATCH(BJ$5,'2026+_Retirement Ratio'!$P$8:$P$69,0)),0)</f>
        <v>0</v>
      </c>
      <c r="BK145" s="308">
        <f>IFERROR(BK32*INDEX('2026+_Retirement Ratio'!$Q$8:$Q$69,MATCH(BK$5,'2026+_Retirement Ratio'!$P$8:$P$69,0)),0)</f>
        <v>0</v>
      </c>
      <c r="BL145" s="308">
        <f>IFERROR(BL32*INDEX('2026+_Retirement Ratio'!$Q$8:$Q$69,MATCH(BL$5,'2026+_Retirement Ratio'!$P$8:$P$69,0)),0)</f>
        <v>0</v>
      </c>
      <c r="BM145" s="308">
        <f>IFERROR(BM32*INDEX('2026+_Retirement Ratio'!$Q$8:$Q$69,MATCH(BM$5,'2026+_Retirement Ratio'!$P$8:$P$69,0)),0)</f>
        <v>0</v>
      </c>
      <c r="BN145" s="308">
        <f>IFERROR(BN32*INDEX('2026+_Retirement Ratio'!$Q$8:$Q$69,MATCH(BN$5,'2026+_Retirement Ratio'!$P$8:$P$69,0)),0)</f>
        <v>0</v>
      </c>
      <c r="BO145" s="309">
        <f t="shared" si="2"/>
        <v>-0.17275815345838053</v>
      </c>
    </row>
    <row r="146" spans="1:67" x14ac:dyDescent="0.25">
      <c r="A146" s="11" t="s">
        <v>108</v>
      </c>
      <c r="B146" s="311">
        <f>IF(OR(BO33=0,BO146&gt;0,BO146&lt;'2026+_Retirement Ratio'!$Q$69),'2026+_Retirement Ratio'!$Q$69,BO146)</f>
        <v>-0.18780840882542235</v>
      </c>
      <c r="C146" s="308">
        <f>IFERROR(C33*INDEX('2026+_Retirement Ratio'!$Q$8:$Q$69,MATCH(C$5,'2026+_Retirement Ratio'!$P$8:$P$69,0)),0)</f>
        <v>0</v>
      </c>
      <c r="D146" s="308">
        <f>IFERROR(D33*INDEX('2026+_Retirement Ratio'!$Q$8:$Q$69,MATCH(D$5,'2026+_Retirement Ratio'!$P$8:$P$69,0)),0)</f>
        <v>0</v>
      </c>
      <c r="E146" s="308">
        <f>IFERROR(E33*INDEX('2026+_Retirement Ratio'!$Q$8:$Q$69,MATCH(E$5,'2026+_Retirement Ratio'!$P$8:$P$69,0)),0)</f>
        <v>-5.1564441461824782E-2</v>
      </c>
      <c r="F146" s="308">
        <f>IFERROR(F33*INDEX('2026+_Retirement Ratio'!$Q$8:$Q$69,MATCH(F$5,'2026+_Retirement Ratio'!$P$8:$P$69,0)),0)</f>
        <v>0</v>
      </c>
      <c r="G146" s="308">
        <f>IFERROR(G33*INDEX('2026+_Retirement Ratio'!$Q$8:$Q$69,MATCH(G$5,'2026+_Retirement Ratio'!$P$8:$P$69,0)),0)</f>
        <v>0</v>
      </c>
      <c r="H146" s="308">
        <f>IFERROR(H33*INDEX('2026+_Retirement Ratio'!$Q$8:$Q$69,MATCH(H$5,'2026+_Retirement Ratio'!$P$8:$P$69,0)),0)</f>
        <v>0</v>
      </c>
      <c r="I146" s="308">
        <f>IFERROR(I33*INDEX('2026+_Retirement Ratio'!$Q$8:$Q$69,MATCH(I$5,'2026+_Retirement Ratio'!$P$8:$P$69,0)),0)</f>
        <v>0</v>
      </c>
      <c r="J146" s="308">
        <f>IFERROR(J33*INDEX('2026+_Retirement Ratio'!$Q$8:$Q$69,MATCH(J$5,'2026+_Retirement Ratio'!$P$8:$P$69,0)),0)</f>
        <v>0</v>
      </c>
      <c r="K146" s="308">
        <f>IFERROR(K33*INDEX('2026+_Retirement Ratio'!$Q$8:$Q$69,MATCH(K$5,'2026+_Retirement Ratio'!$P$8:$P$69,0)),0)</f>
        <v>0</v>
      </c>
      <c r="L146" s="308">
        <f>IFERROR(L33*INDEX('2026+_Retirement Ratio'!$Q$8:$Q$69,MATCH(L$5,'2026+_Retirement Ratio'!$P$8:$P$69,0)),0)</f>
        <v>0</v>
      </c>
      <c r="M146" s="308">
        <f>IFERROR(M33*INDEX('2026+_Retirement Ratio'!$Q$8:$Q$69,MATCH(M$5,'2026+_Retirement Ratio'!$P$8:$P$69,0)),0)</f>
        <v>0</v>
      </c>
      <c r="N146" s="308">
        <f>IFERROR(N33*INDEX('2026+_Retirement Ratio'!$Q$8:$Q$69,MATCH(N$5,'2026+_Retirement Ratio'!$P$8:$P$69,0)),0)</f>
        <v>0</v>
      </c>
      <c r="O146" s="308">
        <f>IFERROR(O33*INDEX('2026+_Retirement Ratio'!$Q$8:$Q$69,MATCH(O$5,'2026+_Retirement Ratio'!$P$8:$P$69,0)),0)</f>
        <v>-5.5322756918442878E-2</v>
      </c>
      <c r="P146" s="308">
        <f>IFERROR(P33*INDEX('2026+_Retirement Ratio'!$Q$8:$Q$69,MATCH(P$5,'2026+_Retirement Ratio'!$P$8:$P$69,0)),0)</f>
        <v>0</v>
      </c>
      <c r="Q146" s="308">
        <f>IFERROR(Q33*INDEX('2026+_Retirement Ratio'!$Q$8:$Q$69,MATCH(Q$5,'2026+_Retirement Ratio'!$P$8:$P$69,0)),0)</f>
        <v>0</v>
      </c>
      <c r="R146" s="308">
        <f>IFERROR(R33*INDEX('2026+_Retirement Ratio'!$Q$8:$Q$69,MATCH(R$5,'2026+_Retirement Ratio'!$P$8:$P$69,0)),0)</f>
        <v>0</v>
      </c>
      <c r="S146" s="308">
        <f>IFERROR(S33*INDEX('2026+_Retirement Ratio'!$Q$8:$Q$69,MATCH(S$5,'2026+_Retirement Ratio'!$P$8:$P$69,0)),0)</f>
        <v>0</v>
      </c>
      <c r="T146" s="308">
        <f>IFERROR(T33*INDEX('2026+_Retirement Ratio'!$Q$8:$Q$69,MATCH(T$5,'2026+_Retirement Ratio'!$P$8:$P$69,0)),0)</f>
        <v>0</v>
      </c>
      <c r="U146" s="308">
        <f>IFERROR(U33*INDEX('2026+_Retirement Ratio'!$Q$8:$Q$69,MATCH(U$5,'2026+_Retirement Ratio'!$P$8:$P$69,0)),0)</f>
        <v>-8.7209854391448738E-3</v>
      </c>
      <c r="V146" s="308">
        <f>IFERROR(V33*INDEX('2026+_Retirement Ratio'!$Q$8:$Q$69,MATCH(V$5,'2026+_Retirement Ratio'!$P$8:$P$69,0)),0)</f>
        <v>0</v>
      </c>
      <c r="W146" s="308">
        <f>IFERROR(W33*INDEX('2026+_Retirement Ratio'!$Q$8:$Q$69,MATCH(W$5,'2026+_Retirement Ratio'!$P$8:$P$69,0)),0)</f>
        <v>0</v>
      </c>
      <c r="X146" s="308">
        <f>IFERROR(X33*INDEX('2026+_Retirement Ratio'!$Q$8:$Q$69,MATCH(X$5,'2026+_Retirement Ratio'!$P$8:$P$69,0)),0)</f>
        <v>0</v>
      </c>
      <c r="Y146" s="308">
        <f>IFERROR(Y33*INDEX('2026+_Retirement Ratio'!$Q$8:$Q$69,MATCH(Y$5,'2026+_Retirement Ratio'!$P$8:$P$69,0)),0)</f>
        <v>0</v>
      </c>
      <c r="Z146" s="308">
        <f>IFERROR(Z33*INDEX('2026+_Retirement Ratio'!$Q$8:$Q$69,MATCH(Z$5,'2026+_Retirement Ratio'!$P$8:$P$69,0)),0)</f>
        <v>0</v>
      </c>
      <c r="AA146" s="308">
        <f>IFERROR(AA33*INDEX('2026+_Retirement Ratio'!$Q$8:$Q$69,MATCH(AA$5,'2026+_Retirement Ratio'!$P$8:$P$69,0)),0)</f>
        <v>0</v>
      </c>
      <c r="AB146" s="308">
        <f>IFERROR(AB33*INDEX('2026+_Retirement Ratio'!$Q$8:$Q$69,MATCH(AB$5,'2026+_Retirement Ratio'!$P$8:$P$69,0)),0)</f>
        <v>0</v>
      </c>
      <c r="AC146" s="308">
        <f>IFERROR(AC33*INDEX('2026+_Retirement Ratio'!$Q$8:$Q$69,MATCH(AC$5,'2026+_Retirement Ratio'!$P$8:$P$69,0)),0)</f>
        <v>0</v>
      </c>
      <c r="AD146" s="308">
        <f>IFERROR(AD33*INDEX('2026+_Retirement Ratio'!$Q$8:$Q$69,MATCH(AD$5,'2026+_Retirement Ratio'!$P$8:$P$69,0)),0)</f>
        <v>0</v>
      </c>
      <c r="AE146" s="308">
        <f>IFERROR(AE33*INDEX('2026+_Retirement Ratio'!$Q$8:$Q$69,MATCH(AE$5,'2026+_Retirement Ratio'!$P$8:$P$69,0)),0)</f>
        <v>0</v>
      </c>
      <c r="AF146" s="308">
        <f>IFERROR(AF33*INDEX('2026+_Retirement Ratio'!$Q$8:$Q$69,MATCH(AF$5,'2026+_Retirement Ratio'!$P$8:$P$69,0)),0)</f>
        <v>0</v>
      </c>
      <c r="AG146" s="308">
        <f>IFERROR(AG33*INDEX('2026+_Retirement Ratio'!$Q$8:$Q$69,MATCH(AG$5,'2026+_Retirement Ratio'!$P$8:$P$69,0)),0)</f>
        <v>0</v>
      </c>
      <c r="AH146" s="308">
        <f>IFERROR(AH33*INDEX('2026+_Retirement Ratio'!$Q$8:$Q$69,MATCH(AH$5,'2026+_Retirement Ratio'!$P$8:$P$69,0)),0)</f>
        <v>0</v>
      </c>
      <c r="AI146" s="308">
        <f>IFERROR(AI33*INDEX('2026+_Retirement Ratio'!$Q$8:$Q$69,MATCH(AI$5,'2026+_Retirement Ratio'!$P$8:$P$69,0)),0)</f>
        <v>0</v>
      </c>
      <c r="AJ146" s="308">
        <f>IFERROR(AJ33*INDEX('2026+_Retirement Ratio'!$Q$8:$Q$69,MATCH(AJ$5,'2026+_Retirement Ratio'!$P$8:$P$69,0)),0)</f>
        <v>0</v>
      </c>
      <c r="AK146" s="308">
        <f>IFERROR(AK33*INDEX('2026+_Retirement Ratio'!$Q$8:$Q$69,MATCH(AK$5,'2026+_Retirement Ratio'!$P$8:$P$69,0)),0)</f>
        <v>0</v>
      </c>
      <c r="AL146" s="308">
        <f>IFERROR(AL33*INDEX('2026+_Retirement Ratio'!$Q$8:$Q$69,MATCH(AL$5,'2026+_Retirement Ratio'!$P$8:$P$69,0)),0)</f>
        <v>0</v>
      </c>
      <c r="AM146" s="308">
        <f>IFERROR(AM33*INDEX('2026+_Retirement Ratio'!$Q$8:$Q$69,MATCH(AM$5,'2026+_Retirement Ratio'!$P$8:$P$69,0)),0)</f>
        <v>0</v>
      </c>
      <c r="AN146" s="308">
        <f>IFERROR(AN33*INDEX('2026+_Retirement Ratio'!$Q$8:$Q$69,MATCH(AN$5,'2026+_Retirement Ratio'!$P$8:$P$69,0)),0)</f>
        <v>0</v>
      </c>
      <c r="AO146" s="308">
        <f>IFERROR(AO33*INDEX('2026+_Retirement Ratio'!$Q$8:$Q$69,MATCH(AO$5,'2026+_Retirement Ratio'!$P$8:$P$69,0)),0)</f>
        <v>0</v>
      </c>
      <c r="AP146" s="308">
        <f>IFERROR(AP33*INDEX('2026+_Retirement Ratio'!$Q$8:$Q$69,MATCH(AP$5,'2026+_Retirement Ratio'!$P$8:$P$69,0)),0)</f>
        <v>0</v>
      </c>
      <c r="AQ146" s="308">
        <f>IFERROR(AQ33*INDEX('2026+_Retirement Ratio'!$Q$8:$Q$69,MATCH(AQ$5,'2026+_Retirement Ratio'!$P$8:$P$69,0)),0)</f>
        <v>0</v>
      </c>
      <c r="AR146" s="308">
        <f>IFERROR(AR33*INDEX('2026+_Retirement Ratio'!$Q$8:$Q$69,MATCH(AR$5,'2026+_Retirement Ratio'!$P$8:$P$69,0)),0)</f>
        <v>0</v>
      </c>
      <c r="AS146" s="308">
        <f>IFERROR(AS33*INDEX('2026+_Retirement Ratio'!$Q$8:$Q$69,MATCH(AS$5,'2026+_Retirement Ratio'!$P$8:$P$69,0)),0)</f>
        <v>0</v>
      </c>
      <c r="AT146" s="308">
        <f>IFERROR(AT33*INDEX('2026+_Retirement Ratio'!$Q$8:$Q$69,MATCH(AT$5,'2026+_Retirement Ratio'!$P$8:$P$69,0)),0)</f>
        <v>0</v>
      </c>
      <c r="AU146" s="308">
        <f>IFERROR(AU33*INDEX('2026+_Retirement Ratio'!$Q$8:$Q$69,MATCH(AU$5,'2026+_Retirement Ratio'!$P$8:$P$69,0)),0)</f>
        <v>0</v>
      </c>
      <c r="AV146" s="308">
        <f>IFERROR(AV33*INDEX('2026+_Retirement Ratio'!$Q$8:$Q$69,MATCH(AV$5,'2026+_Retirement Ratio'!$P$8:$P$69,0)),0)</f>
        <v>0</v>
      </c>
      <c r="AW146" s="308">
        <f>IFERROR(AW33*INDEX('2026+_Retirement Ratio'!$Q$8:$Q$69,MATCH(AW$5,'2026+_Retirement Ratio'!$P$8:$P$69,0)),0)</f>
        <v>0</v>
      </c>
      <c r="AX146" s="308">
        <f>IFERROR(AX33*INDEX('2026+_Retirement Ratio'!$Q$8:$Q$69,MATCH(AX$5,'2026+_Retirement Ratio'!$P$8:$P$69,0)),0)</f>
        <v>0</v>
      </c>
      <c r="AY146" s="308">
        <f>IFERROR(AY33*INDEX('2026+_Retirement Ratio'!$Q$8:$Q$69,MATCH(AY$5,'2026+_Retirement Ratio'!$P$8:$P$69,0)),0)</f>
        <v>0</v>
      </c>
      <c r="AZ146" s="308">
        <f>IFERROR(AZ33*INDEX('2026+_Retirement Ratio'!$Q$8:$Q$69,MATCH(AZ$5,'2026+_Retirement Ratio'!$P$8:$P$69,0)),0)</f>
        <v>0</v>
      </c>
      <c r="BA146" s="308">
        <f>IFERROR(BA33*INDEX('2026+_Retirement Ratio'!$Q$8:$Q$69,MATCH(BA$5,'2026+_Retirement Ratio'!$P$8:$P$69,0)),0)</f>
        <v>0</v>
      </c>
      <c r="BB146" s="308">
        <f>IFERROR(BB33*INDEX('2026+_Retirement Ratio'!$Q$8:$Q$69,MATCH(BB$5,'2026+_Retirement Ratio'!$P$8:$P$69,0)),0)</f>
        <v>-0.1566696873555079</v>
      </c>
      <c r="BC146" s="308">
        <f>IFERROR(BC33*INDEX('2026+_Retirement Ratio'!$Q$8:$Q$69,MATCH(BC$5,'2026+_Retirement Ratio'!$P$8:$P$69,0)),0)</f>
        <v>-2.4079352715943251E-3</v>
      </c>
      <c r="BD146" s="308">
        <f>IFERROR(BD33*INDEX('2026+_Retirement Ratio'!$Q$8:$Q$69,MATCH(BD$5,'2026+_Retirement Ratio'!$P$8:$P$69,0)),0)</f>
        <v>0</v>
      </c>
      <c r="BE146" s="308">
        <f>IFERROR(BE33*INDEX('2026+_Retirement Ratio'!$Q$8:$Q$69,MATCH(BE$5,'2026+_Retirement Ratio'!$P$8:$P$69,0)),0)</f>
        <v>0</v>
      </c>
      <c r="BF146" s="308">
        <f>IFERROR(BF33*INDEX('2026+_Retirement Ratio'!$Q$8:$Q$69,MATCH(BF$5,'2026+_Retirement Ratio'!$P$8:$P$69,0)),0)</f>
        <v>0</v>
      </c>
      <c r="BG146" s="308">
        <f>IFERROR(BG33*INDEX('2026+_Retirement Ratio'!$Q$8:$Q$69,MATCH(BG$5,'2026+_Retirement Ratio'!$P$8:$P$69,0)),0)</f>
        <v>-3.2019310076855538E-2</v>
      </c>
      <c r="BH146" s="308">
        <f>IFERROR(BH33*INDEX('2026+_Retirement Ratio'!$Q$8:$Q$69,MATCH(BH$5,'2026+_Retirement Ratio'!$P$8:$P$69,0)),0)</f>
        <v>0</v>
      </c>
      <c r="BI146" s="308">
        <f>IFERROR(BI33*INDEX('2026+_Retirement Ratio'!$Q$8:$Q$69,MATCH(BI$5,'2026+_Retirement Ratio'!$P$8:$P$69,0)),0)</f>
        <v>0</v>
      </c>
      <c r="BJ146" s="308">
        <f>IFERROR(BJ33*INDEX('2026+_Retirement Ratio'!$Q$8:$Q$69,MATCH(BJ$5,'2026+_Retirement Ratio'!$P$8:$P$69,0)),0)</f>
        <v>0</v>
      </c>
      <c r="BK146" s="308">
        <f>IFERROR(BK33*INDEX('2026+_Retirement Ratio'!$Q$8:$Q$69,MATCH(BK$5,'2026+_Retirement Ratio'!$P$8:$P$69,0)),0)</f>
        <v>0</v>
      </c>
      <c r="BL146" s="308">
        <f>IFERROR(BL33*INDEX('2026+_Retirement Ratio'!$Q$8:$Q$69,MATCH(BL$5,'2026+_Retirement Ratio'!$P$8:$P$69,0)),0)</f>
        <v>0</v>
      </c>
      <c r="BM146" s="308">
        <f>IFERROR(BM33*INDEX('2026+_Retirement Ratio'!$Q$8:$Q$69,MATCH(BM$5,'2026+_Retirement Ratio'!$P$8:$P$69,0)),0)</f>
        <v>0</v>
      </c>
      <c r="BN146" s="308">
        <f>IFERROR(BN33*INDEX('2026+_Retirement Ratio'!$Q$8:$Q$69,MATCH(BN$5,'2026+_Retirement Ratio'!$P$8:$P$69,0)),0)</f>
        <v>0</v>
      </c>
      <c r="BO146" s="309">
        <f t="shared" si="2"/>
        <v>-0.30670511652337029</v>
      </c>
    </row>
    <row r="147" spans="1:67" x14ac:dyDescent="0.25">
      <c r="A147" s="11" t="s">
        <v>109</v>
      </c>
      <c r="B147" s="311">
        <f>IF(OR(BO34=0,BO147&gt;0,BO147&lt;'2026+_Retirement Ratio'!$Q$69),'2026+_Retirement Ratio'!$Q$69,BO147)</f>
        <v>-0.18780840882542235</v>
      </c>
      <c r="C147" s="308">
        <f>IFERROR(C34*INDEX('2026+_Retirement Ratio'!$Q$8:$Q$69,MATCH(C$5,'2026+_Retirement Ratio'!$P$8:$P$69,0)),0)</f>
        <v>0</v>
      </c>
      <c r="D147" s="308">
        <f>IFERROR(D34*INDEX('2026+_Retirement Ratio'!$Q$8:$Q$69,MATCH(D$5,'2026+_Retirement Ratio'!$P$8:$P$69,0)),0)</f>
        <v>0</v>
      </c>
      <c r="E147" s="308">
        <f>IFERROR(E34*INDEX('2026+_Retirement Ratio'!$Q$8:$Q$69,MATCH(E$5,'2026+_Retirement Ratio'!$P$8:$P$69,0)),0)</f>
        <v>0</v>
      </c>
      <c r="F147" s="308">
        <f>IFERROR(F34*INDEX('2026+_Retirement Ratio'!$Q$8:$Q$69,MATCH(F$5,'2026+_Retirement Ratio'!$P$8:$P$69,0)),0)</f>
        <v>0</v>
      </c>
      <c r="G147" s="308">
        <f>IFERROR(G34*INDEX('2026+_Retirement Ratio'!$Q$8:$Q$69,MATCH(G$5,'2026+_Retirement Ratio'!$P$8:$P$69,0)),0)</f>
        <v>0</v>
      </c>
      <c r="H147" s="308">
        <f>IFERROR(H34*INDEX('2026+_Retirement Ratio'!$Q$8:$Q$69,MATCH(H$5,'2026+_Retirement Ratio'!$P$8:$P$69,0)),0)</f>
        <v>0</v>
      </c>
      <c r="I147" s="308">
        <f>IFERROR(I34*INDEX('2026+_Retirement Ratio'!$Q$8:$Q$69,MATCH(I$5,'2026+_Retirement Ratio'!$P$8:$P$69,0)),0)</f>
        <v>0</v>
      </c>
      <c r="J147" s="308">
        <f>IFERROR(J34*INDEX('2026+_Retirement Ratio'!$Q$8:$Q$69,MATCH(J$5,'2026+_Retirement Ratio'!$P$8:$P$69,0)),0)</f>
        <v>0</v>
      </c>
      <c r="K147" s="308">
        <f>IFERROR(K34*INDEX('2026+_Retirement Ratio'!$Q$8:$Q$69,MATCH(K$5,'2026+_Retirement Ratio'!$P$8:$P$69,0)),0)</f>
        <v>0</v>
      </c>
      <c r="L147" s="308">
        <f>IFERROR(L34*INDEX('2026+_Retirement Ratio'!$Q$8:$Q$69,MATCH(L$5,'2026+_Retirement Ratio'!$P$8:$P$69,0)),0)</f>
        <v>0</v>
      </c>
      <c r="M147" s="308">
        <f>IFERROR(M34*INDEX('2026+_Retirement Ratio'!$Q$8:$Q$69,MATCH(M$5,'2026+_Retirement Ratio'!$P$8:$P$69,0)),0)</f>
        <v>0</v>
      </c>
      <c r="N147" s="308">
        <f>IFERROR(N34*INDEX('2026+_Retirement Ratio'!$Q$8:$Q$69,MATCH(N$5,'2026+_Retirement Ratio'!$P$8:$P$69,0)),0)</f>
        <v>0</v>
      </c>
      <c r="O147" s="308">
        <f>IFERROR(O34*INDEX('2026+_Retirement Ratio'!$Q$8:$Q$69,MATCH(O$5,'2026+_Retirement Ratio'!$P$8:$P$69,0)),0)</f>
        <v>0</v>
      </c>
      <c r="P147" s="308">
        <f>IFERROR(P34*INDEX('2026+_Retirement Ratio'!$Q$8:$Q$69,MATCH(P$5,'2026+_Retirement Ratio'!$P$8:$P$69,0)),0)</f>
        <v>0</v>
      </c>
      <c r="Q147" s="308">
        <f>IFERROR(Q34*INDEX('2026+_Retirement Ratio'!$Q$8:$Q$69,MATCH(Q$5,'2026+_Retirement Ratio'!$P$8:$P$69,0)),0)</f>
        <v>0</v>
      </c>
      <c r="R147" s="308">
        <f>IFERROR(R34*INDEX('2026+_Retirement Ratio'!$Q$8:$Q$69,MATCH(R$5,'2026+_Retirement Ratio'!$P$8:$P$69,0)),0)</f>
        <v>0</v>
      </c>
      <c r="S147" s="308">
        <f>IFERROR(S34*INDEX('2026+_Retirement Ratio'!$Q$8:$Q$69,MATCH(S$5,'2026+_Retirement Ratio'!$P$8:$P$69,0)),0)</f>
        <v>0</v>
      </c>
      <c r="T147" s="308">
        <f>IFERROR(T34*INDEX('2026+_Retirement Ratio'!$Q$8:$Q$69,MATCH(T$5,'2026+_Retirement Ratio'!$P$8:$P$69,0)),0)</f>
        <v>0</v>
      </c>
      <c r="U147" s="308">
        <f>IFERROR(U34*INDEX('2026+_Retirement Ratio'!$Q$8:$Q$69,MATCH(U$5,'2026+_Retirement Ratio'!$P$8:$P$69,0)),0)</f>
        <v>0</v>
      </c>
      <c r="V147" s="308">
        <f>IFERROR(V34*INDEX('2026+_Retirement Ratio'!$Q$8:$Q$69,MATCH(V$5,'2026+_Retirement Ratio'!$P$8:$P$69,0)),0)</f>
        <v>0</v>
      </c>
      <c r="W147" s="308">
        <f>IFERROR(W34*INDEX('2026+_Retirement Ratio'!$Q$8:$Q$69,MATCH(W$5,'2026+_Retirement Ratio'!$P$8:$P$69,0)),0)</f>
        <v>0</v>
      </c>
      <c r="X147" s="308">
        <f>IFERROR(X34*INDEX('2026+_Retirement Ratio'!$Q$8:$Q$69,MATCH(X$5,'2026+_Retirement Ratio'!$P$8:$P$69,0)),0)</f>
        <v>0</v>
      </c>
      <c r="Y147" s="308">
        <f>IFERROR(Y34*INDEX('2026+_Retirement Ratio'!$Q$8:$Q$69,MATCH(Y$5,'2026+_Retirement Ratio'!$P$8:$P$69,0)),0)</f>
        <v>0</v>
      </c>
      <c r="Z147" s="308">
        <f>IFERROR(Z34*INDEX('2026+_Retirement Ratio'!$Q$8:$Q$69,MATCH(Z$5,'2026+_Retirement Ratio'!$P$8:$P$69,0)),0)</f>
        <v>0</v>
      </c>
      <c r="AA147" s="308">
        <f>IFERROR(AA34*INDEX('2026+_Retirement Ratio'!$Q$8:$Q$69,MATCH(AA$5,'2026+_Retirement Ratio'!$P$8:$P$69,0)),0)</f>
        <v>0</v>
      </c>
      <c r="AB147" s="308">
        <f>IFERROR(AB34*INDEX('2026+_Retirement Ratio'!$Q$8:$Q$69,MATCH(AB$5,'2026+_Retirement Ratio'!$P$8:$P$69,0)),0)</f>
        <v>0</v>
      </c>
      <c r="AC147" s="308">
        <f>IFERROR(AC34*INDEX('2026+_Retirement Ratio'!$Q$8:$Q$69,MATCH(AC$5,'2026+_Retirement Ratio'!$P$8:$P$69,0)),0)</f>
        <v>0</v>
      </c>
      <c r="AD147" s="308">
        <f>IFERROR(AD34*INDEX('2026+_Retirement Ratio'!$Q$8:$Q$69,MATCH(AD$5,'2026+_Retirement Ratio'!$P$8:$P$69,0)),0)</f>
        <v>0</v>
      </c>
      <c r="AE147" s="308">
        <f>IFERROR(AE34*INDEX('2026+_Retirement Ratio'!$Q$8:$Q$69,MATCH(AE$5,'2026+_Retirement Ratio'!$P$8:$P$69,0)),0)</f>
        <v>0</v>
      </c>
      <c r="AF147" s="308">
        <f>IFERROR(AF34*INDEX('2026+_Retirement Ratio'!$Q$8:$Q$69,MATCH(AF$5,'2026+_Retirement Ratio'!$P$8:$P$69,0)),0)</f>
        <v>0</v>
      </c>
      <c r="AG147" s="308">
        <f>IFERROR(AG34*INDEX('2026+_Retirement Ratio'!$Q$8:$Q$69,MATCH(AG$5,'2026+_Retirement Ratio'!$P$8:$P$69,0)),0)</f>
        <v>0</v>
      </c>
      <c r="AH147" s="308">
        <f>IFERROR(AH34*INDEX('2026+_Retirement Ratio'!$Q$8:$Q$69,MATCH(AH$5,'2026+_Retirement Ratio'!$P$8:$P$69,0)),0)</f>
        <v>0</v>
      </c>
      <c r="AI147" s="308">
        <f>IFERROR(AI34*INDEX('2026+_Retirement Ratio'!$Q$8:$Q$69,MATCH(AI$5,'2026+_Retirement Ratio'!$P$8:$P$69,0)),0)</f>
        <v>0</v>
      </c>
      <c r="AJ147" s="308">
        <f>IFERROR(AJ34*INDEX('2026+_Retirement Ratio'!$Q$8:$Q$69,MATCH(AJ$5,'2026+_Retirement Ratio'!$P$8:$P$69,0)),0)</f>
        <v>0</v>
      </c>
      <c r="AK147" s="308">
        <f>IFERROR(AK34*INDEX('2026+_Retirement Ratio'!$Q$8:$Q$69,MATCH(AK$5,'2026+_Retirement Ratio'!$P$8:$P$69,0)),0)</f>
        <v>0</v>
      </c>
      <c r="AL147" s="308">
        <f>IFERROR(AL34*INDEX('2026+_Retirement Ratio'!$Q$8:$Q$69,MATCH(AL$5,'2026+_Retirement Ratio'!$P$8:$P$69,0)),0)</f>
        <v>0</v>
      </c>
      <c r="AM147" s="308">
        <f>IFERROR(AM34*INDEX('2026+_Retirement Ratio'!$Q$8:$Q$69,MATCH(AM$5,'2026+_Retirement Ratio'!$P$8:$P$69,0)),0)</f>
        <v>0</v>
      </c>
      <c r="AN147" s="308">
        <f>IFERROR(AN34*INDEX('2026+_Retirement Ratio'!$Q$8:$Q$69,MATCH(AN$5,'2026+_Retirement Ratio'!$P$8:$P$69,0)),0)</f>
        <v>0</v>
      </c>
      <c r="AO147" s="308">
        <f>IFERROR(AO34*INDEX('2026+_Retirement Ratio'!$Q$8:$Q$69,MATCH(AO$5,'2026+_Retirement Ratio'!$P$8:$P$69,0)),0)</f>
        <v>0</v>
      </c>
      <c r="AP147" s="308">
        <f>IFERROR(AP34*INDEX('2026+_Retirement Ratio'!$Q$8:$Q$69,MATCH(AP$5,'2026+_Retirement Ratio'!$P$8:$P$69,0)),0)</f>
        <v>0</v>
      </c>
      <c r="AQ147" s="308">
        <f>IFERROR(AQ34*INDEX('2026+_Retirement Ratio'!$Q$8:$Q$69,MATCH(AQ$5,'2026+_Retirement Ratio'!$P$8:$P$69,0)),0)</f>
        <v>0</v>
      </c>
      <c r="AR147" s="308">
        <f>IFERROR(AR34*INDEX('2026+_Retirement Ratio'!$Q$8:$Q$69,MATCH(AR$5,'2026+_Retirement Ratio'!$P$8:$P$69,0)),0)</f>
        <v>0</v>
      </c>
      <c r="AS147" s="308">
        <f>IFERROR(AS34*INDEX('2026+_Retirement Ratio'!$Q$8:$Q$69,MATCH(AS$5,'2026+_Retirement Ratio'!$P$8:$P$69,0)),0)</f>
        <v>0</v>
      </c>
      <c r="AT147" s="308">
        <f>IFERROR(AT34*INDEX('2026+_Retirement Ratio'!$Q$8:$Q$69,MATCH(AT$5,'2026+_Retirement Ratio'!$P$8:$P$69,0)),0)</f>
        <v>0</v>
      </c>
      <c r="AU147" s="308">
        <f>IFERROR(AU34*INDEX('2026+_Retirement Ratio'!$Q$8:$Q$69,MATCH(AU$5,'2026+_Retirement Ratio'!$P$8:$P$69,0)),0)</f>
        <v>0</v>
      </c>
      <c r="AV147" s="308">
        <f>IFERROR(AV34*INDEX('2026+_Retirement Ratio'!$Q$8:$Q$69,MATCH(AV$5,'2026+_Retirement Ratio'!$P$8:$P$69,0)),0)</f>
        <v>0</v>
      </c>
      <c r="AW147" s="308">
        <f>IFERROR(AW34*INDEX('2026+_Retirement Ratio'!$Q$8:$Q$69,MATCH(AW$5,'2026+_Retirement Ratio'!$P$8:$P$69,0)),0)</f>
        <v>0</v>
      </c>
      <c r="AX147" s="308">
        <f>IFERROR(AX34*INDEX('2026+_Retirement Ratio'!$Q$8:$Q$69,MATCH(AX$5,'2026+_Retirement Ratio'!$P$8:$P$69,0)),0)</f>
        <v>0</v>
      </c>
      <c r="AY147" s="308">
        <f>IFERROR(AY34*INDEX('2026+_Retirement Ratio'!$Q$8:$Q$69,MATCH(AY$5,'2026+_Retirement Ratio'!$P$8:$P$69,0)),0)</f>
        <v>0</v>
      </c>
      <c r="AZ147" s="308">
        <f>IFERROR(AZ34*INDEX('2026+_Retirement Ratio'!$Q$8:$Q$69,MATCH(AZ$5,'2026+_Retirement Ratio'!$P$8:$P$69,0)),0)</f>
        <v>0</v>
      </c>
      <c r="BA147" s="308">
        <f>IFERROR(BA34*INDEX('2026+_Retirement Ratio'!$Q$8:$Q$69,MATCH(BA$5,'2026+_Retirement Ratio'!$P$8:$P$69,0)),0)</f>
        <v>0</v>
      </c>
      <c r="BB147" s="308">
        <f>IFERROR(BB34*INDEX('2026+_Retirement Ratio'!$Q$8:$Q$69,MATCH(BB$5,'2026+_Retirement Ratio'!$P$8:$P$69,0)),0)</f>
        <v>0</v>
      </c>
      <c r="BC147" s="308">
        <f>IFERROR(BC34*INDEX('2026+_Retirement Ratio'!$Q$8:$Q$69,MATCH(BC$5,'2026+_Retirement Ratio'!$P$8:$P$69,0)),0)</f>
        <v>0</v>
      </c>
      <c r="BD147" s="308">
        <f>IFERROR(BD34*INDEX('2026+_Retirement Ratio'!$Q$8:$Q$69,MATCH(BD$5,'2026+_Retirement Ratio'!$P$8:$P$69,0)),0)</f>
        <v>0</v>
      </c>
      <c r="BE147" s="308">
        <f>IFERROR(BE34*INDEX('2026+_Retirement Ratio'!$Q$8:$Q$69,MATCH(BE$5,'2026+_Retirement Ratio'!$P$8:$P$69,0)),0)</f>
        <v>0</v>
      </c>
      <c r="BF147" s="308">
        <f>IFERROR(BF34*INDEX('2026+_Retirement Ratio'!$Q$8:$Q$69,MATCH(BF$5,'2026+_Retirement Ratio'!$P$8:$P$69,0)),0)</f>
        <v>0</v>
      </c>
      <c r="BG147" s="308">
        <f>IFERROR(BG34*INDEX('2026+_Retirement Ratio'!$Q$8:$Q$69,MATCH(BG$5,'2026+_Retirement Ratio'!$P$8:$P$69,0)),0)</f>
        <v>0</v>
      </c>
      <c r="BH147" s="308">
        <f>IFERROR(BH34*INDEX('2026+_Retirement Ratio'!$Q$8:$Q$69,MATCH(BH$5,'2026+_Retirement Ratio'!$P$8:$P$69,0)),0)</f>
        <v>0</v>
      </c>
      <c r="BI147" s="308">
        <f>IFERROR(BI34*INDEX('2026+_Retirement Ratio'!$Q$8:$Q$69,MATCH(BI$5,'2026+_Retirement Ratio'!$P$8:$P$69,0)),0)</f>
        <v>0</v>
      </c>
      <c r="BJ147" s="308">
        <f>IFERROR(BJ34*INDEX('2026+_Retirement Ratio'!$Q$8:$Q$69,MATCH(BJ$5,'2026+_Retirement Ratio'!$P$8:$P$69,0)),0)</f>
        <v>0</v>
      </c>
      <c r="BK147" s="308">
        <f>IFERROR(BK34*INDEX('2026+_Retirement Ratio'!$Q$8:$Q$69,MATCH(BK$5,'2026+_Retirement Ratio'!$P$8:$P$69,0)),0)</f>
        <v>0</v>
      </c>
      <c r="BL147" s="308">
        <f>IFERROR(BL34*INDEX('2026+_Retirement Ratio'!$Q$8:$Q$69,MATCH(BL$5,'2026+_Retirement Ratio'!$P$8:$P$69,0)),0)</f>
        <v>0</v>
      </c>
      <c r="BM147" s="308">
        <f>IFERROR(BM34*INDEX('2026+_Retirement Ratio'!$Q$8:$Q$69,MATCH(BM$5,'2026+_Retirement Ratio'!$P$8:$P$69,0)),0)</f>
        <v>0</v>
      </c>
      <c r="BN147" s="308">
        <f>IFERROR(BN34*INDEX('2026+_Retirement Ratio'!$Q$8:$Q$69,MATCH(BN$5,'2026+_Retirement Ratio'!$P$8:$P$69,0)),0)</f>
        <v>0</v>
      </c>
      <c r="BO147" s="309">
        <f t="shared" si="2"/>
        <v>0</v>
      </c>
    </row>
    <row r="148" spans="1:67" x14ac:dyDescent="0.25">
      <c r="A148" s="11" t="s">
        <v>110</v>
      </c>
      <c r="B148" s="311">
        <f>IF(OR(BO35=0,BO148&gt;0,BO148&lt;'2026+_Retirement Ratio'!$Q$69),'2026+_Retirement Ratio'!$Q$69,BO148)</f>
        <v>-0.18780840882542235</v>
      </c>
      <c r="C148" s="308">
        <f>IFERROR(C35*INDEX('2026+_Retirement Ratio'!$Q$8:$Q$69,MATCH(C$5,'2026+_Retirement Ratio'!$P$8:$P$69,0)),0)</f>
        <v>0</v>
      </c>
      <c r="D148" s="308">
        <f>IFERROR(D35*INDEX('2026+_Retirement Ratio'!$Q$8:$Q$69,MATCH(D$5,'2026+_Retirement Ratio'!$P$8:$P$69,0)),0)</f>
        <v>0</v>
      </c>
      <c r="E148" s="308">
        <f>IFERROR(E35*INDEX('2026+_Retirement Ratio'!$Q$8:$Q$69,MATCH(E$5,'2026+_Retirement Ratio'!$P$8:$P$69,0)),0)</f>
        <v>0</v>
      </c>
      <c r="F148" s="308">
        <f>IFERROR(F35*INDEX('2026+_Retirement Ratio'!$Q$8:$Q$69,MATCH(F$5,'2026+_Retirement Ratio'!$P$8:$P$69,0)),0)</f>
        <v>0</v>
      </c>
      <c r="G148" s="308">
        <f>IFERROR(G35*INDEX('2026+_Retirement Ratio'!$Q$8:$Q$69,MATCH(G$5,'2026+_Retirement Ratio'!$P$8:$P$69,0)),0)</f>
        <v>0</v>
      </c>
      <c r="H148" s="308">
        <f>IFERROR(H35*INDEX('2026+_Retirement Ratio'!$Q$8:$Q$69,MATCH(H$5,'2026+_Retirement Ratio'!$P$8:$P$69,0)),0)</f>
        <v>-3.2307628387949534</v>
      </c>
      <c r="I148" s="308">
        <f>IFERROR(I35*INDEX('2026+_Retirement Ratio'!$Q$8:$Q$69,MATCH(I$5,'2026+_Retirement Ratio'!$P$8:$P$69,0)),0)</f>
        <v>-4.8432389694430575E-2</v>
      </c>
      <c r="J148" s="308">
        <f>IFERROR(J35*INDEX('2026+_Retirement Ratio'!$Q$8:$Q$69,MATCH(J$5,'2026+_Retirement Ratio'!$P$8:$P$69,0)),0)</f>
        <v>0</v>
      </c>
      <c r="K148" s="308">
        <f>IFERROR(K35*INDEX('2026+_Retirement Ratio'!$Q$8:$Q$69,MATCH(K$5,'2026+_Retirement Ratio'!$P$8:$P$69,0)),0)</f>
        <v>0</v>
      </c>
      <c r="L148" s="308">
        <f>IFERROR(L35*INDEX('2026+_Retirement Ratio'!$Q$8:$Q$69,MATCH(L$5,'2026+_Retirement Ratio'!$P$8:$P$69,0)),0)</f>
        <v>0</v>
      </c>
      <c r="M148" s="308">
        <f>IFERROR(M35*INDEX('2026+_Retirement Ratio'!$Q$8:$Q$69,MATCH(M$5,'2026+_Retirement Ratio'!$P$8:$P$69,0)),0)</f>
        <v>0</v>
      </c>
      <c r="N148" s="308">
        <f>IFERROR(N35*INDEX('2026+_Retirement Ratio'!$Q$8:$Q$69,MATCH(N$5,'2026+_Retirement Ratio'!$P$8:$P$69,0)),0)</f>
        <v>0</v>
      </c>
      <c r="O148" s="308">
        <f>IFERROR(O35*INDEX('2026+_Retirement Ratio'!$Q$8:$Q$69,MATCH(O$5,'2026+_Retirement Ratio'!$P$8:$P$69,0)),0)</f>
        <v>0</v>
      </c>
      <c r="P148" s="308">
        <f>IFERROR(P35*INDEX('2026+_Retirement Ratio'!$Q$8:$Q$69,MATCH(P$5,'2026+_Retirement Ratio'!$P$8:$P$69,0)),0)</f>
        <v>0</v>
      </c>
      <c r="Q148" s="308">
        <f>IFERROR(Q35*INDEX('2026+_Retirement Ratio'!$Q$8:$Q$69,MATCH(Q$5,'2026+_Retirement Ratio'!$P$8:$P$69,0)),0)</f>
        <v>0</v>
      </c>
      <c r="R148" s="308">
        <f>IFERROR(R35*INDEX('2026+_Retirement Ratio'!$Q$8:$Q$69,MATCH(R$5,'2026+_Retirement Ratio'!$P$8:$P$69,0)),0)</f>
        <v>0</v>
      </c>
      <c r="S148" s="308">
        <f>IFERROR(S35*INDEX('2026+_Retirement Ratio'!$Q$8:$Q$69,MATCH(S$5,'2026+_Retirement Ratio'!$P$8:$P$69,0)),0)</f>
        <v>0</v>
      </c>
      <c r="T148" s="308">
        <f>IFERROR(T35*INDEX('2026+_Retirement Ratio'!$Q$8:$Q$69,MATCH(T$5,'2026+_Retirement Ratio'!$P$8:$P$69,0)),0)</f>
        <v>0</v>
      </c>
      <c r="U148" s="308">
        <f>IFERROR(U35*INDEX('2026+_Retirement Ratio'!$Q$8:$Q$69,MATCH(U$5,'2026+_Retirement Ratio'!$P$8:$P$69,0)),0)</f>
        <v>0</v>
      </c>
      <c r="V148" s="308">
        <f>IFERROR(V35*INDEX('2026+_Retirement Ratio'!$Q$8:$Q$69,MATCH(V$5,'2026+_Retirement Ratio'!$P$8:$P$69,0)),0)</f>
        <v>0</v>
      </c>
      <c r="W148" s="308">
        <f>IFERROR(W35*INDEX('2026+_Retirement Ratio'!$Q$8:$Q$69,MATCH(W$5,'2026+_Retirement Ratio'!$P$8:$P$69,0)),0)</f>
        <v>0</v>
      </c>
      <c r="X148" s="308">
        <f>IFERROR(X35*INDEX('2026+_Retirement Ratio'!$Q$8:$Q$69,MATCH(X$5,'2026+_Retirement Ratio'!$P$8:$P$69,0)),0)</f>
        <v>0</v>
      </c>
      <c r="Y148" s="308">
        <f>IFERROR(Y35*INDEX('2026+_Retirement Ratio'!$Q$8:$Q$69,MATCH(Y$5,'2026+_Retirement Ratio'!$P$8:$P$69,0)),0)</f>
        <v>0</v>
      </c>
      <c r="Z148" s="308">
        <f>IFERROR(Z35*INDEX('2026+_Retirement Ratio'!$Q$8:$Q$69,MATCH(Z$5,'2026+_Retirement Ratio'!$P$8:$P$69,0)),0)</f>
        <v>0</v>
      </c>
      <c r="AA148" s="308">
        <f>IFERROR(AA35*INDEX('2026+_Retirement Ratio'!$Q$8:$Q$69,MATCH(AA$5,'2026+_Retirement Ratio'!$P$8:$P$69,0)),0)</f>
        <v>0</v>
      </c>
      <c r="AB148" s="308">
        <f>IFERROR(AB35*INDEX('2026+_Retirement Ratio'!$Q$8:$Q$69,MATCH(AB$5,'2026+_Retirement Ratio'!$P$8:$P$69,0)),0)</f>
        <v>0</v>
      </c>
      <c r="AC148" s="308">
        <f>IFERROR(AC35*INDEX('2026+_Retirement Ratio'!$Q$8:$Q$69,MATCH(AC$5,'2026+_Retirement Ratio'!$P$8:$P$69,0)),0)</f>
        <v>0</v>
      </c>
      <c r="AD148" s="308">
        <f>IFERROR(AD35*INDEX('2026+_Retirement Ratio'!$Q$8:$Q$69,MATCH(AD$5,'2026+_Retirement Ratio'!$P$8:$P$69,0)),0)</f>
        <v>0</v>
      </c>
      <c r="AE148" s="308">
        <f>IFERROR(AE35*INDEX('2026+_Retirement Ratio'!$Q$8:$Q$69,MATCH(AE$5,'2026+_Retirement Ratio'!$P$8:$P$69,0)),0)</f>
        <v>0</v>
      </c>
      <c r="AF148" s="308">
        <f>IFERROR(AF35*INDEX('2026+_Retirement Ratio'!$Q$8:$Q$69,MATCH(AF$5,'2026+_Retirement Ratio'!$P$8:$P$69,0)),0)</f>
        <v>0</v>
      </c>
      <c r="AG148" s="308">
        <f>IFERROR(AG35*INDEX('2026+_Retirement Ratio'!$Q$8:$Q$69,MATCH(AG$5,'2026+_Retirement Ratio'!$P$8:$P$69,0)),0)</f>
        <v>0</v>
      </c>
      <c r="AH148" s="308">
        <f>IFERROR(AH35*INDEX('2026+_Retirement Ratio'!$Q$8:$Q$69,MATCH(AH$5,'2026+_Retirement Ratio'!$P$8:$P$69,0)),0)</f>
        <v>0</v>
      </c>
      <c r="AI148" s="308">
        <f>IFERROR(AI35*INDEX('2026+_Retirement Ratio'!$Q$8:$Q$69,MATCH(AI$5,'2026+_Retirement Ratio'!$P$8:$P$69,0)),0)</f>
        <v>0</v>
      </c>
      <c r="AJ148" s="308">
        <f>IFERROR(AJ35*INDEX('2026+_Retirement Ratio'!$Q$8:$Q$69,MATCH(AJ$5,'2026+_Retirement Ratio'!$P$8:$P$69,0)),0)</f>
        <v>0</v>
      </c>
      <c r="AK148" s="308">
        <f>IFERROR(AK35*INDEX('2026+_Retirement Ratio'!$Q$8:$Q$69,MATCH(AK$5,'2026+_Retirement Ratio'!$P$8:$P$69,0)),0)</f>
        <v>0</v>
      </c>
      <c r="AL148" s="308">
        <f>IFERROR(AL35*INDEX('2026+_Retirement Ratio'!$Q$8:$Q$69,MATCH(AL$5,'2026+_Retirement Ratio'!$P$8:$P$69,0)),0)</f>
        <v>0</v>
      </c>
      <c r="AM148" s="308">
        <f>IFERROR(AM35*INDEX('2026+_Retirement Ratio'!$Q$8:$Q$69,MATCH(AM$5,'2026+_Retirement Ratio'!$P$8:$P$69,0)),0)</f>
        <v>0</v>
      </c>
      <c r="AN148" s="308">
        <f>IFERROR(AN35*INDEX('2026+_Retirement Ratio'!$Q$8:$Q$69,MATCH(AN$5,'2026+_Retirement Ratio'!$P$8:$P$69,0)),0)</f>
        <v>0</v>
      </c>
      <c r="AO148" s="308">
        <f>IFERROR(AO35*INDEX('2026+_Retirement Ratio'!$Q$8:$Q$69,MATCH(AO$5,'2026+_Retirement Ratio'!$P$8:$P$69,0)),0)</f>
        <v>0</v>
      </c>
      <c r="AP148" s="308">
        <f>IFERROR(AP35*INDEX('2026+_Retirement Ratio'!$Q$8:$Q$69,MATCH(AP$5,'2026+_Retirement Ratio'!$P$8:$P$69,0)),0)</f>
        <v>0</v>
      </c>
      <c r="AQ148" s="308">
        <f>IFERROR(AQ35*INDEX('2026+_Retirement Ratio'!$Q$8:$Q$69,MATCH(AQ$5,'2026+_Retirement Ratio'!$P$8:$P$69,0)),0)</f>
        <v>0</v>
      </c>
      <c r="AR148" s="308">
        <f>IFERROR(AR35*INDEX('2026+_Retirement Ratio'!$Q$8:$Q$69,MATCH(AR$5,'2026+_Retirement Ratio'!$P$8:$P$69,0)),0)</f>
        <v>0</v>
      </c>
      <c r="AS148" s="308">
        <f>IFERROR(AS35*INDEX('2026+_Retirement Ratio'!$Q$8:$Q$69,MATCH(AS$5,'2026+_Retirement Ratio'!$P$8:$P$69,0)),0)</f>
        <v>0</v>
      </c>
      <c r="AT148" s="308">
        <f>IFERROR(AT35*INDEX('2026+_Retirement Ratio'!$Q$8:$Q$69,MATCH(AT$5,'2026+_Retirement Ratio'!$P$8:$P$69,0)),0)</f>
        <v>0</v>
      </c>
      <c r="AU148" s="308">
        <f>IFERROR(AU35*INDEX('2026+_Retirement Ratio'!$Q$8:$Q$69,MATCH(AU$5,'2026+_Retirement Ratio'!$P$8:$P$69,0)),0)</f>
        <v>0</v>
      </c>
      <c r="AV148" s="308">
        <f>IFERROR(AV35*INDEX('2026+_Retirement Ratio'!$Q$8:$Q$69,MATCH(AV$5,'2026+_Retirement Ratio'!$P$8:$P$69,0)),0)</f>
        <v>0</v>
      </c>
      <c r="AW148" s="308">
        <f>IFERROR(AW35*INDEX('2026+_Retirement Ratio'!$Q$8:$Q$69,MATCH(AW$5,'2026+_Retirement Ratio'!$P$8:$P$69,0)),0)</f>
        <v>0</v>
      </c>
      <c r="AX148" s="308">
        <f>IFERROR(AX35*INDEX('2026+_Retirement Ratio'!$Q$8:$Q$69,MATCH(AX$5,'2026+_Retirement Ratio'!$P$8:$P$69,0)),0)</f>
        <v>0</v>
      </c>
      <c r="AY148" s="308">
        <f>IFERROR(AY35*INDEX('2026+_Retirement Ratio'!$Q$8:$Q$69,MATCH(AY$5,'2026+_Retirement Ratio'!$P$8:$P$69,0)),0)</f>
        <v>0</v>
      </c>
      <c r="AZ148" s="308">
        <f>IFERROR(AZ35*INDEX('2026+_Retirement Ratio'!$Q$8:$Q$69,MATCH(AZ$5,'2026+_Retirement Ratio'!$P$8:$P$69,0)),0)</f>
        <v>0</v>
      </c>
      <c r="BA148" s="308">
        <f>IFERROR(BA35*INDEX('2026+_Retirement Ratio'!$Q$8:$Q$69,MATCH(BA$5,'2026+_Retirement Ratio'!$P$8:$P$69,0)),0)</f>
        <v>0</v>
      </c>
      <c r="BB148" s="308">
        <f>IFERROR(BB35*INDEX('2026+_Retirement Ratio'!$Q$8:$Q$69,MATCH(BB$5,'2026+_Retirement Ratio'!$P$8:$P$69,0)),0)</f>
        <v>0</v>
      </c>
      <c r="BC148" s="308">
        <f>IFERROR(BC35*INDEX('2026+_Retirement Ratio'!$Q$8:$Q$69,MATCH(BC$5,'2026+_Retirement Ratio'!$P$8:$P$69,0)),0)</f>
        <v>0</v>
      </c>
      <c r="BD148" s="308">
        <f>IFERROR(BD35*INDEX('2026+_Retirement Ratio'!$Q$8:$Q$69,MATCH(BD$5,'2026+_Retirement Ratio'!$P$8:$P$69,0)),0)</f>
        <v>0</v>
      </c>
      <c r="BE148" s="308">
        <f>IFERROR(BE35*INDEX('2026+_Retirement Ratio'!$Q$8:$Q$69,MATCH(BE$5,'2026+_Retirement Ratio'!$P$8:$P$69,0)),0)</f>
        <v>0</v>
      </c>
      <c r="BF148" s="308">
        <f>IFERROR(BF35*INDEX('2026+_Retirement Ratio'!$Q$8:$Q$69,MATCH(BF$5,'2026+_Retirement Ratio'!$P$8:$P$69,0)),0)</f>
        <v>0</v>
      </c>
      <c r="BG148" s="308">
        <f>IFERROR(BG35*INDEX('2026+_Retirement Ratio'!$Q$8:$Q$69,MATCH(BG$5,'2026+_Retirement Ratio'!$P$8:$P$69,0)),0)</f>
        <v>0</v>
      </c>
      <c r="BH148" s="308">
        <f>IFERROR(BH35*INDEX('2026+_Retirement Ratio'!$Q$8:$Q$69,MATCH(BH$5,'2026+_Retirement Ratio'!$P$8:$P$69,0)),0)</f>
        <v>0</v>
      </c>
      <c r="BI148" s="308">
        <f>IFERROR(BI35*INDEX('2026+_Retirement Ratio'!$Q$8:$Q$69,MATCH(BI$5,'2026+_Retirement Ratio'!$P$8:$P$69,0)),0)</f>
        <v>0</v>
      </c>
      <c r="BJ148" s="308">
        <f>IFERROR(BJ35*INDEX('2026+_Retirement Ratio'!$Q$8:$Q$69,MATCH(BJ$5,'2026+_Retirement Ratio'!$P$8:$P$69,0)),0)</f>
        <v>0</v>
      </c>
      <c r="BK148" s="308">
        <f>IFERROR(BK35*INDEX('2026+_Retirement Ratio'!$Q$8:$Q$69,MATCH(BK$5,'2026+_Retirement Ratio'!$P$8:$P$69,0)),0)</f>
        <v>0</v>
      </c>
      <c r="BL148" s="308">
        <f>IFERROR(BL35*INDEX('2026+_Retirement Ratio'!$Q$8:$Q$69,MATCH(BL$5,'2026+_Retirement Ratio'!$P$8:$P$69,0)),0)</f>
        <v>0</v>
      </c>
      <c r="BM148" s="308">
        <f>IFERROR(BM35*INDEX('2026+_Retirement Ratio'!$Q$8:$Q$69,MATCH(BM$5,'2026+_Retirement Ratio'!$P$8:$P$69,0)),0)</f>
        <v>0</v>
      </c>
      <c r="BN148" s="308">
        <f>IFERROR(BN35*INDEX('2026+_Retirement Ratio'!$Q$8:$Q$69,MATCH(BN$5,'2026+_Retirement Ratio'!$P$8:$P$69,0)),0)</f>
        <v>0</v>
      </c>
      <c r="BO148" s="309">
        <f t="shared" si="2"/>
        <v>-3.2791952284893839</v>
      </c>
    </row>
    <row r="149" spans="1:67" x14ac:dyDescent="0.25">
      <c r="A149" s="11" t="s">
        <v>111</v>
      </c>
      <c r="B149" s="311">
        <f>IF(OR(BO36=0,BO149&gt;0,BO149&lt;'2026+_Retirement Ratio'!$Q$69),'2026+_Retirement Ratio'!$Q$69,BO149)</f>
        <v>-0.1490545982633539</v>
      </c>
      <c r="C149" s="308">
        <f>IFERROR(C36*INDEX('2026+_Retirement Ratio'!$Q$8:$Q$69,MATCH(C$5,'2026+_Retirement Ratio'!$P$8:$P$69,0)),0)</f>
        <v>0</v>
      </c>
      <c r="D149" s="308">
        <f>IFERROR(D36*INDEX('2026+_Retirement Ratio'!$Q$8:$Q$69,MATCH(D$5,'2026+_Retirement Ratio'!$P$8:$P$69,0)),0)</f>
        <v>0</v>
      </c>
      <c r="E149" s="308">
        <f>IFERROR(E36*INDEX('2026+_Retirement Ratio'!$Q$8:$Q$69,MATCH(E$5,'2026+_Retirement Ratio'!$P$8:$P$69,0)),0)</f>
        <v>-4.7267404673339383E-2</v>
      </c>
      <c r="F149" s="308">
        <f>IFERROR(F36*INDEX('2026+_Retirement Ratio'!$Q$8:$Q$69,MATCH(F$5,'2026+_Retirement Ratio'!$P$8:$P$69,0)),0)</f>
        <v>0</v>
      </c>
      <c r="G149" s="308">
        <f>IFERROR(G36*INDEX('2026+_Retirement Ratio'!$Q$8:$Q$69,MATCH(G$5,'2026+_Retirement Ratio'!$P$8:$P$69,0)),0)</f>
        <v>0</v>
      </c>
      <c r="H149" s="308">
        <f>IFERROR(H36*INDEX('2026+_Retirement Ratio'!$Q$8:$Q$69,MATCH(H$5,'2026+_Retirement Ratio'!$P$8:$P$69,0)),0)</f>
        <v>0</v>
      </c>
      <c r="I149" s="308">
        <f>IFERROR(I36*INDEX('2026+_Retirement Ratio'!$Q$8:$Q$69,MATCH(I$5,'2026+_Retirement Ratio'!$P$8:$P$69,0)),0)</f>
        <v>0</v>
      </c>
      <c r="J149" s="308">
        <f>IFERROR(J36*INDEX('2026+_Retirement Ratio'!$Q$8:$Q$69,MATCH(J$5,'2026+_Retirement Ratio'!$P$8:$P$69,0)),0)</f>
        <v>0</v>
      </c>
      <c r="K149" s="308">
        <f>IFERROR(K36*INDEX('2026+_Retirement Ratio'!$Q$8:$Q$69,MATCH(K$5,'2026+_Retirement Ratio'!$P$8:$P$69,0)),0)</f>
        <v>0</v>
      </c>
      <c r="L149" s="308">
        <f>IFERROR(L36*INDEX('2026+_Retirement Ratio'!$Q$8:$Q$69,MATCH(L$5,'2026+_Retirement Ratio'!$P$8:$P$69,0)),0)</f>
        <v>0</v>
      </c>
      <c r="M149" s="308">
        <f>IFERROR(M36*INDEX('2026+_Retirement Ratio'!$Q$8:$Q$69,MATCH(M$5,'2026+_Retirement Ratio'!$P$8:$P$69,0)),0)</f>
        <v>0</v>
      </c>
      <c r="N149" s="308">
        <f>IFERROR(N36*INDEX('2026+_Retirement Ratio'!$Q$8:$Q$69,MATCH(N$5,'2026+_Retirement Ratio'!$P$8:$P$69,0)),0)</f>
        <v>0</v>
      </c>
      <c r="O149" s="308">
        <f>IFERROR(O36*INDEX('2026+_Retirement Ratio'!$Q$8:$Q$69,MATCH(O$5,'2026+_Retirement Ratio'!$P$8:$P$69,0)),0)</f>
        <v>0</v>
      </c>
      <c r="P149" s="308">
        <f>IFERROR(P36*INDEX('2026+_Retirement Ratio'!$Q$8:$Q$69,MATCH(P$5,'2026+_Retirement Ratio'!$P$8:$P$69,0)),0)</f>
        <v>0</v>
      </c>
      <c r="Q149" s="308">
        <f>IFERROR(Q36*INDEX('2026+_Retirement Ratio'!$Q$8:$Q$69,MATCH(Q$5,'2026+_Retirement Ratio'!$P$8:$P$69,0)),0)</f>
        <v>0</v>
      </c>
      <c r="R149" s="308">
        <f>IFERROR(R36*INDEX('2026+_Retirement Ratio'!$Q$8:$Q$69,MATCH(R$5,'2026+_Retirement Ratio'!$P$8:$P$69,0)),0)</f>
        <v>0</v>
      </c>
      <c r="S149" s="308">
        <f>IFERROR(S36*INDEX('2026+_Retirement Ratio'!$Q$8:$Q$69,MATCH(S$5,'2026+_Retirement Ratio'!$P$8:$P$69,0)),0)</f>
        <v>0</v>
      </c>
      <c r="T149" s="308">
        <f>IFERROR(T36*INDEX('2026+_Retirement Ratio'!$Q$8:$Q$69,MATCH(T$5,'2026+_Retirement Ratio'!$P$8:$P$69,0)),0)</f>
        <v>0</v>
      </c>
      <c r="U149" s="308">
        <f>IFERROR(U36*INDEX('2026+_Retirement Ratio'!$Q$8:$Q$69,MATCH(U$5,'2026+_Retirement Ratio'!$P$8:$P$69,0)),0)</f>
        <v>-6.976788351315899E-2</v>
      </c>
      <c r="V149" s="308">
        <f>IFERROR(V36*INDEX('2026+_Retirement Ratio'!$Q$8:$Q$69,MATCH(V$5,'2026+_Retirement Ratio'!$P$8:$P$69,0)),0)</f>
        <v>0</v>
      </c>
      <c r="W149" s="308">
        <f>IFERROR(W36*INDEX('2026+_Retirement Ratio'!$Q$8:$Q$69,MATCH(W$5,'2026+_Retirement Ratio'!$P$8:$P$69,0)),0)</f>
        <v>0</v>
      </c>
      <c r="X149" s="308">
        <f>IFERROR(X36*INDEX('2026+_Retirement Ratio'!$Q$8:$Q$69,MATCH(X$5,'2026+_Retirement Ratio'!$P$8:$P$69,0)),0)</f>
        <v>0</v>
      </c>
      <c r="Y149" s="308">
        <f>IFERROR(Y36*INDEX('2026+_Retirement Ratio'!$Q$8:$Q$69,MATCH(Y$5,'2026+_Retirement Ratio'!$P$8:$P$69,0)),0)</f>
        <v>0</v>
      </c>
      <c r="Z149" s="308">
        <f>IFERROR(Z36*INDEX('2026+_Retirement Ratio'!$Q$8:$Q$69,MATCH(Z$5,'2026+_Retirement Ratio'!$P$8:$P$69,0)),0)</f>
        <v>0</v>
      </c>
      <c r="AA149" s="308">
        <f>IFERROR(AA36*INDEX('2026+_Retirement Ratio'!$Q$8:$Q$69,MATCH(AA$5,'2026+_Retirement Ratio'!$P$8:$P$69,0)),0)</f>
        <v>0</v>
      </c>
      <c r="AB149" s="308">
        <f>IFERROR(AB36*INDEX('2026+_Retirement Ratio'!$Q$8:$Q$69,MATCH(AB$5,'2026+_Retirement Ratio'!$P$8:$P$69,0)),0)</f>
        <v>0</v>
      </c>
      <c r="AC149" s="308">
        <f>IFERROR(AC36*INDEX('2026+_Retirement Ratio'!$Q$8:$Q$69,MATCH(AC$5,'2026+_Retirement Ratio'!$P$8:$P$69,0)),0)</f>
        <v>0</v>
      </c>
      <c r="AD149" s="308">
        <f>IFERROR(AD36*INDEX('2026+_Retirement Ratio'!$Q$8:$Q$69,MATCH(AD$5,'2026+_Retirement Ratio'!$P$8:$P$69,0)),0)</f>
        <v>0</v>
      </c>
      <c r="AE149" s="308">
        <f>IFERROR(AE36*INDEX('2026+_Retirement Ratio'!$Q$8:$Q$69,MATCH(AE$5,'2026+_Retirement Ratio'!$P$8:$P$69,0)),0)</f>
        <v>0</v>
      </c>
      <c r="AF149" s="308">
        <f>IFERROR(AF36*INDEX('2026+_Retirement Ratio'!$Q$8:$Q$69,MATCH(AF$5,'2026+_Retirement Ratio'!$P$8:$P$69,0)),0)</f>
        <v>0</v>
      </c>
      <c r="AG149" s="308">
        <f>IFERROR(AG36*INDEX('2026+_Retirement Ratio'!$Q$8:$Q$69,MATCH(AG$5,'2026+_Retirement Ratio'!$P$8:$P$69,0)),0)</f>
        <v>0</v>
      </c>
      <c r="AH149" s="308">
        <f>IFERROR(AH36*INDEX('2026+_Retirement Ratio'!$Q$8:$Q$69,MATCH(AH$5,'2026+_Retirement Ratio'!$P$8:$P$69,0)),0)</f>
        <v>0</v>
      </c>
      <c r="AI149" s="308">
        <f>IFERROR(AI36*INDEX('2026+_Retirement Ratio'!$Q$8:$Q$69,MATCH(AI$5,'2026+_Retirement Ratio'!$P$8:$P$69,0)),0)</f>
        <v>0</v>
      </c>
      <c r="AJ149" s="308">
        <f>IFERROR(AJ36*INDEX('2026+_Retirement Ratio'!$Q$8:$Q$69,MATCH(AJ$5,'2026+_Retirement Ratio'!$P$8:$P$69,0)),0)</f>
        <v>0</v>
      </c>
      <c r="AK149" s="308">
        <f>IFERROR(AK36*INDEX('2026+_Retirement Ratio'!$Q$8:$Q$69,MATCH(AK$5,'2026+_Retirement Ratio'!$P$8:$P$69,0)),0)</f>
        <v>0</v>
      </c>
      <c r="AL149" s="308">
        <f>IFERROR(AL36*INDEX('2026+_Retirement Ratio'!$Q$8:$Q$69,MATCH(AL$5,'2026+_Retirement Ratio'!$P$8:$P$69,0)),0)</f>
        <v>0</v>
      </c>
      <c r="AM149" s="308">
        <f>IFERROR(AM36*INDEX('2026+_Retirement Ratio'!$Q$8:$Q$69,MATCH(AM$5,'2026+_Retirement Ratio'!$P$8:$P$69,0)),0)</f>
        <v>0</v>
      </c>
      <c r="AN149" s="308">
        <f>IFERROR(AN36*INDEX('2026+_Retirement Ratio'!$Q$8:$Q$69,MATCH(AN$5,'2026+_Retirement Ratio'!$P$8:$P$69,0)),0)</f>
        <v>0</v>
      </c>
      <c r="AO149" s="308">
        <f>IFERROR(AO36*INDEX('2026+_Retirement Ratio'!$Q$8:$Q$69,MATCH(AO$5,'2026+_Retirement Ratio'!$P$8:$P$69,0)),0)</f>
        <v>0</v>
      </c>
      <c r="AP149" s="308">
        <f>IFERROR(AP36*INDEX('2026+_Retirement Ratio'!$Q$8:$Q$69,MATCH(AP$5,'2026+_Retirement Ratio'!$P$8:$P$69,0)),0)</f>
        <v>0</v>
      </c>
      <c r="AQ149" s="308">
        <f>IFERROR(AQ36*INDEX('2026+_Retirement Ratio'!$Q$8:$Q$69,MATCH(AQ$5,'2026+_Retirement Ratio'!$P$8:$P$69,0)),0)</f>
        <v>0</v>
      </c>
      <c r="AR149" s="308">
        <f>IFERROR(AR36*INDEX('2026+_Retirement Ratio'!$Q$8:$Q$69,MATCH(AR$5,'2026+_Retirement Ratio'!$P$8:$P$69,0)),0)</f>
        <v>0</v>
      </c>
      <c r="AS149" s="308">
        <f>IFERROR(AS36*INDEX('2026+_Retirement Ratio'!$Q$8:$Q$69,MATCH(AS$5,'2026+_Retirement Ratio'!$P$8:$P$69,0)),0)</f>
        <v>0</v>
      </c>
      <c r="AT149" s="308">
        <f>IFERROR(AT36*INDEX('2026+_Retirement Ratio'!$Q$8:$Q$69,MATCH(AT$5,'2026+_Retirement Ratio'!$P$8:$P$69,0)),0)</f>
        <v>0</v>
      </c>
      <c r="AU149" s="308">
        <f>IFERROR(AU36*INDEX('2026+_Retirement Ratio'!$Q$8:$Q$69,MATCH(AU$5,'2026+_Retirement Ratio'!$P$8:$P$69,0)),0)</f>
        <v>0</v>
      </c>
      <c r="AV149" s="308">
        <f>IFERROR(AV36*INDEX('2026+_Retirement Ratio'!$Q$8:$Q$69,MATCH(AV$5,'2026+_Retirement Ratio'!$P$8:$P$69,0)),0)</f>
        <v>0</v>
      </c>
      <c r="AW149" s="308">
        <f>IFERROR(AW36*INDEX('2026+_Retirement Ratio'!$Q$8:$Q$69,MATCH(AW$5,'2026+_Retirement Ratio'!$P$8:$P$69,0)),0)</f>
        <v>0</v>
      </c>
      <c r="AX149" s="308">
        <f>IFERROR(AX36*INDEX('2026+_Retirement Ratio'!$Q$8:$Q$69,MATCH(AX$5,'2026+_Retirement Ratio'!$P$8:$P$69,0)),0)</f>
        <v>0</v>
      </c>
      <c r="AY149" s="308">
        <f>IFERROR(AY36*INDEX('2026+_Retirement Ratio'!$Q$8:$Q$69,MATCH(AY$5,'2026+_Retirement Ratio'!$P$8:$P$69,0)),0)</f>
        <v>0</v>
      </c>
      <c r="AZ149" s="308">
        <f>IFERROR(AZ36*INDEX('2026+_Retirement Ratio'!$Q$8:$Q$69,MATCH(AZ$5,'2026+_Retirement Ratio'!$P$8:$P$69,0)),0)</f>
        <v>0</v>
      </c>
      <c r="BA149" s="308">
        <f>IFERROR(BA36*INDEX('2026+_Retirement Ratio'!$Q$8:$Q$69,MATCH(BA$5,'2026+_Retirement Ratio'!$P$8:$P$69,0)),0)</f>
        <v>0</v>
      </c>
      <c r="BB149" s="308">
        <f>IFERROR(BB36*INDEX('2026+_Retirement Ratio'!$Q$8:$Q$69,MATCH(BB$5,'2026+_Retirement Ratio'!$P$8:$P$69,0)),0)</f>
        <v>0</v>
      </c>
      <c r="BC149" s="308">
        <f>IFERROR(BC36*INDEX('2026+_Retirement Ratio'!$Q$8:$Q$69,MATCH(BC$5,'2026+_Retirement Ratio'!$P$8:$P$69,0)),0)</f>
        <v>0</v>
      </c>
      <c r="BD149" s="308">
        <f>IFERROR(BD36*INDEX('2026+_Retirement Ratio'!$Q$8:$Q$69,MATCH(BD$5,'2026+_Retirement Ratio'!$P$8:$P$69,0)),0)</f>
        <v>0</v>
      </c>
      <c r="BE149" s="308">
        <f>IFERROR(BE36*INDEX('2026+_Retirement Ratio'!$Q$8:$Q$69,MATCH(BE$5,'2026+_Retirement Ratio'!$P$8:$P$69,0)),0)</f>
        <v>0</v>
      </c>
      <c r="BF149" s="308">
        <f>IFERROR(BF36*INDEX('2026+_Retirement Ratio'!$Q$8:$Q$69,MATCH(BF$5,'2026+_Retirement Ratio'!$P$8:$P$69,0)),0)</f>
        <v>0</v>
      </c>
      <c r="BG149" s="308">
        <f>IFERROR(BG36*INDEX('2026+_Retirement Ratio'!$Q$8:$Q$69,MATCH(BG$5,'2026+_Retirement Ratio'!$P$8:$P$69,0)),0)</f>
        <v>-3.2019310076855538E-2</v>
      </c>
      <c r="BH149" s="308">
        <f>IFERROR(BH36*INDEX('2026+_Retirement Ratio'!$Q$8:$Q$69,MATCH(BH$5,'2026+_Retirement Ratio'!$P$8:$P$69,0)),0)</f>
        <v>0</v>
      </c>
      <c r="BI149" s="308">
        <f>IFERROR(BI36*INDEX('2026+_Retirement Ratio'!$Q$8:$Q$69,MATCH(BI$5,'2026+_Retirement Ratio'!$P$8:$P$69,0)),0)</f>
        <v>0</v>
      </c>
      <c r="BJ149" s="308">
        <f>IFERROR(BJ36*INDEX('2026+_Retirement Ratio'!$Q$8:$Q$69,MATCH(BJ$5,'2026+_Retirement Ratio'!$P$8:$P$69,0)),0)</f>
        <v>0</v>
      </c>
      <c r="BK149" s="308">
        <f>IFERROR(BK36*INDEX('2026+_Retirement Ratio'!$Q$8:$Q$69,MATCH(BK$5,'2026+_Retirement Ratio'!$P$8:$P$69,0)),0)</f>
        <v>0</v>
      </c>
      <c r="BL149" s="308">
        <f>IFERROR(BL36*INDEX('2026+_Retirement Ratio'!$Q$8:$Q$69,MATCH(BL$5,'2026+_Retirement Ratio'!$P$8:$P$69,0)),0)</f>
        <v>0</v>
      </c>
      <c r="BM149" s="308">
        <f>IFERROR(BM36*INDEX('2026+_Retirement Ratio'!$Q$8:$Q$69,MATCH(BM$5,'2026+_Retirement Ratio'!$P$8:$P$69,0)),0)</f>
        <v>0</v>
      </c>
      <c r="BN149" s="308">
        <f>IFERROR(BN36*INDEX('2026+_Retirement Ratio'!$Q$8:$Q$69,MATCH(BN$5,'2026+_Retirement Ratio'!$P$8:$P$69,0)),0)</f>
        <v>0</v>
      </c>
      <c r="BO149" s="309">
        <f t="shared" si="2"/>
        <v>-0.1490545982633539</v>
      </c>
    </row>
    <row r="150" spans="1:67" x14ac:dyDescent="0.25">
      <c r="A150" s="11" t="s">
        <v>112</v>
      </c>
      <c r="B150" s="311">
        <f>IF(OR(BO37=0,BO150&gt;0,BO150&lt;'2026+_Retirement Ratio'!$Q$69),'2026+_Retirement Ratio'!$Q$69,BO150)</f>
        <v>0</v>
      </c>
      <c r="C150" s="308">
        <f>IFERROR(C37*INDEX('2026+_Retirement Ratio'!$Q$8:$Q$69,MATCH(C$5,'2026+_Retirement Ratio'!$P$8:$P$69,0)),0)</f>
        <v>0</v>
      </c>
      <c r="D150" s="308">
        <f>IFERROR(D37*INDEX('2026+_Retirement Ratio'!$Q$8:$Q$69,MATCH(D$5,'2026+_Retirement Ratio'!$P$8:$P$69,0)),0)</f>
        <v>0</v>
      </c>
      <c r="E150" s="308">
        <f>IFERROR(E37*INDEX('2026+_Retirement Ratio'!$Q$8:$Q$69,MATCH(E$5,'2026+_Retirement Ratio'!$P$8:$P$69,0)),0)</f>
        <v>0</v>
      </c>
      <c r="F150" s="308">
        <f>IFERROR(F37*INDEX('2026+_Retirement Ratio'!$Q$8:$Q$69,MATCH(F$5,'2026+_Retirement Ratio'!$P$8:$P$69,0)),0)</f>
        <v>0</v>
      </c>
      <c r="G150" s="308">
        <f>IFERROR(G37*INDEX('2026+_Retirement Ratio'!$Q$8:$Q$69,MATCH(G$5,'2026+_Retirement Ratio'!$P$8:$P$69,0)),0)</f>
        <v>0</v>
      </c>
      <c r="H150" s="308">
        <f>IFERROR(H37*INDEX('2026+_Retirement Ratio'!$Q$8:$Q$69,MATCH(H$5,'2026+_Retirement Ratio'!$P$8:$P$69,0)),0)</f>
        <v>0</v>
      </c>
      <c r="I150" s="308">
        <f>IFERROR(I37*INDEX('2026+_Retirement Ratio'!$Q$8:$Q$69,MATCH(I$5,'2026+_Retirement Ratio'!$P$8:$P$69,0)),0)</f>
        <v>0</v>
      </c>
      <c r="J150" s="308">
        <f>IFERROR(J37*INDEX('2026+_Retirement Ratio'!$Q$8:$Q$69,MATCH(J$5,'2026+_Retirement Ratio'!$P$8:$P$69,0)),0)</f>
        <v>0</v>
      </c>
      <c r="K150" s="308">
        <f>IFERROR(K37*INDEX('2026+_Retirement Ratio'!$Q$8:$Q$69,MATCH(K$5,'2026+_Retirement Ratio'!$P$8:$P$69,0)),0)</f>
        <v>0</v>
      </c>
      <c r="L150" s="308">
        <f>IFERROR(L37*INDEX('2026+_Retirement Ratio'!$Q$8:$Q$69,MATCH(L$5,'2026+_Retirement Ratio'!$P$8:$P$69,0)),0)</f>
        <v>0</v>
      </c>
      <c r="M150" s="308">
        <f>IFERROR(M37*INDEX('2026+_Retirement Ratio'!$Q$8:$Q$69,MATCH(M$5,'2026+_Retirement Ratio'!$P$8:$P$69,0)),0)</f>
        <v>0</v>
      </c>
      <c r="N150" s="308">
        <f>IFERROR(N37*INDEX('2026+_Retirement Ratio'!$Q$8:$Q$69,MATCH(N$5,'2026+_Retirement Ratio'!$P$8:$P$69,0)),0)</f>
        <v>0</v>
      </c>
      <c r="O150" s="308">
        <f>IFERROR(O37*INDEX('2026+_Retirement Ratio'!$Q$8:$Q$69,MATCH(O$5,'2026+_Retirement Ratio'!$P$8:$P$69,0)),0)</f>
        <v>0</v>
      </c>
      <c r="P150" s="308">
        <f>IFERROR(P37*INDEX('2026+_Retirement Ratio'!$Q$8:$Q$69,MATCH(P$5,'2026+_Retirement Ratio'!$P$8:$P$69,0)),0)</f>
        <v>0</v>
      </c>
      <c r="Q150" s="308">
        <f>IFERROR(Q37*INDEX('2026+_Retirement Ratio'!$Q$8:$Q$69,MATCH(Q$5,'2026+_Retirement Ratio'!$P$8:$P$69,0)),0)</f>
        <v>0</v>
      </c>
      <c r="R150" s="308">
        <f>IFERROR(R37*INDEX('2026+_Retirement Ratio'!$Q$8:$Q$69,MATCH(R$5,'2026+_Retirement Ratio'!$P$8:$P$69,0)),0)</f>
        <v>0</v>
      </c>
      <c r="S150" s="308">
        <f>IFERROR(S37*INDEX('2026+_Retirement Ratio'!$Q$8:$Q$69,MATCH(S$5,'2026+_Retirement Ratio'!$P$8:$P$69,0)),0)</f>
        <v>0</v>
      </c>
      <c r="T150" s="308">
        <f>IFERROR(T37*INDEX('2026+_Retirement Ratio'!$Q$8:$Q$69,MATCH(T$5,'2026+_Retirement Ratio'!$P$8:$P$69,0)),0)</f>
        <v>0</v>
      </c>
      <c r="U150" s="308">
        <f>IFERROR(U37*INDEX('2026+_Retirement Ratio'!$Q$8:$Q$69,MATCH(U$5,'2026+_Retirement Ratio'!$P$8:$P$69,0)),0)</f>
        <v>0</v>
      </c>
      <c r="V150" s="308">
        <f>IFERROR(V37*INDEX('2026+_Retirement Ratio'!$Q$8:$Q$69,MATCH(V$5,'2026+_Retirement Ratio'!$P$8:$P$69,0)),0)</f>
        <v>0</v>
      </c>
      <c r="W150" s="308">
        <f>IFERROR(W37*INDEX('2026+_Retirement Ratio'!$Q$8:$Q$69,MATCH(W$5,'2026+_Retirement Ratio'!$P$8:$P$69,0)),0)</f>
        <v>0</v>
      </c>
      <c r="X150" s="308">
        <f>IFERROR(X37*INDEX('2026+_Retirement Ratio'!$Q$8:$Q$69,MATCH(X$5,'2026+_Retirement Ratio'!$P$8:$P$69,0)),0)</f>
        <v>0</v>
      </c>
      <c r="Y150" s="308">
        <f>IFERROR(Y37*INDEX('2026+_Retirement Ratio'!$Q$8:$Q$69,MATCH(Y$5,'2026+_Retirement Ratio'!$P$8:$P$69,0)),0)</f>
        <v>0</v>
      </c>
      <c r="Z150" s="308">
        <f>IFERROR(Z37*INDEX('2026+_Retirement Ratio'!$Q$8:$Q$69,MATCH(Z$5,'2026+_Retirement Ratio'!$P$8:$P$69,0)),0)</f>
        <v>0</v>
      </c>
      <c r="AA150" s="308">
        <f>IFERROR(AA37*INDEX('2026+_Retirement Ratio'!$Q$8:$Q$69,MATCH(AA$5,'2026+_Retirement Ratio'!$P$8:$P$69,0)),0)</f>
        <v>0</v>
      </c>
      <c r="AB150" s="308">
        <f>IFERROR(AB37*INDEX('2026+_Retirement Ratio'!$Q$8:$Q$69,MATCH(AB$5,'2026+_Retirement Ratio'!$P$8:$P$69,0)),0)</f>
        <v>0</v>
      </c>
      <c r="AC150" s="308">
        <f>IFERROR(AC37*INDEX('2026+_Retirement Ratio'!$Q$8:$Q$69,MATCH(AC$5,'2026+_Retirement Ratio'!$P$8:$P$69,0)),0)</f>
        <v>0</v>
      </c>
      <c r="AD150" s="308">
        <f>IFERROR(AD37*INDEX('2026+_Retirement Ratio'!$Q$8:$Q$69,MATCH(AD$5,'2026+_Retirement Ratio'!$P$8:$P$69,0)),0)</f>
        <v>0</v>
      </c>
      <c r="AE150" s="308">
        <f>IFERROR(AE37*INDEX('2026+_Retirement Ratio'!$Q$8:$Q$69,MATCH(AE$5,'2026+_Retirement Ratio'!$P$8:$P$69,0)),0)</f>
        <v>0</v>
      </c>
      <c r="AF150" s="308">
        <f>IFERROR(AF37*INDEX('2026+_Retirement Ratio'!$Q$8:$Q$69,MATCH(AF$5,'2026+_Retirement Ratio'!$P$8:$P$69,0)),0)</f>
        <v>0</v>
      </c>
      <c r="AG150" s="308">
        <f>IFERROR(AG37*INDEX('2026+_Retirement Ratio'!$Q$8:$Q$69,MATCH(AG$5,'2026+_Retirement Ratio'!$P$8:$P$69,0)),0)</f>
        <v>0</v>
      </c>
      <c r="AH150" s="308">
        <f>IFERROR(AH37*INDEX('2026+_Retirement Ratio'!$Q$8:$Q$69,MATCH(AH$5,'2026+_Retirement Ratio'!$P$8:$P$69,0)),0)</f>
        <v>0</v>
      </c>
      <c r="AI150" s="308">
        <f>IFERROR(AI37*INDEX('2026+_Retirement Ratio'!$Q$8:$Q$69,MATCH(AI$5,'2026+_Retirement Ratio'!$P$8:$P$69,0)),0)</f>
        <v>0</v>
      </c>
      <c r="AJ150" s="308">
        <f>IFERROR(AJ37*INDEX('2026+_Retirement Ratio'!$Q$8:$Q$69,MATCH(AJ$5,'2026+_Retirement Ratio'!$P$8:$P$69,0)),0)</f>
        <v>0</v>
      </c>
      <c r="AK150" s="308">
        <f>IFERROR(AK37*INDEX('2026+_Retirement Ratio'!$Q$8:$Q$69,MATCH(AK$5,'2026+_Retirement Ratio'!$P$8:$P$69,0)),0)</f>
        <v>0</v>
      </c>
      <c r="AL150" s="308">
        <f>IFERROR(AL37*INDEX('2026+_Retirement Ratio'!$Q$8:$Q$69,MATCH(AL$5,'2026+_Retirement Ratio'!$P$8:$P$69,0)),0)</f>
        <v>0</v>
      </c>
      <c r="AM150" s="308">
        <f>IFERROR(AM37*INDEX('2026+_Retirement Ratio'!$Q$8:$Q$69,MATCH(AM$5,'2026+_Retirement Ratio'!$P$8:$P$69,0)),0)</f>
        <v>0</v>
      </c>
      <c r="AN150" s="308">
        <f>IFERROR(AN37*INDEX('2026+_Retirement Ratio'!$Q$8:$Q$69,MATCH(AN$5,'2026+_Retirement Ratio'!$P$8:$P$69,0)),0)</f>
        <v>0</v>
      </c>
      <c r="AO150" s="308">
        <f>IFERROR(AO37*INDEX('2026+_Retirement Ratio'!$Q$8:$Q$69,MATCH(AO$5,'2026+_Retirement Ratio'!$P$8:$P$69,0)),0)</f>
        <v>0</v>
      </c>
      <c r="AP150" s="308">
        <f>IFERROR(AP37*INDEX('2026+_Retirement Ratio'!$Q$8:$Q$69,MATCH(AP$5,'2026+_Retirement Ratio'!$P$8:$P$69,0)),0)</f>
        <v>0</v>
      </c>
      <c r="AQ150" s="308">
        <f>IFERROR(AQ37*INDEX('2026+_Retirement Ratio'!$Q$8:$Q$69,MATCH(AQ$5,'2026+_Retirement Ratio'!$P$8:$P$69,0)),0)</f>
        <v>0</v>
      </c>
      <c r="AR150" s="308">
        <f>IFERROR(AR37*INDEX('2026+_Retirement Ratio'!$Q$8:$Q$69,MATCH(AR$5,'2026+_Retirement Ratio'!$P$8:$P$69,0)),0)</f>
        <v>0</v>
      </c>
      <c r="AS150" s="308">
        <f>IFERROR(AS37*INDEX('2026+_Retirement Ratio'!$Q$8:$Q$69,MATCH(AS$5,'2026+_Retirement Ratio'!$P$8:$P$69,0)),0)</f>
        <v>0</v>
      </c>
      <c r="AT150" s="308">
        <f>IFERROR(AT37*INDEX('2026+_Retirement Ratio'!$Q$8:$Q$69,MATCH(AT$5,'2026+_Retirement Ratio'!$P$8:$P$69,0)),0)</f>
        <v>0</v>
      </c>
      <c r="AU150" s="308">
        <f>IFERROR(AU37*INDEX('2026+_Retirement Ratio'!$Q$8:$Q$69,MATCH(AU$5,'2026+_Retirement Ratio'!$P$8:$P$69,0)),0)</f>
        <v>0</v>
      </c>
      <c r="AV150" s="308">
        <f>IFERROR(AV37*INDEX('2026+_Retirement Ratio'!$Q$8:$Q$69,MATCH(AV$5,'2026+_Retirement Ratio'!$P$8:$P$69,0)),0)</f>
        <v>0</v>
      </c>
      <c r="AW150" s="308">
        <f>IFERROR(AW37*INDEX('2026+_Retirement Ratio'!$Q$8:$Q$69,MATCH(AW$5,'2026+_Retirement Ratio'!$P$8:$P$69,0)),0)</f>
        <v>0</v>
      </c>
      <c r="AX150" s="308">
        <f>IFERROR(AX37*INDEX('2026+_Retirement Ratio'!$Q$8:$Q$69,MATCH(AX$5,'2026+_Retirement Ratio'!$P$8:$P$69,0)),0)</f>
        <v>0</v>
      </c>
      <c r="AY150" s="308">
        <f>IFERROR(AY37*INDEX('2026+_Retirement Ratio'!$Q$8:$Q$69,MATCH(AY$5,'2026+_Retirement Ratio'!$P$8:$P$69,0)),0)</f>
        <v>0</v>
      </c>
      <c r="AZ150" s="308">
        <f>IFERROR(AZ37*INDEX('2026+_Retirement Ratio'!$Q$8:$Q$69,MATCH(AZ$5,'2026+_Retirement Ratio'!$P$8:$P$69,0)),0)</f>
        <v>0</v>
      </c>
      <c r="BA150" s="308">
        <f>IFERROR(BA37*INDEX('2026+_Retirement Ratio'!$Q$8:$Q$69,MATCH(BA$5,'2026+_Retirement Ratio'!$P$8:$P$69,0)),0)</f>
        <v>0</v>
      </c>
      <c r="BB150" s="308">
        <f>IFERROR(BB37*INDEX('2026+_Retirement Ratio'!$Q$8:$Q$69,MATCH(BB$5,'2026+_Retirement Ratio'!$P$8:$P$69,0)),0)</f>
        <v>0</v>
      </c>
      <c r="BC150" s="308">
        <f>IFERROR(BC37*INDEX('2026+_Retirement Ratio'!$Q$8:$Q$69,MATCH(BC$5,'2026+_Retirement Ratio'!$P$8:$P$69,0)),0)</f>
        <v>0</v>
      </c>
      <c r="BD150" s="308">
        <f>IFERROR(BD37*INDEX('2026+_Retirement Ratio'!$Q$8:$Q$69,MATCH(BD$5,'2026+_Retirement Ratio'!$P$8:$P$69,0)),0)</f>
        <v>0</v>
      </c>
      <c r="BE150" s="308">
        <f>IFERROR(BE37*INDEX('2026+_Retirement Ratio'!$Q$8:$Q$69,MATCH(BE$5,'2026+_Retirement Ratio'!$P$8:$P$69,0)),0)</f>
        <v>0</v>
      </c>
      <c r="BF150" s="308">
        <f>IFERROR(BF37*INDEX('2026+_Retirement Ratio'!$Q$8:$Q$69,MATCH(BF$5,'2026+_Retirement Ratio'!$P$8:$P$69,0)),0)</f>
        <v>0</v>
      </c>
      <c r="BG150" s="308">
        <f>IFERROR(BG37*INDEX('2026+_Retirement Ratio'!$Q$8:$Q$69,MATCH(BG$5,'2026+_Retirement Ratio'!$P$8:$P$69,0)),0)</f>
        <v>0</v>
      </c>
      <c r="BH150" s="308">
        <f>IFERROR(BH37*INDEX('2026+_Retirement Ratio'!$Q$8:$Q$69,MATCH(BH$5,'2026+_Retirement Ratio'!$P$8:$P$69,0)),0)</f>
        <v>0</v>
      </c>
      <c r="BI150" s="308">
        <f>IFERROR(BI37*INDEX('2026+_Retirement Ratio'!$Q$8:$Q$69,MATCH(BI$5,'2026+_Retirement Ratio'!$P$8:$P$69,0)),0)</f>
        <v>0</v>
      </c>
      <c r="BJ150" s="308">
        <f>IFERROR(BJ37*INDEX('2026+_Retirement Ratio'!$Q$8:$Q$69,MATCH(BJ$5,'2026+_Retirement Ratio'!$P$8:$P$69,0)),0)</f>
        <v>0</v>
      </c>
      <c r="BK150" s="308">
        <f>IFERROR(BK37*INDEX('2026+_Retirement Ratio'!$Q$8:$Q$69,MATCH(BK$5,'2026+_Retirement Ratio'!$P$8:$P$69,0)),0)</f>
        <v>0</v>
      </c>
      <c r="BL150" s="308">
        <f>IFERROR(BL37*INDEX('2026+_Retirement Ratio'!$Q$8:$Q$69,MATCH(BL$5,'2026+_Retirement Ratio'!$P$8:$P$69,0)),0)</f>
        <v>0</v>
      </c>
      <c r="BM150" s="308">
        <f>IFERROR(BM37*INDEX('2026+_Retirement Ratio'!$Q$8:$Q$69,MATCH(BM$5,'2026+_Retirement Ratio'!$P$8:$P$69,0)),0)</f>
        <v>0</v>
      </c>
      <c r="BN150" s="308">
        <f>IFERROR(BN37*INDEX('2026+_Retirement Ratio'!$Q$8:$Q$69,MATCH(BN$5,'2026+_Retirement Ratio'!$P$8:$P$69,0)),0)</f>
        <v>0</v>
      </c>
      <c r="BO150" s="309">
        <f t="shared" si="2"/>
        <v>0</v>
      </c>
    </row>
    <row r="151" spans="1:67" x14ac:dyDescent="0.25">
      <c r="A151" s="11" t="s">
        <v>113</v>
      </c>
      <c r="B151" s="311">
        <f>IF(OR(BO38=0,BO151&gt;0,BO151&lt;'2026+_Retirement Ratio'!$Q$69),'2026+_Retirement Ratio'!$Q$69,BO151)</f>
        <v>-0.18780840882542235</v>
      </c>
      <c r="C151" s="308">
        <f>IFERROR(C38*INDEX('2026+_Retirement Ratio'!$Q$8:$Q$69,MATCH(C$5,'2026+_Retirement Ratio'!$P$8:$P$69,0)),0)</f>
        <v>0</v>
      </c>
      <c r="D151" s="308">
        <f>IFERROR(D38*INDEX('2026+_Retirement Ratio'!$Q$8:$Q$69,MATCH(D$5,'2026+_Retirement Ratio'!$P$8:$P$69,0)),0)</f>
        <v>0</v>
      </c>
      <c r="E151" s="308">
        <f>IFERROR(E38*INDEX('2026+_Retirement Ratio'!$Q$8:$Q$69,MATCH(E$5,'2026+_Retirement Ratio'!$P$8:$P$69,0)),0)</f>
        <v>-3.4376294307883186E-2</v>
      </c>
      <c r="F151" s="308">
        <f>IFERROR(F38*INDEX('2026+_Retirement Ratio'!$Q$8:$Q$69,MATCH(F$5,'2026+_Retirement Ratio'!$P$8:$P$69,0)),0)</f>
        <v>0</v>
      </c>
      <c r="G151" s="308">
        <f>IFERROR(G38*INDEX('2026+_Retirement Ratio'!$Q$8:$Q$69,MATCH(G$5,'2026+_Retirement Ratio'!$P$8:$P$69,0)),0)</f>
        <v>0</v>
      </c>
      <c r="H151" s="308">
        <f>IFERROR(H38*INDEX('2026+_Retirement Ratio'!$Q$8:$Q$69,MATCH(H$5,'2026+_Retirement Ratio'!$P$8:$P$69,0)),0)</f>
        <v>0</v>
      </c>
      <c r="I151" s="308">
        <f>IFERROR(I38*INDEX('2026+_Retirement Ratio'!$Q$8:$Q$69,MATCH(I$5,'2026+_Retirement Ratio'!$P$8:$P$69,0)),0)</f>
        <v>0</v>
      </c>
      <c r="J151" s="308">
        <f>IFERROR(J38*INDEX('2026+_Retirement Ratio'!$Q$8:$Q$69,MATCH(J$5,'2026+_Retirement Ratio'!$P$8:$P$69,0)),0)</f>
        <v>0</v>
      </c>
      <c r="K151" s="308">
        <f>IFERROR(K38*INDEX('2026+_Retirement Ratio'!$Q$8:$Q$69,MATCH(K$5,'2026+_Retirement Ratio'!$P$8:$P$69,0)),0)</f>
        <v>0</v>
      </c>
      <c r="L151" s="308">
        <f>IFERROR(L38*INDEX('2026+_Retirement Ratio'!$Q$8:$Q$69,MATCH(L$5,'2026+_Retirement Ratio'!$P$8:$P$69,0)),0)</f>
        <v>0</v>
      </c>
      <c r="M151" s="308">
        <f>IFERROR(M38*INDEX('2026+_Retirement Ratio'!$Q$8:$Q$69,MATCH(M$5,'2026+_Retirement Ratio'!$P$8:$P$69,0)),0)</f>
        <v>0</v>
      </c>
      <c r="N151" s="308">
        <f>IFERROR(N38*INDEX('2026+_Retirement Ratio'!$Q$8:$Q$69,MATCH(N$5,'2026+_Retirement Ratio'!$P$8:$P$69,0)),0)</f>
        <v>0</v>
      </c>
      <c r="O151" s="308">
        <f>IFERROR(O38*INDEX('2026+_Retirement Ratio'!$Q$8:$Q$69,MATCH(O$5,'2026+_Retirement Ratio'!$P$8:$P$69,0)),0)</f>
        <v>0</v>
      </c>
      <c r="P151" s="308">
        <f>IFERROR(P38*INDEX('2026+_Retirement Ratio'!$Q$8:$Q$69,MATCH(P$5,'2026+_Retirement Ratio'!$P$8:$P$69,0)),0)</f>
        <v>0</v>
      </c>
      <c r="Q151" s="308">
        <f>IFERROR(Q38*INDEX('2026+_Retirement Ratio'!$Q$8:$Q$69,MATCH(Q$5,'2026+_Retirement Ratio'!$P$8:$P$69,0)),0)</f>
        <v>0</v>
      </c>
      <c r="R151" s="308">
        <f>IFERROR(R38*INDEX('2026+_Retirement Ratio'!$Q$8:$Q$69,MATCH(R$5,'2026+_Retirement Ratio'!$P$8:$P$69,0)),0)</f>
        <v>0</v>
      </c>
      <c r="S151" s="308">
        <f>IFERROR(S38*INDEX('2026+_Retirement Ratio'!$Q$8:$Q$69,MATCH(S$5,'2026+_Retirement Ratio'!$P$8:$P$69,0)),0)</f>
        <v>0</v>
      </c>
      <c r="T151" s="308">
        <f>IFERROR(T38*INDEX('2026+_Retirement Ratio'!$Q$8:$Q$69,MATCH(T$5,'2026+_Retirement Ratio'!$P$8:$P$69,0)),0)</f>
        <v>0</v>
      </c>
      <c r="U151" s="308">
        <f>IFERROR(U38*INDEX('2026+_Retirement Ratio'!$Q$8:$Q$69,MATCH(U$5,'2026+_Retirement Ratio'!$P$8:$P$69,0)),0)</f>
        <v>-6.976788351315899E-2</v>
      </c>
      <c r="V151" s="308">
        <f>IFERROR(V38*INDEX('2026+_Retirement Ratio'!$Q$8:$Q$69,MATCH(V$5,'2026+_Retirement Ratio'!$P$8:$P$69,0)),0)</f>
        <v>0</v>
      </c>
      <c r="W151" s="308">
        <f>IFERROR(W38*INDEX('2026+_Retirement Ratio'!$Q$8:$Q$69,MATCH(W$5,'2026+_Retirement Ratio'!$P$8:$P$69,0)),0)</f>
        <v>0</v>
      </c>
      <c r="X151" s="308">
        <f>IFERROR(X38*INDEX('2026+_Retirement Ratio'!$Q$8:$Q$69,MATCH(X$5,'2026+_Retirement Ratio'!$P$8:$P$69,0)),0)</f>
        <v>0</v>
      </c>
      <c r="Y151" s="308">
        <f>IFERROR(Y38*INDEX('2026+_Retirement Ratio'!$Q$8:$Q$69,MATCH(Y$5,'2026+_Retirement Ratio'!$P$8:$P$69,0)),0)</f>
        <v>0</v>
      </c>
      <c r="Z151" s="308">
        <f>IFERROR(Z38*INDEX('2026+_Retirement Ratio'!$Q$8:$Q$69,MATCH(Z$5,'2026+_Retirement Ratio'!$P$8:$P$69,0)),0)</f>
        <v>0</v>
      </c>
      <c r="AA151" s="308">
        <f>IFERROR(AA38*INDEX('2026+_Retirement Ratio'!$Q$8:$Q$69,MATCH(AA$5,'2026+_Retirement Ratio'!$P$8:$P$69,0)),0)</f>
        <v>0</v>
      </c>
      <c r="AB151" s="308">
        <f>IFERROR(AB38*INDEX('2026+_Retirement Ratio'!$Q$8:$Q$69,MATCH(AB$5,'2026+_Retirement Ratio'!$P$8:$P$69,0)),0)</f>
        <v>0</v>
      </c>
      <c r="AC151" s="308">
        <f>IFERROR(AC38*INDEX('2026+_Retirement Ratio'!$Q$8:$Q$69,MATCH(AC$5,'2026+_Retirement Ratio'!$P$8:$P$69,0)),0)</f>
        <v>0</v>
      </c>
      <c r="AD151" s="308">
        <f>IFERROR(AD38*INDEX('2026+_Retirement Ratio'!$Q$8:$Q$69,MATCH(AD$5,'2026+_Retirement Ratio'!$P$8:$P$69,0)),0)</f>
        <v>0</v>
      </c>
      <c r="AE151" s="308">
        <f>IFERROR(AE38*INDEX('2026+_Retirement Ratio'!$Q$8:$Q$69,MATCH(AE$5,'2026+_Retirement Ratio'!$P$8:$P$69,0)),0)</f>
        <v>0</v>
      </c>
      <c r="AF151" s="308">
        <f>IFERROR(AF38*INDEX('2026+_Retirement Ratio'!$Q$8:$Q$69,MATCH(AF$5,'2026+_Retirement Ratio'!$P$8:$P$69,0)),0)</f>
        <v>0</v>
      </c>
      <c r="AG151" s="308">
        <f>IFERROR(AG38*INDEX('2026+_Retirement Ratio'!$Q$8:$Q$69,MATCH(AG$5,'2026+_Retirement Ratio'!$P$8:$P$69,0)),0)</f>
        <v>0</v>
      </c>
      <c r="AH151" s="308">
        <f>IFERROR(AH38*INDEX('2026+_Retirement Ratio'!$Q$8:$Q$69,MATCH(AH$5,'2026+_Retirement Ratio'!$P$8:$P$69,0)),0)</f>
        <v>0</v>
      </c>
      <c r="AI151" s="308">
        <f>IFERROR(AI38*INDEX('2026+_Retirement Ratio'!$Q$8:$Q$69,MATCH(AI$5,'2026+_Retirement Ratio'!$P$8:$P$69,0)),0)</f>
        <v>0</v>
      </c>
      <c r="AJ151" s="308">
        <f>IFERROR(AJ38*INDEX('2026+_Retirement Ratio'!$Q$8:$Q$69,MATCH(AJ$5,'2026+_Retirement Ratio'!$P$8:$P$69,0)),0)</f>
        <v>0</v>
      </c>
      <c r="AK151" s="308">
        <f>IFERROR(AK38*INDEX('2026+_Retirement Ratio'!$Q$8:$Q$69,MATCH(AK$5,'2026+_Retirement Ratio'!$P$8:$P$69,0)),0)</f>
        <v>0</v>
      </c>
      <c r="AL151" s="308">
        <f>IFERROR(AL38*INDEX('2026+_Retirement Ratio'!$Q$8:$Q$69,MATCH(AL$5,'2026+_Retirement Ratio'!$P$8:$P$69,0)),0)</f>
        <v>0</v>
      </c>
      <c r="AM151" s="308">
        <f>IFERROR(AM38*INDEX('2026+_Retirement Ratio'!$Q$8:$Q$69,MATCH(AM$5,'2026+_Retirement Ratio'!$P$8:$P$69,0)),0)</f>
        <v>0</v>
      </c>
      <c r="AN151" s="308">
        <f>IFERROR(AN38*INDEX('2026+_Retirement Ratio'!$Q$8:$Q$69,MATCH(AN$5,'2026+_Retirement Ratio'!$P$8:$P$69,0)),0)</f>
        <v>0</v>
      </c>
      <c r="AO151" s="308">
        <f>IFERROR(AO38*INDEX('2026+_Retirement Ratio'!$Q$8:$Q$69,MATCH(AO$5,'2026+_Retirement Ratio'!$P$8:$P$69,0)),0)</f>
        <v>0</v>
      </c>
      <c r="AP151" s="308">
        <f>IFERROR(AP38*INDEX('2026+_Retirement Ratio'!$Q$8:$Q$69,MATCH(AP$5,'2026+_Retirement Ratio'!$P$8:$P$69,0)),0)</f>
        <v>0</v>
      </c>
      <c r="AQ151" s="308">
        <f>IFERROR(AQ38*INDEX('2026+_Retirement Ratio'!$Q$8:$Q$69,MATCH(AQ$5,'2026+_Retirement Ratio'!$P$8:$P$69,0)),0)</f>
        <v>0</v>
      </c>
      <c r="AR151" s="308">
        <f>IFERROR(AR38*INDEX('2026+_Retirement Ratio'!$Q$8:$Q$69,MATCH(AR$5,'2026+_Retirement Ratio'!$P$8:$P$69,0)),0)</f>
        <v>0</v>
      </c>
      <c r="AS151" s="308">
        <f>IFERROR(AS38*INDEX('2026+_Retirement Ratio'!$Q$8:$Q$69,MATCH(AS$5,'2026+_Retirement Ratio'!$P$8:$P$69,0)),0)</f>
        <v>0</v>
      </c>
      <c r="AT151" s="308">
        <f>IFERROR(AT38*INDEX('2026+_Retirement Ratio'!$Q$8:$Q$69,MATCH(AT$5,'2026+_Retirement Ratio'!$P$8:$P$69,0)),0)</f>
        <v>0</v>
      </c>
      <c r="AU151" s="308">
        <f>IFERROR(AU38*INDEX('2026+_Retirement Ratio'!$Q$8:$Q$69,MATCH(AU$5,'2026+_Retirement Ratio'!$P$8:$P$69,0)),0)</f>
        <v>0</v>
      </c>
      <c r="AV151" s="308">
        <f>IFERROR(AV38*INDEX('2026+_Retirement Ratio'!$Q$8:$Q$69,MATCH(AV$5,'2026+_Retirement Ratio'!$P$8:$P$69,0)),0)</f>
        <v>0</v>
      </c>
      <c r="AW151" s="308">
        <f>IFERROR(AW38*INDEX('2026+_Retirement Ratio'!$Q$8:$Q$69,MATCH(AW$5,'2026+_Retirement Ratio'!$P$8:$P$69,0)),0)</f>
        <v>0</v>
      </c>
      <c r="AX151" s="308">
        <f>IFERROR(AX38*INDEX('2026+_Retirement Ratio'!$Q$8:$Q$69,MATCH(AX$5,'2026+_Retirement Ratio'!$P$8:$P$69,0)),0)</f>
        <v>0</v>
      </c>
      <c r="AY151" s="308">
        <f>IFERROR(AY38*INDEX('2026+_Retirement Ratio'!$Q$8:$Q$69,MATCH(AY$5,'2026+_Retirement Ratio'!$P$8:$P$69,0)),0)</f>
        <v>0</v>
      </c>
      <c r="AZ151" s="308">
        <f>IFERROR(AZ38*INDEX('2026+_Retirement Ratio'!$Q$8:$Q$69,MATCH(AZ$5,'2026+_Retirement Ratio'!$P$8:$P$69,0)),0)</f>
        <v>0</v>
      </c>
      <c r="BA151" s="308">
        <f>IFERROR(BA38*INDEX('2026+_Retirement Ratio'!$Q$8:$Q$69,MATCH(BA$5,'2026+_Retirement Ratio'!$P$8:$P$69,0)),0)</f>
        <v>0</v>
      </c>
      <c r="BB151" s="308">
        <f>IFERROR(BB38*INDEX('2026+_Retirement Ratio'!$Q$8:$Q$69,MATCH(BB$5,'2026+_Retirement Ratio'!$P$8:$P$69,0)),0)</f>
        <v>0</v>
      </c>
      <c r="BC151" s="308">
        <f>IFERROR(BC38*INDEX('2026+_Retirement Ratio'!$Q$8:$Q$69,MATCH(BC$5,'2026+_Retirement Ratio'!$P$8:$P$69,0)),0)</f>
        <v>0</v>
      </c>
      <c r="BD151" s="308">
        <f>IFERROR(BD38*INDEX('2026+_Retirement Ratio'!$Q$8:$Q$69,MATCH(BD$5,'2026+_Retirement Ratio'!$P$8:$P$69,0)),0)</f>
        <v>0</v>
      </c>
      <c r="BE151" s="308">
        <f>IFERROR(BE38*INDEX('2026+_Retirement Ratio'!$Q$8:$Q$69,MATCH(BE$5,'2026+_Retirement Ratio'!$P$8:$P$69,0)),0)</f>
        <v>0</v>
      </c>
      <c r="BF151" s="308">
        <f>IFERROR(BF38*INDEX('2026+_Retirement Ratio'!$Q$8:$Q$69,MATCH(BF$5,'2026+_Retirement Ratio'!$P$8:$P$69,0)),0)</f>
        <v>0</v>
      </c>
      <c r="BG151" s="308">
        <f>IFERROR(BG38*INDEX('2026+_Retirement Ratio'!$Q$8:$Q$69,MATCH(BG$5,'2026+_Retirement Ratio'!$P$8:$P$69,0)),0)</f>
        <v>-0.12807724030742215</v>
      </c>
      <c r="BH151" s="308">
        <f>IFERROR(BH38*INDEX('2026+_Retirement Ratio'!$Q$8:$Q$69,MATCH(BH$5,'2026+_Retirement Ratio'!$P$8:$P$69,0)),0)</f>
        <v>0</v>
      </c>
      <c r="BI151" s="308">
        <f>IFERROR(BI38*INDEX('2026+_Retirement Ratio'!$Q$8:$Q$69,MATCH(BI$5,'2026+_Retirement Ratio'!$P$8:$P$69,0)),0)</f>
        <v>0</v>
      </c>
      <c r="BJ151" s="308">
        <f>IFERROR(BJ38*INDEX('2026+_Retirement Ratio'!$Q$8:$Q$69,MATCH(BJ$5,'2026+_Retirement Ratio'!$P$8:$P$69,0)),0)</f>
        <v>0</v>
      </c>
      <c r="BK151" s="308">
        <f>IFERROR(BK38*INDEX('2026+_Retirement Ratio'!$Q$8:$Q$69,MATCH(BK$5,'2026+_Retirement Ratio'!$P$8:$P$69,0)),0)</f>
        <v>0</v>
      </c>
      <c r="BL151" s="308">
        <f>IFERROR(BL38*INDEX('2026+_Retirement Ratio'!$Q$8:$Q$69,MATCH(BL$5,'2026+_Retirement Ratio'!$P$8:$P$69,0)),0)</f>
        <v>0</v>
      </c>
      <c r="BM151" s="308">
        <f>IFERROR(BM38*INDEX('2026+_Retirement Ratio'!$Q$8:$Q$69,MATCH(BM$5,'2026+_Retirement Ratio'!$P$8:$P$69,0)),0)</f>
        <v>0</v>
      </c>
      <c r="BN151" s="308">
        <f>IFERROR(BN38*INDEX('2026+_Retirement Ratio'!$Q$8:$Q$69,MATCH(BN$5,'2026+_Retirement Ratio'!$P$8:$P$69,0)),0)</f>
        <v>0</v>
      </c>
      <c r="BO151" s="309">
        <f t="shared" si="2"/>
        <v>-0.23222141812846434</v>
      </c>
    </row>
    <row r="152" spans="1:67" x14ac:dyDescent="0.25">
      <c r="A152" s="11" t="s">
        <v>114</v>
      </c>
      <c r="B152" s="311">
        <f>IF(OR(BO39=0,BO152&gt;0,BO152&lt;'2026+_Retirement Ratio'!$Q$69),'2026+_Retirement Ratio'!$Q$69,BO152)</f>
        <v>-0.18780840882542235</v>
      </c>
      <c r="C152" s="308">
        <f>IFERROR(C39*INDEX('2026+_Retirement Ratio'!$Q$8:$Q$69,MATCH(C$5,'2026+_Retirement Ratio'!$P$8:$P$69,0)),0)</f>
        <v>0</v>
      </c>
      <c r="D152" s="308">
        <f>IFERROR(D39*INDEX('2026+_Retirement Ratio'!$Q$8:$Q$69,MATCH(D$5,'2026+_Retirement Ratio'!$P$8:$P$69,0)),0)</f>
        <v>0</v>
      </c>
      <c r="E152" s="308">
        <f>IFERROR(E39*INDEX('2026+_Retirement Ratio'!$Q$8:$Q$69,MATCH(E$5,'2026+_Retirement Ratio'!$P$8:$P$69,0)),0)</f>
        <v>0</v>
      </c>
      <c r="F152" s="308">
        <f>IFERROR(F39*INDEX('2026+_Retirement Ratio'!$Q$8:$Q$69,MATCH(F$5,'2026+_Retirement Ratio'!$P$8:$P$69,0)),0)</f>
        <v>0</v>
      </c>
      <c r="G152" s="308">
        <f>IFERROR(G39*INDEX('2026+_Retirement Ratio'!$Q$8:$Q$69,MATCH(G$5,'2026+_Retirement Ratio'!$P$8:$P$69,0)),0)</f>
        <v>0</v>
      </c>
      <c r="H152" s="308">
        <f>IFERROR(H39*INDEX('2026+_Retirement Ratio'!$Q$8:$Q$69,MATCH(H$5,'2026+_Retirement Ratio'!$P$8:$P$69,0)),0)</f>
        <v>0</v>
      </c>
      <c r="I152" s="308">
        <f>IFERROR(I39*INDEX('2026+_Retirement Ratio'!$Q$8:$Q$69,MATCH(I$5,'2026+_Retirement Ratio'!$P$8:$P$69,0)),0)</f>
        <v>0</v>
      </c>
      <c r="J152" s="308">
        <f>IFERROR(J39*INDEX('2026+_Retirement Ratio'!$Q$8:$Q$69,MATCH(J$5,'2026+_Retirement Ratio'!$P$8:$P$69,0)),0)</f>
        <v>0</v>
      </c>
      <c r="K152" s="308">
        <f>IFERROR(K39*INDEX('2026+_Retirement Ratio'!$Q$8:$Q$69,MATCH(K$5,'2026+_Retirement Ratio'!$P$8:$P$69,0)),0)</f>
        <v>0</v>
      </c>
      <c r="L152" s="308">
        <f>IFERROR(L39*INDEX('2026+_Retirement Ratio'!$Q$8:$Q$69,MATCH(L$5,'2026+_Retirement Ratio'!$P$8:$P$69,0)),0)</f>
        <v>0</v>
      </c>
      <c r="M152" s="308">
        <f>IFERROR(M39*INDEX('2026+_Retirement Ratio'!$Q$8:$Q$69,MATCH(M$5,'2026+_Retirement Ratio'!$P$8:$P$69,0)),0)</f>
        <v>0</v>
      </c>
      <c r="N152" s="308">
        <f>IFERROR(N39*INDEX('2026+_Retirement Ratio'!$Q$8:$Q$69,MATCH(N$5,'2026+_Retirement Ratio'!$P$8:$P$69,0)),0)</f>
        <v>0</v>
      </c>
      <c r="O152" s="308">
        <f>IFERROR(O39*INDEX('2026+_Retirement Ratio'!$Q$8:$Q$69,MATCH(O$5,'2026+_Retirement Ratio'!$P$8:$P$69,0)),0)</f>
        <v>0</v>
      </c>
      <c r="P152" s="308">
        <f>IFERROR(P39*INDEX('2026+_Retirement Ratio'!$Q$8:$Q$69,MATCH(P$5,'2026+_Retirement Ratio'!$P$8:$P$69,0)),0)</f>
        <v>0</v>
      </c>
      <c r="Q152" s="308">
        <f>IFERROR(Q39*INDEX('2026+_Retirement Ratio'!$Q$8:$Q$69,MATCH(Q$5,'2026+_Retirement Ratio'!$P$8:$P$69,0)),0)</f>
        <v>0</v>
      </c>
      <c r="R152" s="308">
        <f>IFERROR(R39*INDEX('2026+_Retirement Ratio'!$Q$8:$Q$69,MATCH(R$5,'2026+_Retirement Ratio'!$P$8:$P$69,0)),0)</f>
        <v>0</v>
      </c>
      <c r="S152" s="308">
        <f>IFERROR(S39*INDEX('2026+_Retirement Ratio'!$Q$8:$Q$69,MATCH(S$5,'2026+_Retirement Ratio'!$P$8:$P$69,0)),0)</f>
        <v>0</v>
      </c>
      <c r="T152" s="308">
        <f>IFERROR(T39*INDEX('2026+_Retirement Ratio'!$Q$8:$Q$69,MATCH(T$5,'2026+_Retirement Ratio'!$P$8:$P$69,0)),0)</f>
        <v>0</v>
      </c>
      <c r="U152" s="308">
        <f>IFERROR(U39*INDEX('2026+_Retirement Ratio'!$Q$8:$Q$69,MATCH(U$5,'2026+_Retirement Ratio'!$P$8:$P$69,0)),0)</f>
        <v>0</v>
      </c>
      <c r="V152" s="308">
        <f>IFERROR(V39*INDEX('2026+_Retirement Ratio'!$Q$8:$Q$69,MATCH(V$5,'2026+_Retirement Ratio'!$P$8:$P$69,0)),0)</f>
        <v>0</v>
      </c>
      <c r="W152" s="308">
        <f>IFERROR(W39*INDEX('2026+_Retirement Ratio'!$Q$8:$Q$69,MATCH(W$5,'2026+_Retirement Ratio'!$P$8:$P$69,0)),0)</f>
        <v>0</v>
      </c>
      <c r="X152" s="308">
        <f>IFERROR(X39*INDEX('2026+_Retirement Ratio'!$Q$8:$Q$69,MATCH(X$5,'2026+_Retirement Ratio'!$P$8:$P$69,0)),0)</f>
        <v>0</v>
      </c>
      <c r="Y152" s="308">
        <f>IFERROR(Y39*INDEX('2026+_Retirement Ratio'!$Q$8:$Q$69,MATCH(Y$5,'2026+_Retirement Ratio'!$P$8:$P$69,0)),0)</f>
        <v>0</v>
      </c>
      <c r="Z152" s="308">
        <f>IFERROR(Z39*INDEX('2026+_Retirement Ratio'!$Q$8:$Q$69,MATCH(Z$5,'2026+_Retirement Ratio'!$P$8:$P$69,0)),0)</f>
        <v>0</v>
      </c>
      <c r="AA152" s="308">
        <f>IFERROR(AA39*INDEX('2026+_Retirement Ratio'!$Q$8:$Q$69,MATCH(AA$5,'2026+_Retirement Ratio'!$P$8:$P$69,0)),0)</f>
        <v>0</v>
      </c>
      <c r="AB152" s="308">
        <f>IFERROR(AB39*INDEX('2026+_Retirement Ratio'!$Q$8:$Q$69,MATCH(AB$5,'2026+_Retirement Ratio'!$P$8:$P$69,0)),0)</f>
        <v>0</v>
      </c>
      <c r="AC152" s="308">
        <f>IFERROR(AC39*INDEX('2026+_Retirement Ratio'!$Q$8:$Q$69,MATCH(AC$5,'2026+_Retirement Ratio'!$P$8:$P$69,0)),0)</f>
        <v>0</v>
      </c>
      <c r="AD152" s="308">
        <f>IFERROR(AD39*INDEX('2026+_Retirement Ratio'!$Q$8:$Q$69,MATCH(AD$5,'2026+_Retirement Ratio'!$P$8:$P$69,0)),0)</f>
        <v>0</v>
      </c>
      <c r="AE152" s="308">
        <f>IFERROR(AE39*INDEX('2026+_Retirement Ratio'!$Q$8:$Q$69,MATCH(AE$5,'2026+_Retirement Ratio'!$P$8:$P$69,0)),0)</f>
        <v>0</v>
      </c>
      <c r="AF152" s="308">
        <f>IFERROR(AF39*INDEX('2026+_Retirement Ratio'!$Q$8:$Q$69,MATCH(AF$5,'2026+_Retirement Ratio'!$P$8:$P$69,0)),0)</f>
        <v>0</v>
      </c>
      <c r="AG152" s="308">
        <f>IFERROR(AG39*INDEX('2026+_Retirement Ratio'!$Q$8:$Q$69,MATCH(AG$5,'2026+_Retirement Ratio'!$P$8:$P$69,0)),0)</f>
        <v>0</v>
      </c>
      <c r="AH152" s="308">
        <f>IFERROR(AH39*INDEX('2026+_Retirement Ratio'!$Q$8:$Q$69,MATCH(AH$5,'2026+_Retirement Ratio'!$P$8:$P$69,0)),0)</f>
        <v>0</v>
      </c>
      <c r="AI152" s="308">
        <f>IFERROR(AI39*INDEX('2026+_Retirement Ratio'!$Q$8:$Q$69,MATCH(AI$5,'2026+_Retirement Ratio'!$P$8:$P$69,0)),0)</f>
        <v>0</v>
      </c>
      <c r="AJ152" s="308">
        <f>IFERROR(AJ39*INDEX('2026+_Retirement Ratio'!$Q$8:$Q$69,MATCH(AJ$5,'2026+_Retirement Ratio'!$P$8:$P$69,0)),0)</f>
        <v>0</v>
      </c>
      <c r="AK152" s="308">
        <f>IFERROR(AK39*INDEX('2026+_Retirement Ratio'!$Q$8:$Q$69,MATCH(AK$5,'2026+_Retirement Ratio'!$P$8:$P$69,0)),0)</f>
        <v>0</v>
      </c>
      <c r="AL152" s="308">
        <f>IFERROR(AL39*INDEX('2026+_Retirement Ratio'!$Q$8:$Q$69,MATCH(AL$5,'2026+_Retirement Ratio'!$P$8:$P$69,0)),0)</f>
        <v>0</v>
      </c>
      <c r="AM152" s="308">
        <f>IFERROR(AM39*INDEX('2026+_Retirement Ratio'!$Q$8:$Q$69,MATCH(AM$5,'2026+_Retirement Ratio'!$P$8:$P$69,0)),0)</f>
        <v>0</v>
      </c>
      <c r="AN152" s="308">
        <f>IFERROR(AN39*INDEX('2026+_Retirement Ratio'!$Q$8:$Q$69,MATCH(AN$5,'2026+_Retirement Ratio'!$P$8:$P$69,0)),0)</f>
        <v>0</v>
      </c>
      <c r="AO152" s="308">
        <f>IFERROR(AO39*INDEX('2026+_Retirement Ratio'!$Q$8:$Q$69,MATCH(AO$5,'2026+_Retirement Ratio'!$P$8:$P$69,0)),0)</f>
        <v>0</v>
      </c>
      <c r="AP152" s="308">
        <f>IFERROR(AP39*INDEX('2026+_Retirement Ratio'!$Q$8:$Q$69,MATCH(AP$5,'2026+_Retirement Ratio'!$P$8:$P$69,0)),0)</f>
        <v>0</v>
      </c>
      <c r="AQ152" s="308">
        <f>IFERROR(AQ39*INDEX('2026+_Retirement Ratio'!$Q$8:$Q$69,MATCH(AQ$5,'2026+_Retirement Ratio'!$P$8:$P$69,0)),0)</f>
        <v>0</v>
      </c>
      <c r="AR152" s="308">
        <f>IFERROR(AR39*INDEX('2026+_Retirement Ratio'!$Q$8:$Q$69,MATCH(AR$5,'2026+_Retirement Ratio'!$P$8:$P$69,0)),0)</f>
        <v>0</v>
      </c>
      <c r="AS152" s="308">
        <f>IFERROR(AS39*INDEX('2026+_Retirement Ratio'!$Q$8:$Q$69,MATCH(AS$5,'2026+_Retirement Ratio'!$P$8:$P$69,0)),0)</f>
        <v>0</v>
      </c>
      <c r="AT152" s="308">
        <f>IFERROR(AT39*INDEX('2026+_Retirement Ratio'!$Q$8:$Q$69,MATCH(AT$5,'2026+_Retirement Ratio'!$P$8:$P$69,0)),0)</f>
        <v>0</v>
      </c>
      <c r="AU152" s="308">
        <f>IFERROR(AU39*INDEX('2026+_Retirement Ratio'!$Q$8:$Q$69,MATCH(AU$5,'2026+_Retirement Ratio'!$P$8:$P$69,0)),0)</f>
        <v>0</v>
      </c>
      <c r="AV152" s="308">
        <f>IFERROR(AV39*INDEX('2026+_Retirement Ratio'!$Q$8:$Q$69,MATCH(AV$5,'2026+_Retirement Ratio'!$P$8:$P$69,0)),0)</f>
        <v>0</v>
      </c>
      <c r="AW152" s="308">
        <f>IFERROR(AW39*INDEX('2026+_Retirement Ratio'!$Q$8:$Q$69,MATCH(AW$5,'2026+_Retirement Ratio'!$P$8:$P$69,0)),0)</f>
        <v>0</v>
      </c>
      <c r="AX152" s="308">
        <f>IFERROR(AX39*INDEX('2026+_Retirement Ratio'!$Q$8:$Q$69,MATCH(AX$5,'2026+_Retirement Ratio'!$P$8:$P$69,0)),0)</f>
        <v>0</v>
      </c>
      <c r="AY152" s="308">
        <f>IFERROR(AY39*INDEX('2026+_Retirement Ratio'!$Q$8:$Q$69,MATCH(AY$5,'2026+_Retirement Ratio'!$P$8:$P$69,0)),0)</f>
        <v>0</v>
      </c>
      <c r="AZ152" s="308">
        <f>IFERROR(AZ39*INDEX('2026+_Retirement Ratio'!$Q$8:$Q$69,MATCH(AZ$5,'2026+_Retirement Ratio'!$P$8:$P$69,0)),0)</f>
        <v>0</v>
      </c>
      <c r="BA152" s="308">
        <f>IFERROR(BA39*INDEX('2026+_Retirement Ratio'!$Q$8:$Q$69,MATCH(BA$5,'2026+_Retirement Ratio'!$P$8:$P$69,0)),0)</f>
        <v>0</v>
      </c>
      <c r="BB152" s="308">
        <f>IFERROR(BB39*INDEX('2026+_Retirement Ratio'!$Q$8:$Q$69,MATCH(BB$5,'2026+_Retirement Ratio'!$P$8:$P$69,0)),0)</f>
        <v>0</v>
      </c>
      <c r="BC152" s="308">
        <f>IFERROR(BC39*INDEX('2026+_Retirement Ratio'!$Q$8:$Q$69,MATCH(BC$5,'2026+_Retirement Ratio'!$P$8:$P$69,0)),0)</f>
        <v>0</v>
      </c>
      <c r="BD152" s="308">
        <f>IFERROR(BD39*INDEX('2026+_Retirement Ratio'!$Q$8:$Q$69,MATCH(BD$5,'2026+_Retirement Ratio'!$P$8:$P$69,0)),0)</f>
        <v>0</v>
      </c>
      <c r="BE152" s="308">
        <f>IFERROR(BE39*INDEX('2026+_Retirement Ratio'!$Q$8:$Q$69,MATCH(BE$5,'2026+_Retirement Ratio'!$P$8:$P$69,0)),0)</f>
        <v>0</v>
      </c>
      <c r="BF152" s="308">
        <f>IFERROR(BF39*INDEX('2026+_Retirement Ratio'!$Q$8:$Q$69,MATCH(BF$5,'2026+_Retirement Ratio'!$P$8:$P$69,0)),0)</f>
        <v>0</v>
      </c>
      <c r="BG152" s="308">
        <f>IFERROR(BG39*INDEX('2026+_Retirement Ratio'!$Q$8:$Q$69,MATCH(BG$5,'2026+_Retirement Ratio'!$P$8:$P$69,0)),0)</f>
        <v>0</v>
      </c>
      <c r="BH152" s="308">
        <f>IFERROR(BH39*INDEX('2026+_Retirement Ratio'!$Q$8:$Q$69,MATCH(BH$5,'2026+_Retirement Ratio'!$P$8:$P$69,0)),0)</f>
        <v>0</v>
      </c>
      <c r="BI152" s="308">
        <f>IFERROR(BI39*INDEX('2026+_Retirement Ratio'!$Q$8:$Q$69,MATCH(BI$5,'2026+_Retirement Ratio'!$P$8:$P$69,0)),0)</f>
        <v>0</v>
      </c>
      <c r="BJ152" s="308">
        <f>IFERROR(BJ39*INDEX('2026+_Retirement Ratio'!$Q$8:$Q$69,MATCH(BJ$5,'2026+_Retirement Ratio'!$P$8:$P$69,0)),0)</f>
        <v>0</v>
      </c>
      <c r="BK152" s="308">
        <f>IFERROR(BK39*INDEX('2026+_Retirement Ratio'!$Q$8:$Q$69,MATCH(BK$5,'2026+_Retirement Ratio'!$P$8:$P$69,0)),0)</f>
        <v>0</v>
      </c>
      <c r="BL152" s="308">
        <f>IFERROR(BL39*INDEX('2026+_Retirement Ratio'!$Q$8:$Q$69,MATCH(BL$5,'2026+_Retirement Ratio'!$P$8:$P$69,0)),0)</f>
        <v>0</v>
      </c>
      <c r="BM152" s="308">
        <f>IFERROR(BM39*INDEX('2026+_Retirement Ratio'!$Q$8:$Q$69,MATCH(BM$5,'2026+_Retirement Ratio'!$P$8:$P$69,0)),0)</f>
        <v>0</v>
      </c>
      <c r="BN152" s="308">
        <f>IFERROR(BN39*INDEX('2026+_Retirement Ratio'!$Q$8:$Q$69,MATCH(BN$5,'2026+_Retirement Ratio'!$P$8:$P$69,0)),0)</f>
        <v>0</v>
      </c>
      <c r="BO152" s="309">
        <f t="shared" si="2"/>
        <v>0</v>
      </c>
    </row>
    <row r="153" spans="1:67" x14ac:dyDescent="0.25">
      <c r="A153" s="11" t="s">
        <v>115</v>
      </c>
      <c r="B153" s="311">
        <f>IF(OR(BO40=0,BO153&gt;0,BO153&lt;'2026+_Retirement Ratio'!$Q$69),'2026+_Retirement Ratio'!$Q$69,BO153)</f>
        <v>-0.15672391418025958</v>
      </c>
      <c r="C153" s="308">
        <f>IFERROR(C40*INDEX('2026+_Retirement Ratio'!$Q$8:$Q$69,MATCH(C$5,'2026+_Retirement Ratio'!$P$8:$P$69,0)),0)</f>
        <v>0</v>
      </c>
      <c r="D153" s="308">
        <f>IFERROR(D40*INDEX('2026+_Retirement Ratio'!$Q$8:$Q$69,MATCH(D$5,'2026+_Retirement Ratio'!$P$8:$P$69,0)),0)</f>
        <v>0</v>
      </c>
      <c r="E153" s="308">
        <f>IFERROR(E40*INDEX('2026+_Retirement Ratio'!$Q$8:$Q$69,MATCH(E$5,'2026+_Retirement Ratio'!$P$8:$P$69,0)),0)</f>
        <v>-1.7188147153941593E-2</v>
      </c>
      <c r="F153" s="308">
        <f>IFERROR(F40*INDEX('2026+_Retirement Ratio'!$Q$8:$Q$69,MATCH(F$5,'2026+_Retirement Ratio'!$P$8:$P$69,0)),0)</f>
        <v>0</v>
      </c>
      <c r="G153" s="308">
        <f>IFERROR(G40*INDEX('2026+_Retirement Ratio'!$Q$8:$Q$69,MATCH(G$5,'2026+_Retirement Ratio'!$P$8:$P$69,0)),0)</f>
        <v>0</v>
      </c>
      <c r="H153" s="308">
        <f>IFERROR(H40*INDEX('2026+_Retirement Ratio'!$Q$8:$Q$69,MATCH(H$5,'2026+_Retirement Ratio'!$P$8:$P$69,0)),0)</f>
        <v>0</v>
      </c>
      <c r="I153" s="308">
        <f>IFERROR(I40*INDEX('2026+_Retirement Ratio'!$Q$8:$Q$69,MATCH(I$5,'2026+_Retirement Ratio'!$P$8:$P$69,0)),0)</f>
        <v>0</v>
      </c>
      <c r="J153" s="308">
        <f>IFERROR(J40*INDEX('2026+_Retirement Ratio'!$Q$8:$Q$69,MATCH(J$5,'2026+_Retirement Ratio'!$P$8:$P$69,0)),0)</f>
        <v>0</v>
      </c>
      <c r="K153" s="308">
        <f>IFERROR(K40*INDEX('2026+_Retirement Ratio'!$Q$8:$Q$69,MATCH(K$5,'2026+_Retirement Ratio'!$P$8:$P$69,0)),0)</f>
        <v>0</v>
      </c>
      <c r="L153" s="308">
        <f>IFERROR(L40*INDEX('2026+_Retirement Ratio'!$Q$8:$Q$69,MATCH(L$5,'2026+_Retirement Ratio'!$P$8:$P$69,0)),0)</f>
        <v>0</v>
      </c>
      <c r="M153" s="308">
        <f>IFERROR(M40*INDEX('2026+_Retirement Ratio'!$Q$8:$Q$69,MATCH(M$5,'2026+_Retirement Ratio'!$P$8:$P$69,0)),0)</f>
        <v>0</v>
      </c>
      <c r="N153" s="308">
        <f>IFERROR(N40*INDEX('2026+_Retirement Ratio'!$Q$8:$Q$69,MATCH(N$5,'2026+_Retirement Ratio'!$P$8:$P$69,0)),0)</f>
        <v>0</v>
      </c>
      <c r="O153" s="308">
        <f>IFERROR(O40*INDEX('2026+_Retirement Ratio'!$Q$8:$Q$69,MATCH(O$5,'2026+_Retirement Ratio'!$P$8:$P$69,0)),0)</f>
        <v>0</v>
      </c>
      <c r="P153" s="308">
        <f>IFERROR(P40*INDEX('2026+_Retirement Ratio'!$Q$8:$Q$69,MATCH(P$5,'2026+_Retirement Ratio'!$P$8:$P$69,0)),0)</f>
        <v>0</v>
      </c>
      <c r="Q153" s="308">
        <f>IFERROR(Q40*INDEX('2026+_Retirement Ratio'!$Q$8:$Q$69,MATCH(Q$5,'2026+_Retirement Ratio'!$P$8:$P$69,0)),0)</f>
        <v>0</v>
      </c>
      <c r="R153" s="308">
        <f>IFERROR(R40*INDEX('2026+_Retirement Ratio'!$Q$8:$Q$69,MATCH(R$5,'2026+_Retirement Ratio'!$P$8:$P$69,0)),0)</f>
        <v>0</v>
      </c>
      <c r="S153" s="308">
        <f>IFERROR(S40*INDEX('2026+_Retirement Ratio'!$Q$8:$Q$69,MATCH(S$5,'2026+_Retirement Ratio'!$P$8:$P$69,0)),0)</f>
        <v>0</v>
      </c>
      <c r="T153" s="308">
        <f>IFERROR(T40*INDEX('2026+_Retirement Ratio'!$Q$8:$Q$69,MATCH(T$5,'2026+_Retirement Ratio'!$P$8:$P$69,0)),0)</f>
        <v>0</v>
      </c>
      <c r="U153" s="308">
        <f>IFERROR(U40*INDEX('2026+_Retirement Ratio'!$Q$8:$Q$69,MATCH(U$5,'2026+_Retirement Ratio'!$P$8:$P$69,0)),0)</f>
        <v>-0.13953576702631798</v>
      </c>
      <c r="V153" s="308">
        <f>IFERROR(V40*INDEX('2026+_Retirement Ratio'!$Q$8:$Q$69,MATCH(V$5,'2026+_Retirement Ratio'!$P$8:$P$69,0)),0)</f>
        <v>0</v>
      </c>
      <c r="W153" s="308">
        <f>IFERROR(W40*INDEX('2026+_Retirement Ratio'!$Q$8:$Q$69,MATCH(W$5,'2026+_Retirement Ratio'!$P$8:$P$69,0)),0)</f>
        <v>0</v>
      </c>
      <c r="X153" s="308">
        <f>IFERROR(X40*INDEX('2026+_Retirement Ratio'!$Q$8:$Q$69,MATCH(X$5,'2026+_Retirement Ratio'!$P$8:$P$69,0)),0)</f>
        <v>0</v>
      </c>
      <c r="Y153" s="308">
        <f>IFERROR(Y40*INDEX('2026+_Retirement Ratio'!$Q$8:$Q$69,MATCH(Y$5,'2026+_Retirement Ratio'!$P$8:$P$69,0)),0)</f>
        <v>0</v>
      </c>
      <c r="Z153" s="308">
        <f>IFERROR(Z40*INDEX('2026+_Retirement Ratio'!$Q$8:$Q$69,MATCH(Z$5,'2026+_Retirement Ratio'!$P$8:$P$69,0)),0)</f>
        <v>0</v>
      </c>
      <c r="AA153" s="308">
        <f>IFERROR(AA40*INDEX('2026+_Retirement Ratio'!$Q$8:$Q$69,MATCH(AA$5,'2026+_Retirement Ratio'!$P$8:$P$69,0)),0)</f>
        <v>0</v>
      </c>
      <c r="AB153" s="308">
        <f>IFERROR(AB40*INDEX('2026+_Retirement Ratio'!$Q$8:$Q$69,MATCH(AB$5,'2026+_Retirement Ratio'!$P$8:$P$69,0)),0)</f>
        <v>0</v>
      </c>
      <c r="AC153" s="308">
        <f>IFERROR(AC40*INDEX('2026+_Retirement Ratio'!$Q$8:$Q$69,MATCH(AC$5,'2026+_Retirement Ratio'!$P$8:$P$69,0)),0)</f>
        <v>0</v>
      </c>
      <c r="AD153" s="308">
        <f>IFERROR(AD40*INDEX('2026+_Retirement Ratio'!$Q$8:$Q$69,MATCH(AD$5,'2026+_Retirement Ratio'!$P$8:$P$69,0)),0)</f>
        <v>0</v>
      </c>
      <c r="AE153" s="308">
        <f>IFERROR(AE40*INDEX('2026+_Retirement Ratio'!$Q$8:$Q$69,MATCH(AE$5,'2026+_Retirement Ratio'!$P$8:$P$69,0)),0)</f>
        <v>0</v>
      </c>
      <c r="AF153" s="308">
        <f>IFERROR(AF40*INDEX('2026+_Retirement Ratio'!$Q$8:$Q$69,MATCH(AF$5,'2026+_Retirement Ratio'!$P$8:$P$69,0)),0)</f>
        <v>0</v>
      </c>
      <c r="AG153" s="308">
        <f>IFERROR(AG40*INDEX('2026+_Retirement Ratio'!$Q$8:$Q$69,MATCH(AG$5,'2026+_Retirement Ratio'!$P$8:$P$69,0)),0)</f>
        <v>0</v>
      </c>
      <c r="AH153" s="308">
        <f>IFERROR(AH40*INDEX('2026+_Retirement Ratio'!$Q$8:$Q$69,MATCH(AH$5,'2026+_Retirement Ratio'!$P$8:$P$69,0)),0)</f>
        <v>0</v>
      </c>
      <c r="AI153" s="308">
        <f>IFERROR(AI40*INDEX('2026+_Retirement Ratio'!$Q$8:$Q$69,MATCH(AI$5,'2026+_Retirement Ratio'!$P$8:$P$69,0)),0)</f>
        <v>0</v>
      </c>
      <c r="AJ153" s="308">
        <f>IFERROR(AJ40*INDEX('2026+_Retirement Ratio'!$Q$8:$Q$69,MATCH(AJ$5,'2026+_Retirement Ratio'!$P$8:$P$69,0)),0)</f>
        <v>0</v>
      </c>
      <c r="AK153" s="308">
        <f>IFERROR(AK40*INDEX('2026+_Retirement Ratio'!$Q$8:$Q$69,MATCH(AK$5,'2026+_Retirement Ratio'!$P$8:$P$69,0)),0)</f>
        <v>0</v>
      </c>
      <c r="AL153" s="308">
        <f>IFERROR(AL40*INDEX('2026+_Retirement Ratio'!$Q$8:$Q$69,MATCH(AL$5,'2026+_Retirement Ratio'!$P$8:$P$69,0)),0)</f>
        <v>0</v>
      </c>
      <c r="AM153" s="308">
        <f>IFERROR(AM40*INDEX('2026+_Retirement Ratio'!$Q$8:$Q$69,MATCH(AM$5,'2026+_Retirement Ratio'!$P$8:$P$69,0)),0)</f>
        <v>0</v>
      </c>
      <c r="AN153" s="308">
        <f>IFERROR(AN40*INDEX('2026+_Retirement Ratio'!$Q$8:$Q$69,MATCH(AN$5,'2026+_Retirement Ratio'!$P$8:$P$69,0)),0)</f>
        <v>0</v>
      </c>
      <c r="AO153" s="308">
        <f>IFERROR(AO40*INDEX('2026+_Retirement Ratio'!$Q$8:$Q$69,MATCH(AO$5,'2026+_Retirement Ratio'!$P$8:$P$69,0)),0)</f>
        <v>0</v>
      </c>
      <c r="AP153" s="308">
        <f>IFERROR(AP40*INDEX('2026+_Retirement Ratio'!$Q$8:$Q$69,MATCH(AP$5,'2026+_Retirement Ratio'!$P$8:$P$69,0)),0)</f>
        <v>0</v>
      </c>
      <c r="AQ153" s="308">
        <f>IFERROR(AQ40*INDEX('2026+_Retirement Ratio'!$Q$8:$Q$69,MATCH(AQ$5,'2026+_Retirement Ratio'!$P$8:$P$69,0)),0)</f>
        <v>0</v>
      </c>
      <c r="AR153" s="308">
        <f>IFERROR(AR40*INDEX('2026+_Retirement Ratio'!$Q$8:$Q$69,MATCH(AR$5,'2026+_Retirement Ratio'!$P$8:$P$69,0)),0)</f>
        <v>0</v>
      </c>
      <c r="AS153" s="308">
        <f>IFERROR(AS40*INDEX('2026+_Retirement Ratio'!$Q$8:$Q$69,MATCH(AS$5,'2026+_Retirement Ratio'!$P$8:$P$69,0)),0)</f>
        <v>0</v>
      </c>
      <c r="AT153" s="308">
        <f>IFERROR(AT40*INDEX('2026+_Retirement Ratio'!$Q$8:$Q$69,MATCH(AT$5,'2026+_Retirement Ratio'!$P$8:$P$69,0)),0)</f>
        <v>0</v>
      </c>
      <c r="AU153" s="308">
        <f>IFERROR(AU40*INDEX('2026+_Retirement Ratio'!$Q$8:$Q$69,MATCH(AU$5,'2026+_Retirement Ratio'!$P$8:$P$69,0)),0)</f>
        <v>0</v>
      </c>
      <c r="AV153" s="308">
        <f>IFERROR(AV40*INDEX('2026+_Retirement Ratio'!$Q$8:$Q$69,MATCH(AV$5,'2026+_Retirement Ratio'!$P$8:$P$69,0)),0)</f>
        <v>0</v>
      </c>
      <c r="AW153" s="308">
        <f>IFERROR(AW40*INDEX('2026+_Retirement Ratio'!$Q$8:$Q$69,MATCH(AW$5,'2026+_Retirement Ratio'!$P$8:$P$69,0)),0)</f>
        <v>0</v>
      </c>
      <c r="AX153" s="308">
        <f>IFERROR(AX40*INDEX('2026+_Retirement Ratio'!$Q$8:$Q$69,MATCH(AX$5,'2026+_Retirement Ratio'!$P$8:$P$69,0)),0)</f>
        <v>0</v>
      </c>
      <c r="AY153" s="308">
        <f>IFERROR(AY40*INDEX('2026+_Retirement Ratio'!$Q$8:$Q$69,MATCH(AY$5,'2026+_Retirement Ratio'!$P$8:$P$69,0)),0)</f>
        <v>0</v>
      </c>
      <c r="AZ153" s="308">
        <f>IFERROR(AZ40*INDEX('2026+_Retirement Ratio'!$Q$8:$Q$69,MATCH(AZ$5,'2026+_Retirement Ratio'!$P$8:$P$69,0)),0)</f>
        <v>0</v>
      </c>
      <c r="BA153" s="308">
        <f>IFERROR(BA40*INDEX('2026+_Retirement Ratio'!$Q$8:$Q$69,MATCH(BA$5,'2026+_Retirement Ratio'!$P$8:$P$69,0)),0)</f>
        <v>0</v>
      </c>
      <c r="BB153" s="308">
        <f>IFERROR(BB40*INDEX('2026+_Retirement Ratio'!$Q$8:$Q$69,MATCH(BB$5,'2026+_Retirement Ratio'!$P$8:$P$69,0)),0)</f>
        <v>0</v>
      </c>
      <c r="BC153" s="308">
        <f>IFERROR(BC40*INDEX('2026+_Retirement Ratio'!$Q$8:$Q$69,MATCH(BC$5,'2026+_Retirement Ratio'!$P$8:$P$69,0)),0)</f>
        <v>0</v>
      </c>
      <c r="BD153" s="308">
        <f>IFERROR(BD40*INDEX('2026+_Retirement Ratio'!$Q$8:$Q$69,MATCH(BD$5,'2026+_Retirement Ratio'!$P$8:$P$69,0)),0)</f>
        <v>0</v>
      </c>
      <c r="BE153" s="308">
        <f>IFERROR(BE40*INDEX('2026+_Retirement Ratio'!$Q$8:$Q$69,MATCH(BE$5,'2026+_Retirement Ratio'!$P$8:$P$69,0)),0)</f>
        <v>0</v>
      </c>
      <c r="BF153" s="308">
        <f>IFERROR(BF40*INDEX('2026+_Retirement Ratio'!$Q$8:$Q$69,MATCH(BF$5,'2026+_Retirement Ratio'!$P$8:$P$69,0)),0)</f>
        <v>0</v>
      </c>
      <c r="BG153" s="308">
        <f>IFERROR(BG40*INDEX('2026+_Retirement Ratio'!$Q$8:$Q$69,MATCH(BG$5,'2026+_Retirement Ratio'!$P$8:$P$69,0)),0)</f>
        <v>0</v>
      </c>
      <c r="BH153" s="308">
        <f>IFERROR(BH40*INDEX('2026+_Retirement Ratio'!$Q$8:$Q$69,MATCH(BH$5,'2026+_Retirement Ratio'!$P$8:$P$69,0)),0)</f>
        <v>0</v>
      </c>
      <c r="BI153" s="308">
        <f>IFERROR(BI40*INDEX('2026+_Retirement Ratio'!$Q$8:$Q$69,MATCH(BI$5,'2026+_Retirement Ratio'!$P$8:$P$69,0)),0)</f>
        <v>0</v>
      </c>
      <c r="BJ153" s="308">
        <f>IFERROR(BJ40*INDEX('2026+_Retirement Ratio'!$Q$8:$Q$69,MATCH(BJ$5,'2026+_Retirement Ratio'!$P$8:$P$69,0)),0)</f>
        <v>0</v>
      </c>
      <c r="BK153" s="308">
        <f>IFERROR(BK40*INDEX('2026+_Retirement Ratio'!$Q$8:$Q$69,MATCH(BK$5,'2026+_Retirement Ratio'!$P$8:$P$69,0)),0)</f>
        <v>0</v>
      </c>
      <c r="BL153" s="308">
        <f>IFERROR(BL40*INDEX('2026+_Retirement Ratio'!$Q$8:$Q$69,MATCH(BL$5,'2026+_Retirement Ratio'!$P$8:$P$69,0)),0)</f>
        <v>0</v>
      </c>
      <c r="BM153" s="308">
        <f>IFERROR(BM40*INDEX('2026+_Retirement Ratio'!$Q$8:$Q$69,MATCH(BM$5,'2026+_Retirement Ratio'!$P$8:$P$69,0)),0)</f>
        <v>0</v>
      </c>
      <c r="BN153" s="308">
        <f>IFERROR(BN40*INDEX('2026+_Retirement Ratio'!$Q$8:$Q$69,MATCH(BN$5,'2026+_Retirement Ratio'!$P$8:$P$69,0)),0)</f>
        <v>0</v>
      </c>
      <c r="BO153" s="309">
        <f t="shared" si="2"/>
        <v>-0.15672391418025958</v>
      </c>
    </row>
    <row r="154" spans="1:67" x14ac:dyDescent="0.25">
      <c r="A154" s="11" t="s">
        <v>116</v>
      </c>
      <c r="B154" s="311">
        <f>IF(OR(BO41=0,BO154&gt;0,BO154&lt;'2026+_Retirement Ratio'!$Q$69),'2026+_Retirement Ratio'!$Q$69,BO154)</f>
        <v>-0.18780840882542235</v>
      </c>
      <c r="C154" s="308">
        <f>IFERROR(C41*INDEX('2026+_Retirement Ratio'!$Q$8:$Q$69,MATCH(C$5,'2026+_Retirement Ratio'!$P$8:$P$69,0)),0)</f>
        <v>0</v>
      </c>
      <c r="D154" s="308">
        <f>IFERROR(D41*INDEX('2026+_Retirement Ratio'!$Q$8:$Q$69,MATCH(D$5,'2026+_Retirement Ratio'!$P$8:$P$69,0)),0)</f>
        <v>-6.4453400816263495E-2</v>
      </c>
      <c r="E154" s="308">
        <f>IFERROR(E41*INDEX('2026+_Retirement Ratio'!$Q$8:$Q$69,MATCH(E$5,'2026+_Retirement Ratio'!$P$8:$P$69,0)),0)</f>
        <v>0</v>
      </c>
      <c r="F154" s="308">
        <f>IFERROR(F41*INDEX('2026+_Retirement Ratio'!$Q$8:$Q$69,MATCH(F$5,'2026+_Retirement Ratio'!$P$8:$P$69,0)),0)</f>
        <v>0</v>
      </c>
      <c r="G154" s="308">
        <f>IFERROR(G41*INDEX('2026+_Retirement Ratio'!$Q$8:$Q$69,MATCH(G$5,'2026+_Retirement Ratio'!$P$8:$P$69,0)),0)</f>
        <v>0</v>
      </c>
      <c r="H154" s="308">
        <f>IFERROR(H41*INDEX('2026+_Retirement Ratio'!$Q$8:$Q$69,MATCH(H$5,'2026+_Retirement Ratio'!$P$8:$P$69,0)),0)</f>
        <v>0</v>
      </c>
      <c r="I154" s="308">
        <f>IFERROR(I41*INDEX('2026+_Retirement Ratio'!$Q$8:$Q$69,MATCH(I$5,'2026+_Retirement Ratio'!$P$8:$P$69,0)),0)</f>
        <v>0</v>
      </c>
      <c r="J154" s="308">
        <f>IFERROR(J41*INDEX('2026+_Retirement Ratio'!$Q$8:$Q$69,MATCH(J$5,'2026+_Retirement Ratio'!$P$8:$P$69,0)),0)</f>
        <v>0</v>
      </c>
      <c r="K154" s="308">
        <f>IFERROR(K41*INDEX('2026+_Retirement Ratio'!$Q$8:$Q$69,MATCH(K$5,'2026+_Retirement Ratio'!$P$8:$P$69,0)),0)</f>
        <v>0</v>
      </c>
      <c r="L154" s="308">
        <f>IFERROR(L41*INDEX('2026+_Retirement Ratio'!$Q$8:$Q$69,MATCH(L$5,'2026+_Retirement Ratio'!$P$8:$P$69,0)),0)</f>
        <v>0</v>
      </c>
      <c r="M154" s="308">
        <f>IFERROR(M41*INDEX('2026+_Retirement Ratio'!$Q$8:$Q$69,MATCH(M$5,'2026+_Retirement Ratio'!$P$8:$P$69,0)),0)</f>
        <v>0</v>
      </c>
      <c r="N154" s="308">
        <f>IFERROR(N41*INDEX('2026+_Retirement Ratio'!$Q$8:$Q$69,MATCH(N$5,'2026+_Retirement Ratio'!$P$8:$P$69,0)),0)</f>
        <v>0</v>
      </c>
      <c r="O154" s="308">
        <f>IFERROR(O41*INDEX('2026+_Retirement Ratio'!$Q$8:$Q$69,MATCH(O$5,'2026+_Retirement Ratio'!$P$8:$P$69,0)),0)</f>
        <v>-0.12447620306649647</v>
      </c>
      <c r="P154" s="308">
        <f>IFERROR(P41*INDEX('2026+_Retirement Ratio'!$Q$8:$Q$69,MATCH(P$5,'2026+_Retirement Ratio'!$P$8:$P$69,0)),0)</f>
        <v>0</v>
      </c>
      <c r="Q154" s="308">
        <f>IFERROR(Q41*INDEX('2026+_Retirement Ratio'!$Q$8:$Q$69,MATCH(Q$5,'2026+_Retirement Ratio'!$P$8:$P$69,0)),0)</f>
        <v>0</v>
      </c>
      <c r="R154" s="308">
        <f>IFERROR(R41*INDEX('2026+_Retirement Ratio'!$Q$8:$Q$69,MATCH(R$5,'2026+_Retirement Ratio'!$P$8:$P$69,0)),0)</f>
        <v>0</v>
      </c>
      <c r="S154" s="308">
        <f>IFERROR(S41*INDEX('2026+_Retirement Ratio'!$Q$8:$Q$69,MATCH(S$5,'2026+_Retirement Ratio'!$P$8:$P$69,0)),0)</f>
        <v>0</v>
      </c>
      <c r="T154" s="308">
        <f>IFERROR(T41*INDEX('2026+_Retirement Ratio'!$Q$8:$Q$69,MATCH(T$5,'2026+_Retirement Ratio'!$P$8:$P$69,0)),0)</f>
        <v>0</v>
      </c>
      <c r="U154" s="308">
        <f>IFERROR(U41*INDEX('2026+_Retirement Ratio'!$Q$8:$Q$69,MATCH(U$5,'2026+_Retirement Ratio'!$P$8:$P$69,0)),0)</f>
        <v>0</v>
      </c>
      <c r="V154" s="308">
        <f>IFERROR(V41*INDEX('2026+_Retirement Ratio'!$Q$8:$Q$69,MATCH(V$5,'2026+_Retirement Ratio'!$P$8:$P$69,0)),0)</f>
        <v>0</v>
      </c>
      <c r="W154" s="308">
        <f>IFERROR(W41*INDEX('2026+_Retirement Ratio'!$Q$8:$Q$69,MATCH(W$5,'2026+_Retirement Ratio'!$P$8:$P$69,0)),0)</f>
        <v>0</v>
      </c>
      <c r="X154" s="308">
        <f>IFERROR(X41*INDEX('2026+_Retirement Ratio'!$Q$8:$Q$69,MATCH(X$5,'2026+_Retirement Ratio'!$P$8:$P$69,0)),0)</f>
        <v>0</v>
      </c>
      <c r="Y154" s="308">
        <f>IFERROR(Y41*INDEX('2026+_Retirement Ratio'!$Q$8:$Q$69,MATCH(Y$5,'2026+_Retirement Ratio'!$P$8:$P$69,0)),0)</f>
        <v>0</v>
      </c>
      <c r="Z154" s="308">
        <f>IFERROR(Z41*INDEX('2026+_Retirement Ratio'!$Q$8:$Q$69,MATCH(Z$5,'2026+_Retirement Ratio'!$P$8:$P$69,0)),0)</f>
        <v>0</v>
      </c>
      <c r="AA154" s="308">
        <f>IFERROR(AA41*INDEX('2026+_Retirement Ratio'!$Q$8:$Q$69,MATCH(AA$5,'2026+_Retirement Ratio'!$P$8:$P$69,0)),0)</f>
        <v>0</v>
      </c>
      <c r="AB154" s="308">
        <f>IFERROR(AB41*INDEX('2026+_Retirement Ratio'!$Q$8:$Q$69,MATCH(AB$5,'2026+_Retirement Ratio'!$P$8:$P$69,0)),0)</f>
        <v>0</v>
      </c>
      <c r="AC154" s="308">
        <f>IFERROR(AC41*INDEX('2026+_Retirement Ratio'!$Q$8:$Q$69,MATCH(AC$5,'2026+_Retirement Ratio'!$P$8:$P$69,0)),0)</f>
        <v>0</v>
      </c>
      <c r="AD154" s="308">
        <f>IFERROR(AD41*INDEX('2026+_Retirement Ratio'!$Q$8:$Q$69,MATCH(AD$5,'2026+_Retirement Ratio'!$P$8:$P$69,0)),0)</f>
        <v>0</v>
      </c>
      <c r="AE154" s="308">
        <f>IFERROR(AE41*INDEX('2026+_Retirement Ratio'!$Q$8:$Q$69,MATCH(AE$5,'2026+_Retirement Ratio'!$P$8:$P$69,0)),0)</f>
        <v>0</v>
      </c>
      <c r="AF154" s="308">
        <f>IFERROR(AF41*INDEX('2026+_Retirement Ratio'!$Q$8:$Q$69,MATCH(AF$5,'2026+_Retirement Ratio'!$P$8:$P$69,0)),0)</f>
        <v>0</v>
      </c>
      <c r="AG154" s="308">
        <f>IFERROR(AG41*INDEX('2026+_Retirement Ratio'!$Q$8:$Q$69,MATCH(AG$5,'2026+_Retirement Ratio'!$P$8:$P$69,0)),0)</f>
        <v>0</v>
      </c>
      <c r="AH154" s="308">
        <f>IFERROR(AH41*INDEX('2026+_Retirement Ratio'!$Q$8:$Q$69,MATCH(AH$5,'2026+_Retirement Ratio'!$P$8:$P$69,0)),0)</f>
        <v>0</v>
      </c>
      <c r="AI154" s="308">
        <f>IFERROR(AI41*INDEX('2026+_Retirement Ratio'!$Q$8:$Q$69,MATCH(AI$5,'2026+_Retirement Ratio'!$P$8:$P$69,0)),0)</f>
        <v>0</v>
      </c>
      <c r="AJ154" s="308">
        <f>IFERROR(AJ41*INDEX('2026+_Retirement Ratio'!$Q$8:$Q$69,MATCH(AJ$5,'2026+_Retirement Ratio'!$P$8:$P$69,0)),0)</f>
        <v>0</v>
      </c>
      <c r="AK154" s="308">
        <f>IFERROR(AK41*INDEX('2026+_Retirement Ratio'!$Q$8:$Q$69,MATCH(AK$5,'2026+_Retirement Ratio'!$P$8:$P$69,0)),0)</f>
        <v>0</v>
      </c>
      <c r="AL154" s="308">
        <f>IFERROR(AL41*INDEX('2026+_Retirement Ratio'!$Q$8:$Q$69,MATCH(AL$5,'2026+_Retirement Ratio'!$P$8:$P$69,0)),0)</f>
        <v>0</v>
      </c>
      <c r="AM154" s="308">
        <f>IFERROR(AM41*INDEX('2026+_Retirement Ratio'!$Q$8:$Q$69,MATCH(AM$5,'2026+_Retirement Ratio'!$P$8:$P$69,0)),0)</f>
        <v>0</v>
      </c>
      <c r="AN154" s="308">
        <f>IFERROR(AN41*INDEX('2026+_Retirement Ratio'!$Q$8:$Q$69,MATCH(AN$5,'2026+_Retirement Ratio'!$P$8:$P$69,0)),0)</f>
        <v>0</v>
      </c>
      <c r="AO154" s="308">
        <f>IFERROR(AO41*INDEX('2026+_Retirement Ratio'!$Q$8:$Q$69,MATCH(AO$5,'2026+_Retirement Ratio'!$P$8:$P$69,0)),0)</f>
        <v>0</v>
      </c>
      <c r="AP154" s="308">
        <f>IFERROR(AP41*INDEX('2026+_Retirement Ratio'!$Q$8:$Q$69,MATCH(AP$5,'2026+_Retirement Ratio'!$P$8:$P$69,0)),0)</f>
        <v>0</v>
      </c>
      <c r="AQ154" s="308">
        <f>IFERROR(AQ41*INDEX('2026+_Retirement Ratio'!$Q$8:$Q$69,MATCH(AQ$5,'2026+_Retirement Ratio'!$P$8:$P$69,0)),0)</f>
        <v>0</v>
      </c>
      <c r="AR154" s="308">
        <f>IFERROR(AR41*INDEX('2026+_Retirement Ratio'!$Q$8:$Q$69,MATCH(AR$5,'2026+_Retirement Ratio'!$P$8:$P$69,0)),0)</f>
        <v>0</v>
      </c>
      <c r="AS154" s="308">
        <f>IFERROR(AS41*INDEX('2026+_Retirement Ratio'!$Q$8:$Q$69,MATCH(AS$5,'2026+_Retirement Ratio'!$P$8:$P$69,0)),0)</f>
        <v>0</v>
      </c>
      <c r="AT154" s="308">
        <f>IFERROR(AT41*INDEX('2026+_Retirement Ratio'!$Q$8:$Q$69,MATCH(AT$5,'2026+_Retirement Ratio'!$P$8:$P$69,0)),0)</f>
        <v>0</v>
      </c>
      <c r="AU154" s="308">
        <f>IFERROR(AU41*INDEX('2026+_Retirement Ratio'!$Q$8:$Q$69,MATCH(AU$5,'2026+_Retirement Ratio'!$P$8:$P$69,0)),0)</f>
        <v>0</v>
      </c>
      <c r="AV154" s="308">
        <f>IFERROR(AV41*INDEX('2026+_Retirement Ratio'!$Q$8:$Q$69,MATCH(AV$5,'2026+_Retirement Ratio'!$P$8:$P$69,0)),0)</f>
        <v>0</v>
      </c>
      <c r="AW154" s="308">
        <f>IFERROR(AW41*INDEX('2026+_Retirement Ratio'!$Q$8:$Q$69,MATCH(AW$5,'2026+_Retirement Ratio'!$P$8:$P$69,0)),0)</f>
        <v>0</v>
      </c>
      <c r="AX154" s="308">
        <f>IFERROR(AX41*INDEX('2026+_Retirement Ratio'!$Q$8:$Q$69,MATCH(AX$5,'2026+_Retirement Ratio'!$P$8:$P$69,0)),0)</f>
        <v>0</v>
      </c>
      <c r="AY154" s="308">
        <f>IFERROR(AY41*INDEX('2026+_Retirement Ratio'!$Q$8:$Q$69,MATCH(AY$5,'2026+_Retirement Ratio'!$P$8:$P$69,0)),0)</f>
        <v>0</v>
      </c>
      <c r="AZ154" s="308">
        <f>IFERROR(AZ41*INDEX('2026+_Retirement Ratio'!$Q$8:$Q$69,MATCH(AZ$5,'2026+_Retirement Ratio'!$P$8:$P$69,0)),0)</f>
        <v>0</v>
      </c>
      <c r="BA154" s="308">
        <f>IFERROR(BA41*INDEX('2026+_Retirement Ratio'!$Q$8:$Q$69,MATCH(BA$5,'2026+_Retirement Ratio'!$P$8:$P$69,0)),0)</f>
        <v>0</v>
      </c>
      <c r="BB154" s="308">
        <f>IFERROR(BB41*INDEX('2026+_Retirement Ratio'!$Q$8:$Q$69,MATCH(BB$5,'2026+_Retirement Ratio'!$P$8:$P$69,0)),0)</f>
        <v>0</v>
      </c>
      <c r="BC154" s="308">
        <f>IFERROR(BC41*INDEX('2026+_Retirement Ratio'!$Q$8:$Q$69,MATCH(BC$5,'2026+_Retirement Ratio'!$P$8:$P$69,0)),0)</f>
        <v>0</v>
      </c>
      <c r="BD154" s="308">
        <f>IFERROR(BD41*INDEX('2026+_Retirement Ratio'!$Q$8:$Q$69,MATCH(BD$5,'2026+_Retirement Ratio'!$P$8:$P$69,0)),0)</f>
        <v>0</v>
      </c>
      <c r="BE154" s="308">
        <f>IFERROR(BE41*INDEX('2026+_Retirement Ratio'!$Q$8:$Q$69,MATCH(BE$5,'2026+_Retirement Ratio'!$P$8:$P$69,0)),0)</f>
        <v>0</v>
      </c>
      <c r="BF154" s="308">
        <f>IFERROR(BF41*INDEX('2026+_Retirement Ratio'!$Q$8:$Q$69,MATCH(BF$5,'2026+_Retirement Ratio'!$P$8:$P$69,0)),0)</f>
        <v>0</v>
      </c>
      <c r="BG154" s="308">
        <f>IFERROR(BG41*INDEX('2026+_Retirement Ratio'!$Q$8:$Q$69,MATCH(BG$5,'2026+_Retirement Ratio'!$P$8:$P$69,0)),0)</f>
        <v>-6.4038620153711076E-2</v>
      </c>
      <c r="BH154" s="308">
        <f>IFERROR(BH41*INDEX('2026+_Retirement Ratio'!$Q$8:$Q$69,MATCH(BH$5,'2026+_Retirement Ratio'!$P$8:$P$69,0)),0)</f>
        <v>0</v>
      </c>
      <c r="BI154" s="308">
        <f>IFERROR(BI41*INDEX('2026+_Retirement Ratio'!$Q$8:$Q$69,MATCH(BI$5,'2026+_Retirement Ratio'!$P$8:$P$69,0)),0)</f>
        <v>0</v>
      </c>
      <c r="BJ154" s="308">
        <f>IFERROR(BJ41*INDEX('2026+_Retirement Ratio'!$Q$8:$Q$69,MATCH(BJ$5,'2026+_Retirement Ratio'!$P$8:$P$69,0)),0)</f>
        <v>0</v>
      </c>
      <c r="BK154" s="308">
        <f>IFERROR(BK41*INDEX('2026+_Retirement Ratio'!$Q$8:$Q$69,MATCH(BK$5,'2026+_Retirement Ratio'!$P$8:$P$69,0)),0)</f>
        <v>0</v>
      </c>
      <c r="BL154" s="308">
        <f>IFERROR(BL41*INDEX('2026+_Retirement Ratio'!$Q$8:$Q$69,MATCH(BL$5,'2026+_Retirement Ratio'!$P$8:$P$69,0)),0)</f>
        <v>0</v>
      </c>
      <c r="BM154" s="308">
        <f>IFERROR(BM41*INDEX('2026+_Retirement Ratio'!$Q$8:$Q$69,MATCH(BM$5,'2026+_Retirement Ratio'!$P$8:$P$69,0)),0)</f>
        <v>0</v>
      </c>
      <c r="BN154" s="308">
        <f>IFERROR(BN41*INDEX('2026+_Retirement Ratio'!$Q$8:$Q$69,MATCH(BN$5,'2026+_Retirement Ratio'!$P$8:$P$69,0)),0)</f>
        <v>0</v>
      </c>
      <c r="BO154" s="309">
        <f t="shared" si="2"/>
        <v>-0.25296822403647107</v>
      </c>
    </row>
    <row r="155" spans="1:67" x14ac:dyDescent="0.25">
      <c r="A155" s="11" t="s">
        <v>117</v>
      </c>
      <c r="B155" s="311">
        <f>IF(OR(BO42=0,BO155&gt;0,BO155&lt;'2026+_Retirement Ratio'!$Q$69),'2026+_Retirement Ratio'!$Q$69,BO155)</f>
        <v>-0.18780840882542235</v>
      </c>
      <c r="C155" s="308">
        <f>IFERROR(C42*INDEX('2026+_Retirement Ratio'!$Q$8:$Q$69,MATCH(C$5,'2026+_Retirement Ratio'!$P$8:$P$69,0)),0)</f>
        <v>0</v>
      </c>
      <c r="D155" s="308">
        <f>IFERROR(D42*INDEX('2026+_Retirement Ratio'!$Q$8:$Q$69,MATCH(D$5,'2026+_Retirement Ratio'!$P$8:$P$69,0)),0)</f>
        <v>0</v>
      </c>
      <c r="E155" s="308">
        <f>IFERROR(E42*INDEX('2026+_Retirement Ratio'!$Q$8:$Q$69,MATCH(E$5,'2026+_Retirement Ratio'!$P$8:$P$69,0)),0)</f>
        <v>0</v>
      </c>
      <c r="F155" s="308">
        <f>IFERROR(F42*INDEX('2026+_Retirement Ratio'!$Q$8:$Q$69,MATCH(F$5,'2026+_Retirement Ratio'!$P$8:$P$69,0)),0)</f>
        <v>0</v>
      </c>
      <c r="G155" s="308">
        <f>IFERROR(G42*INDEX('2026+_Retirement Ratio'!$Q$8:$Q$69,MATCH(G$5,'2026+_Retirement Ratio'!$P$8:$P$69,0)),0)</f>
        <v>0</v>
      </c>
      <c r="H155" s="308">
        <f>IFERROR(H42*INDEX('2026+_Retirement Ratio'!$Q$8:$Q$69,MATCH(H$5,'2026+_Retirement Ratio'!$P$8:$P$69,0)),0)</f>
        <v>0</v>
      </c>
      <c r="I155" s="308">
        <f>IFERROR(I42*INDEX('2026+_Retirement Ratio'!$Q$8:$Q$69,MATCH(I$5,'2026+_Retirement Ratio'!$P$8:$P$69,0)),0)</f>
        <v>0</v>
      </c>
      <c r="J155" s="308">
        <f>IFERROR(J42*INDEX('2026+_Retirement Ratio'!$Q$8:$Q$69,MATCH(J$5,'2026+_Retirement Ratio'!$P$8:$P$69,0)),0)</f>
        <v>0</v>
      </c>
      <c r="K155" s="308">
        <f>IFERROR(K42*INDEX('2026+_Retirement Ratio'!$Q$8:$Q$69,MATCH(K$5,'2026+_Retirement Ratio'!$P$8:$P$69,0)),0)</f>
        <v>0</v>
      </c>
      <c r="L155" s="308">
        <f>IFERROR(L42*INDEX('2026+_Retirement Ratio'!$Q$8:$Q$69,MATCH(L$5,'2026+_Retirement Ratio'!$P$8:$P$69,0)),0)</f>
        <v>0</v>
      </c>
      <c r="M155" s="308">
        <f>IFERROR(M42*INDEX('2026+_Retirement Ratio'!$Q$8:$Q$69,MATCH(M$5,'2026+_Retirement Ratio'!$P$8:$P$69,0)),0)</f>
        <v>0</v>
      </c>
      <c r="N155" s="308">
        <f>IFERROR(N42*INDEX('2026+_Retirement Ratio'!$Q$8:$Q$69,MATCH(N$5,'2026+_Retirement Ratio'!$P$8:$P$69,0)),0)</f>
        <v>0</v>
      </c>
      <c r="O155" s="308">
        <f>IFERROR(O42*INDEX('2026+_Retirement Ratio'!$Q$8:$Q$69,MATCH(O$5,'2026+_Retirement Ratio'!$P$8:$P$69,0)),0)</f>
        <v>0</v>
      </c>
      <c r="P155" s="308">
        <f>IFERROR(P42*INDEX('2026+_Retirement Ratio'!$Q$8:$Q$69,MATCH(P$5,'2026+_Retirement Ratio'!$P$8:$P$69,0)),0)</f>
        <v>0</v>
      </c>
      <c r="Q155" s="308">
        <f>IFERROR(Q42*INDEX('2026+_Retirement Ratio'!$Q$8:$Q$69,MATCH(Q$5,'2026+_Retirement Ratio'!$P$8:$P$69,0)),0)</f>
        <v>0</v>
      </c>
      <c r="R155" s="308">
        <f>IFERROR(R42*INDEX('2026+_Retirement Ratio'!$Q$8:$Q$69,MATCH(R$5,'2026+_Retirement Ratio'!$P$8:$P$69,0)),0)</f>
        <v>0</v>
      </c>
      <c r="S155" s="308">
        <f>IFERROR(S42*INDEX('2026+_Retirement Ratio'!$Q$8:$Q$69,MATCH(S$5,'2026+_Retirement Ratio'!$P$8:$P$69,0)),0)</f>
        <v>0</v>
      </c>
      <c r="T155" s="308">
        <f>IFERROR(T42*INDEX('2026+_Retirement Ratio'!$Q$8:$Q$69,MATCH(T$5,'2026+_Retirement Ratio'!$P$8:$P$69,0)),0)</f>
        <v>0</v>
      </c>
      <c r="U155" s="308">
        <f>IFERROR(U42*INDEX('2026+_Retirement Ratio'!$Q$8:$Q$69,MATCH(U$5,'2026+_Retirement Ratio'!$P$8:$P$69,0)),0)</f>
        <v>0</v>
      </c>
      <c r="V155" s="308">
        <f>IFERROR(V42*INDEX('2026+_Retirement Ratio'!$Q$8:$Q$69,MATCH(V$5,'2026+_Retirement Ratio'!$P$8:$P$69,0)),0)</f>
        <v>0</v>
      </c>
      <c r="W155" s="308">
        <f>IFERROR(W42*INDEX('2026+_Retirement Ratio'!$Q$8:$Q$69,MATCH(W$5,'2026+_Retirement Ratio'!$P$8:$P$69,0)),0)</f>
        <v>0</v>
      </c>
      <c r="X155" s="308">
        <f>IFERROR(X42*INDEX('2026+_Retirement Ratio'!$Q$8:$Q$69,MATCH(X$5,'2026+_Retirement Ratio'!$P$8:$P$69,0)),0)</f>
        <v>0</v>
      </c>
      <c r="Y155" s="308">
        <f>IFERROR(Y42*INDEX('2026+_Retirement Ratio'!$Q$8:$Q$69,MATCH(Y$5,'2026+_Retirement Ratio'!$P$8:$P$69,0)),0)</f>
        <v>0</v>
      </c>
      <c r="Z155" s="308">
        <f>IFERROR(Z42*INDEX('2026+_Retirement Ratio'!$Q$8:$Q$69,MATCH(Z$5,'2026+_Retirement Ratio'!$P$8:$P$69,0)),0)</f>
        <v>0</v>
      </c>
      <c r="AA155" s="308">
        <f>IFERROR(AA42*INDEX('2026+_Retirement Ratio'!$Q$8:$Q$69,MATCH(AA$5,'2026+_Retirement Ratio'!$P$8:$P$69,0)),0)</f>
        <v>0</v>
      </c>
      <c r="AB155" s="308">
        <f>IFERROR(AB42*INDEX('2026+_Retirement Ratio'!$Q$8:$Q$69,MATCH(AB$5,'2026+_Retirement Ratio'!$P$8:$P$69,0)),0)</f>
        <v>0</v>
      </c>
      <c r="AC155" s="308">
        <f>IFERROR(AC42*INDEX('2026+_Retirement Ratio'!$Q$8:$Q$69,MATCH(AC$5,'2026+_Retirement Ratio'!$P$8:$P$69,0)),0)</f>
        <v>0</v>
      </c>
      <c r="AD155" s="308">
        <f>IFERROR(AD42*INDEX('2026+_Retirement Ratio'!$Q$8:$Q$69,MATCH(AD$5,'2026+_Retirement Ratio'!$P$8:$P$69,0)),0)</f>
        <v>0</v>
      </c>
      <c r="AE155" s="308">
        <f>IFERROR(AE42*INDEX('2026+_Retirement Ratio'!$Q$8:$Q$69,MATCH(AE$5,'2026+_Retirement Ratio'!$P$8:$P$69,0)),0)</f>
        <v>0</v>
      </c>
      <c r="AF155" s="308">
        <f>IFERROR(AF42*INDEX('2026+_Retirement Ratio'!$Q$8:$Q$69,MATCH(AF$5,'2026+_Retirement Ratio'!$P$8:$P$69,0)),0)</f>
        <v>0</v>
      </c>
      <c r="AG155" s="308">
        <f>IFERROR(AG42*INDEX('2026+_Retirement Ratio'!$Q$8:$Q$69,MATCH(AG$5,'2026+_Retirement Ratio'!$P$8:$P$69,0)),0)</f>
        <v>0</v>
      </c>
      <c r="AH155" s="308">
        <f>IFERROR(AH42*INDEX('2026+_Retirement Ratio'!$Q$8:$Q$69,MATCH(AH$5,'2026+_Retirement Ratio'!$P$8:$P$69,0)),0)</f>
        <v>0</v>
      </c>
      <c r="AI155" s="308">
        <f>IFERROR(AI42*INDEX('2026+_Retirement Ratio'!$Q$8:$Q$69,MATCH(AI$5,'2026+_Retirement Ratio'!$P$8:$P$69,0)),0)</f>
        <v>0</v>
      </c>
      <c r="AJ155" s="308">
        <f>IFERROR(AJ42*INDEX('2026+_Retirement Ratio'!$Q$8:$Q$69,MATCH(AJ$5,'2026+_Retirement Ratio'!$P$8:$P$69,0)),0)</f>
        <v>0</v>
      </c>
      <c r="AK155" s="308">
        <f>IFERROR(AK42*INDEX('2026+_Retirement Ratio'!$Q$8:$Q$69,MATCH(AK$5,'2026+_Retirement Ratio'!$P$8:$P$69,0)),0)</f>
        <v>0</v>
      </c>
      <c r="AL155" s="308">
        <f>IFERROR(AL42*INDEX('2026+_Retirement Ratio'!$Q$8:$Q$69,MATCH(AL$5,'2026+_Retirement Ratio'!$P$8:$P$69,0)),0)</f>
        <v>0</v>
      </c>
      <c r="AM155" s="308">
        <f>IFERROR(AM42*INDEX('2026+_Retirement Ratio'!$Q$8:$Q$69,MATCH(AM$5,'2026+_Retirement Ratio'!$P$8:$P$69,0)),0)</f>
        <v>0</v>
      </c>
      <c r="AN155" s="308">
        <f>IFERROR(AN42*INDEX('2026+_Retirement Ratio'!$Q$8:$Q$69,MATCH(AN$5,'2026+_Retirement Ratio'!$P$8:$P$69,0)),0)</f>
        <v>0</v>
      </c>
      <c r="AO155" s="308">
        <f>IFERROR(AO42*INDEX('2026+_Retirement Ratio'!$Q$8:$Q$69,MATCH(AO$5,'2026+_Retirement Ratio'!$P$8:$P$69,0)),0)</f>
        <v>0</v>
      </c>
      <c r="AP155" s="308">
        <f>IFERROR(AP42*INDEX('2026+_Retirement Ratio'!$Q$8:$Q$69,MATCH(AP$5,'2026+_Retirement Ratio'!$P$8:$P$69,0)),0)</f>
        <v>0</v>
      </c>
      <c r="AQ155" s="308">
        <f>IFERROR(AQ42*INDEX('2026+_Retirement Ratio'!$Q$8:$Q$69,MATCH(AQ$5,'2026+_Retirement Ratio'!$P$8:$P$69,0)),0)</f>
        <v>0</v>
      </c>
      <c r="AR155" s="308">
        <f>IFERROR(AR42*INDEX('2026+_Retirement Ratio'!$Q$8:$Q$69,MATCH(AR$5,'2026+_Retirement Ratio'!$P$8:$P$69,0)),0)</f>
        <v>0</v>
      </c>
      <c r="AS155" s="308">
        <f>IFERROR(AS42*INDEX('2026+_Retirement Ratio'!$Q$8:$Q$69,MATCH(AS$5,'2026+_Retirement Ratio'!$P$8:$P$69,0)),0)</f>
        <v>0</v>
      </c>
      <c r="AT155" s="308">
        <f>IFERROR(AT42*INDEX('2026+_Retirement Ratio'!$Q$8:$Q$69,MATCH(AT$5,'2026+_Retirement Ratio'!$P$8:$P$69,0)),0)</f>
        <v>0</v>
      </c>
      <c r="AU155" s="308">
        <f>IFERROR(AU42*INDEX('2026+_Retirement Ratio'!$Q$8:$Q$69,MATCH(AU$5,'2026+_Retirement Ratio'!$P$8:$P$69,0)),0)</f>
        <v>0</v>
      </c>
      <c r="AV155" s="308">
        <f>IFERROR(AV42*INDEX('2026+_Retirement Ratio'!$Q$8:$Q$69,MATCH(AV$5,'2026+_Retirement Ratio'!$P$8:$P$69,0)),0)</f>
        <v>0</v>
      </c>
      <c r="AW155" s="308">
        <f>IFERROR(AW42*INDEX('2026+_Retirement Ratio'!$Q$8:$Q$69,MATCH(AW$5,'2026+_Retirement Ratio'!$P$8:$P$69,0)),0)</f>
        <v>0</v>
      </c>
      <c r="AX155" s="308">
        <f>IFERROR(AX42*INDEX('2026+_Retirement Ratio'!$Q$8:$Q$69,MATCH(AX$5,'2026+_Retirement Ratio'!$P$8:$P$69,0)),0)</f>
        <v>0</v>
      </c>
      <c r="AY155" s="308">
        <f>IFERROR(AY42*INDEX('2026+_Retirement Ratio'!$Q$8:$Q$69,MATCH(AY$5,'2026+_Retirement Ratio'!$P$8:$P$69,0)),0)</f>
        <v>0</v>
      </c>
      <c r="AZ155" s="308">
        <f>IFERROR(AZ42*INDEX('2026+_Retirement Ratio'!$Q$8:$Q$69,MATCH(AZ$5,'2026+_Retirement Ratio'!$P$8:$P$69,0)),0)</f>
        <v>0</v>
      </c>
      <c r="BA155" s="308">
        <f>IFERROR(BA42*INDEX('2026+_Retirement Ratio'!$Q$8:$Q$69,MATCH(BA$5,'2026+_Retirement Ratio'!$P$8:$P$69,0)),0)</f>
        <v>0</v>
      </c>
      <c r="BB155" s="308">
        <f>IFERROR(BB42*INDEX('2026+_Retirement Ratio'!$Q$8:$Q$69,MATCH(BB$5,'2026+_Retirement Ratio'!$P$8:$P$69,0)),0)</f>
        <v>0</v>
      </c>
      <c r="BC155" s="308">
        <f>IFERROR(BC42*INDEX('2026+_Retirement Ratio'!$Q$8:$Q$69,MATCH(BC$5,'2026+_Retirement Ratio'!$P$8:$P$69,0)),0)</f>
        <v>0</v>
      </c>
      <c r="BD155" s="308">
        <f>IFERROR(BD42*INDEX('2026+_Retirement Ratio'!$Q$8:$Q$69,MATCH(BD$5,'2026+_Retirement Ratio'!$P$8:$P$69,0)),0)</f>
        <v>0</v>
      </c>
      <c r="BE155" s="308">
        <f>IFERROR(BE42*INDEX('2026+_Retirement Ratio'!$Q$8:$Q$69,MATCH(BE$5,'2026+_Retirement Ratio'!$P$8:$P$69,0)),0)</f>
        <v>0</v>
      </c>
      <c r="BF155" s="308">
        <f>IFERROR(BF42*INDEX('2026+_Retirement Ratio'!$Q$8:$Q$69,MATCH(BF$5,'2026+_Retirement Ratio'!$P$8:$P$69,0)),0)</f>
        <v>0</v>
      </c>
      <c r="BG155" s="308">
        <f>IFERROR(BG42*INDEX('2026+_Retirement Ratio'!$Q$8:$Q$69,MATCH(BG$5,'2026+_Retirement Ratio'!$P$8:$P$69,0)),0)</f>
        <v>0</v>
      </c>
      <c r="BH155" s="308">
        <f>IFERROR(BH42*INDEX('2026+_Retirement Ratio'!$Q$8:$Q$69,MATCH(BH$5,'2026+_Retirement Ratio'!$P$8:$P$69,0)),0)</f>
        <v>0</v>
      </c>
      <c r="BI155" s="308">
        <f>IFERROR(BI42*INDEX('2026+_Retirement Ratio'!$Q$8:$Q$69,MATCH(BI$5,'2026+_Retirement Ratio'!$P$8:$P$69,0)),0)</f>
        <v>0</v>
      </c>
      <c r="BJ155" s="308">
        <f>IFERROR(BJ42*INDEX('2026+_Retirement Ratio'!$Q$8:$Q$69,MATCH(BJ$5,'2026+_Retirement Ratio'!$P$8:$P$69,0)),0)</f>
        <v>0</v>
      </c>
      <c r="BK155" s="308">
        <f>IFERROR(BK42*INDEX('2026+_Retirement Ratio'!$Q$8:$Q$69,MATCH(BK$5,'2026+_Retirement Ratio'!$P$8:$P$69,0)),0)</f>
        <v>0</v>
      </c>
      <c r="BL155" s="308">
        <f>IFERROR(BL42*INDEX('2026+_Retirement Ratio'!$Q$8:$Q$69,MATCH(BL$5,'2026+_Retirement Ratio'!$P$8:$P$69,0)),0)</f>
        <v>0</v>
      </c>
      <c r="BM155" s="308">
        <f>IFERROR(BM42*INDEX('2026+_Retirement Ratio'!$Q$8:$Q$69,MATCH(BM$5,'2026+_Retirement Ratio'!$P$8:$P$69,0)),0)</f>
        <v>0</v>
      </c>
      <c r="BN155" s="308">
        <f>IFERROR(BN42*INDEX('2026+_Retirement Ratio'!$Q$8:$Q$69,MATCH(BN$5,'2026+_Retirement Ratio'!$P$8:$P$69,0)),0)</f>
        <v>0</v>
      </c>
      <c r="BO155" s="309">
        <f t="shared" si="2"/>
        <v>0</v>
      </c>
    </row>
    <row r="156" spans="1:67" x14ac:dyDescent="0.25">
      <c r="A156" s="11" t="s">
        <v>118</v>
      </c>
      <c r="B156" s="311">
        <f>IF(OR(BO43=0,BO156&gt;0,BO156&lt;'2026+_Retirement Ratio'!$Q$69),'2026+_Retirement Ratio'!$Q$69,BO156)</f>
        <v>-0.18562476885304302</v>
      </c>
      <c r="C156" s="308">
        <f>IFERROR(C43*INDEX('2026+_Retirement Ratio'!$Q$8:$Q$69,MATCH(C$5,'2026+_Retirement Ratio'!$P$8:$P$69,0)),0)</f>
        <v>0</v>
      </c>
      <c r="D156" s="308">
        <f>IFERROR(D43*INDEX('2026+_Retirement Ratio'!$Q$8:$Q$69,MATCH(D$5,'2026+_Retirement Ratio'!$P$8:$P$69,0)),0)</f>
        <v>0</v>
      </c>
      <c r="E156" s="308">
        <f>IFERROR(E43*INDEX('2026+_Retirement Ratio'!$Q$8:$Q$69,MATCH(E$5,'2026+_Retirement Ratio'!$P$8:$P$69,0)),0)</f>
        <v>-3.4376294307883186E-2</v>
      </c>
      <c r="F156" s="308">
        <f>IFERROR(F43*INDEX('2026+_Retirement Ratio'!$Q$8:$Q$69,MATCH(F$5,'2026+_Retirement Ratio'!$P$8:$P$69,0)),0)</f>
        <v>0</v>
      </c>
      <c r="G156" s="308">
        <f>IFERROR(G43*INDEX('2026+_Retirement Ratio'!$Q$8:$Q$69,MATCH(G$5,'2026+_Retirement Ratio'!$P$8:$P$69,0)),0)</f>
        <v>0</v>
      </c>
      <c r="H156" s="308">
        <f>IFERROR(H43*INDEX('2026+_Retirement Ratio'!$Q$8:$Q$69,MATCH(H$5,'2026+_Retirement Ratio'!$P$8:$P$69,0)),0)</f>
        <v>0</v>
      </c>
      <c r="I156" s="308">
        <f>IFERROR(I43*INDEX('2026+_Retirement Ratio'!$Q$8:$Q$69,MATCH(I$5,'2026+_Retirement Ratio'!$P$8:$P$69,0)),0)</f>
        <v>0</v>
      </c>
      <c r="J156" s="308">
        <f>IFERROR(J43*INDEX('2026+_Retirement Ratio'!$Q$8:$Q$69,MATCH(J$5,'2026+_Retirement Ratio'!$P$8:$P$69,0)),0)</f>
        <v>0</v>
      </c>
      <c r="K156" s="308">
        <f>IFERROR(K43*INDEX('2026+_Retirement Ratio'!$Q$8:$Q$69,MATCH(K$5,'2026+_Retirement Ratio'!$P$8:$P$69,0)),0)</f>
        <v>0</v>
      </c>
      <c r="L156" s="308">
        <f>IFERROR(L43*INDEX('2026+_Retirement Ratio'!$Q$8:$Q$69,MATCH(L$5,'2026+_Retirement Ratio'!$P$8:$P$69,0)),0)</f>
        <v>0</v>
      </c>
      <c r="M156" s="308">
        <f>IFERROR(M43*INDEX('2026+_Retirement Ratio'!$Q$8:$Q$69,MATCH(M$5,'2026+_Retirement Ratio'!$P$8:$P$69,0)),0)</f>
        <v>0</v>
      </c>
      <c r="N156" s="308">
        <f>IFERROR(N43*INDEX('2026+_Retirement Ratio'!$Q$8:$Q$69,MATCH(N$5,'2026+_Retirement Ratio'!$P$8:$P$69,0)),0)</f>
        <v>0</v>
      </c>
      <c r="O156" s="308">
        <f>IFERROR(O43*INDEX('2026+_Retirement Ratio'!$Q$8:$Q$69,MATCH(O$5,'2026+_Retirement Ratio'!$P$8:$P$69,0)),0)</f>
        <v>0</v>
      </c>
      <c r="P156" s="308">
        <f>IFERROR(P43*INDEX('2026+_Retirement Ratio'!$Q$8:$Q$69,MATCH(P$5,'2026+_Retirement Ratio'!$P$8:$P$69,0)),0)</f>
        <v>0</v>
      </c>
      <c r="Q156" s="308">
        <f>IFERROR(Q43*INDEX('2026+_Retirement Ratio'!$Q$8:$Q$69,MATCH(Q$5,'2026+_Retirement Ratio'!$P$8:$P$69,0)),0)</f>
        <v>0</v>
      </c>
      <c r="R156" s="308">
        <f>IFERROR(R43*INDEX('2026+_Retirement Ratio'!$Q$8:$Q$69,MATCH(R$5,'2026+_Retirement Ratio'!$P$8:$P$69,0)),0)</f>
        <v>0</v>
      </c>
      <c r="S156" s="308">
        <f>IFERROR(S43*INDEX('2026+_Retirement Ratio'!$Q$8:$Q$69,MATCH(S$5,'2026+_Retirement Ratio'!$P$8:$P$69,0)),0)</f>
        <v>0</v>
      </c>
      <c r="T156" s="308">
        <f>IFERROR(T43*INDEX('2026+_Retirement Ratio'!$Q$8:$Q$69,MATCH(T$5,'2026+_Retirement Ratio'!$P$8:$P$69,0)),0)</f>
        <v>0</v>
      </c>
      <c r="U156" s="308">
        <f>IFERROR(U43*INDEX('2026+_Retirement Ratio'!$Q$8:$Q$69,MATCH(U$5,'2026+_Retirement Ratio'!$P$8:$P$69,0)),0)</f>
        <v>-8.7209854391448738E-2</v>
      </c>
      <c r="V156" s="308">
        <f>IFERROR(V43*INDEX('2026+_Retirement Ratio'!$Q$8:$Q$69,MATCH(V$5,'2026+_Retirement Ratio'!$P$8:$P$69,0)),0)</f>
        <v>0</v>
      </c>
      <c r="W156" s="308">
        <f>IFERROR(W43*INDEX('2026+_Retirement Ratio'!$Q$8:$Q$69,MATCH(W$5,'2026+_Retirement Ratio'!$P$8:$P$69,0)),0)</f>
        <v>0</v>
      </c>
      <c r="X156" s="308">
        <f>IFERROR(X43*INDEX('2026+_Retirement Ratio'!$Q$8:$Q$69,MATCH(X$5,'2026+_Retirement Ratio'!$P$8:$P$69,0)),0)</f>
        <v>0</v>
      </c>
      <c r="Y156" s="308">
        <f>IFERROR(Y43*INDEX('2026+_Retirement Ratio'!$Q$8:$Q$69,MATCH(Y$5,'2026+_Retirement Ratio'!$P$8:$P$69,0)),0)</f>
        <v>0</v>
      </c>
      <c r="Z156" s="308">
        <f>IFERROR(Z43*INDEX('2026+_Retirement Ratio'!$Q$8:$Q$69,MATCH(Z$5,'2026+_Retirement Ratio'!$P$8:$P$69,0)),0)</f>
        <v>0</v>
      </c>
      <c r="AA156" s="308">
        <f>IFERROR(AA43*INDEX('2026+_Retirement Ratio'!$Q$8:$Q$69,MATCH(AA$5,'2026+_Retirement Ratio'!$P$8:$P$69,0)),0)</f>
        <v>0</v>
      </c>
      <c r="AB156" s="308">
        <f>IFERROR(AB43*INDEX('2026+_Retirement Ratio'!$Q$8:$Q$69,MATCH(AB$5,'2026+_Retirement Ratio'!$P$8:$P$69,0)),0)</f>
        <v>0</v>
      </c>
      <c r="AC156" s="308">
        <f>IFERROR(AC43*INDEX('2026+_Retirement Ratio'!$Q$8:$Q$69,MATCH(AC$5,'2026+_Retirement Ratio'!$P$8:$P$69,0)),0)</f>
        <v>0</v>
      </c>
      <c r="AD156" s="308">
        <f>IFERROR(AD43*INDEX('2026+_Retirement Ratio'!$Q$8:$Q$69,MATCH(AD$5,'2026+_Retirement Ratio'!$P$8:$P$69,0)),0)</f>
        <v>0</v>
      </c>
      <c r="AE156" s="308">
        <f>IFERROR(AE43*INDEX('2026+_Retirement Ratio'!$Q$8:$Q$69,MATCH(AE$5,'2026+_Retirement Ratio'!$P$8:$P$69,0)),0)</f>
        <v>0</v>
      </c>
      <c r="AF156" s="308">
        <f>IFERROR(AF43*INDEX('2026+_Retirement Ratio'!$Q$8:$Q$69,MATCH(AF$5,'2026+_Retirement Ratio'!$P$8:$P$69,0)),0)</f>
        <v>0</v>
      </c>
      <c r="AG156" s="308">
        <f>IFERROR(AG43*INDEX('2026+_Retirement Ratio'!$Q$8:$Q$69,MATCH(AG$5,'2026+_Retirement Ratio'!$P$8:$P$69,0)),0)</f>
        <v>0</v>
      </c>
      <c r="AH156" s="308">
        <f>IFERROR(AH43*INDEX('2026+_Retirement Ratio'!$Q$8:$Q$69,MATCH(AH$5,'2026+_Retirement Ratio'!$P$8:$P$69,0)),0)</f>
        <v>0</v>
      </c>
      <c r="AI156" s="308">
        <f>IFERROR(AI43*INDEX('2026+_Retirement Ratio'!$Q$8:$Q$69,MATCH(AI$5,'2026+_Retirement Ratio'!$P$8:$P$69,0)),0)</f>
        <v>0</v>
      </c>
      <c r="AJ156" s="308">
        <f>IFERROR(AJ43*INDEX('2026+_Retirement Ratio'!$Q$8:$Q$69,MATCH(AJ$5,'2026+_Retirement Ratio'!$P$8:$P$69,0)),0)</f>
        <v>0</v>
      </c>
      <c r="AK156" s="308">
        <f>IFERROR(AK43*INDEX('2026+_Retirement Ratio'!$Q$8:$Q$69,MATCH(AK$5,'2026+_Retirement Ratio'!$P$8:$P$69,0)),0)</f>
        <v>0</v>
      </c>
      <c r="AL156" s="308">
        <f>IFERROR(AL43*INDEX('2026+_Retirement Ratio'!$Q$8:$Q$69,MATCH(AL$5,'2026+_Retirement Ratio'!$P$8:$P$69,0)),0)</f>
        <v>0</v>
      </c>
      <c r="AM156" s="308">
        <f>IFERROR(AM43*INDEX('2026+_Retirement Ratio'!$Q$8:$Q$69,MATCH(AM$5,'2026+_Retirement Ratio'!$P$8:$P$69,0)),0)</f>
        <v>0</v>
      </c>
      <c r="AN156" s="308">
        <f>IFERROR(AN43*INDEX('2026+_Retirement Ratio'!$Q$8:$Q$69,MATCH(AN$5,'2026+_Retirement Ratio'!$P$8:$P$69,0)),0)</f>
        <v>0</v>
      </c>
      <c r="AO156" s="308">
        <f>IFERROR(AO43*INDEX('2026+_Retirement Ratio'!$Q$8:$Q$69,MATCH(AO$5,'2026+_Retirement Ratio'!$P$8:$P$69,0)),0)</f>
        <v>0</v>
      </c>
      <c r="AP156" s="308">
        <f>IFERROR(AP43*INDEX('2026+_Retirement Ratio'!$Q$8:$Q$69,MATCH(AP$5,'2026+_Retirement Ratio'!$P$8:$P$69,0)),0)</f>
        <v>0</v>
      </c>
      <c r="AQ156" s="308">
        <f>IFERROR(AQ43*INDEX('2026+_Retirement Ratio'!$Q$8:$Q$69,MATCH(AQ$5,'2026+_Retirement Ratio'!$P$8:$P$69,0)),0)</f>
        <v>0</v>
      </c>
      <c r="AR156" s="308">
        <f>IFERROR(AR43*INDEX('2026+_Retirement Ratio'!$Q$8:$Q$69,MATCH(AR$5,'2026+_Retirement Ratio'!$P$8:$P$69,0)),0)</f>
        <v>0</v>
      </c>
      <c r="AS156" s="308">
        <f>IFERROR(AS43*INDEX('2026+_Retirement Ratio'!$Q$8:$Q$69,MATCH(AS$5,'2026+_Retirement Ratio'!$P$8:$P$69,0)),0)</f>
        <v>0</v>
      </c>
      <c r="AT156" s="308">
        <f>IFERROR(AT43*INDEX('2026+_Retirement Ratio'!$Q$8:$Q$69,MATCH(AT$5,'2026+_Retirement Ratio'!$P$8:$P$69,0)),0)</f>
        <v>0</v>
      </c>
      <c r="AU156" s="308">
        <f>IFERROR(AU43*INDEX('2026+_Retirement Ratio'!$Q$8:$Q$69,MATCH(AU$5,'2026+_Retirement Ratio'!$P$8:$P$69,0)),0)</f>
        <v>0</v>
      </c>
      <c r="AV156" s="308">
        <f>IFERROR(AV43*INDEX('2026+_Retirement Ratio'!$Q$8:$Q$69,MATCH(AV$5,'2026+_Retirement Ratio'!$P$8:$P$69,0)),0)</f>
        <v>0</v>
      </c>
      <c r="AW156" s="308">
        <f>IFERROR(AW43*INDEX('2026+_Retirement Ratio'!$Q$8:$Q$69,MATCH(AW$5,'2026+_Retirement Ratio'!$P$8:$P$69,0)),0)</f>
        <v>0</v>
      </c>
      <c r="AX156" s="308">
        <f>IFERROR(AX43*INDEX('2026+_Retirement Ratio'!$Q$8:$Q$69,MATCH(AX$5,'2026+_Retirement Ratio'!$P$8:$P$69,0)),0)</f>
        <v>0</v>
      </c>
      <c r="AY156" s="308">
        <f>IFERROR(AY43*INDEX('2026+_Retirement Ratio'!$Q$8:$Q$69,MATCH(AY$5,'2026+_Retirement Ratio'!$P$8:$P$69,0)),0)</f>
        <v>0</v>
      </c>
      <c r="AZ156" s="308">
        <f>IFERROR(AZ43*INDEX('2026+_Retirement Ratio'!$Q$8:$Q$69,MATCH(AZ$5,'2026+_Retirement Ratio'!$P$8:$P$69,0)),0)</f>
        <v>0</v>
      </c>
      <c r="BA156" s="308">
        <f>IFERROR(BA43*INDEX('2026+_Retirement Ratio'!$Q$8:$Q$69,MATCH(BA$5,'2026+_Retirement Ratio'!$P$8:$P$69,0)),0)</f>
        <v>0</v>
      </c>
      <c r="BB156" s="308">
        <f>IFERROR(BB43*INDEX('2026+_Retirement Ratio'!$Q$8:$Q$69,MATCH(BB$5,'2026+_Retirement Ratio'!$P$8:$P$69,0)),0)</f>
        <v>0</v>
      </c>
      <c r="BC156" s="308">
        <f>IFERROR(BC43*INDEX('2026+_Retirement Ratio'!$Q$8:$Q$69,MATCH(BC$5,'2026+_Retirement Ratio'!$P$8:$P$69,0)),0)</f>
        <v>0</v>
      </c>
      <c r="BD156" s="308">
        <f>IFERROR(BD43*INDEX('2026+_Retirement Ratio'!$Q$8:$Q$69,MATCH(BD$5,'2026+_Retirement Ratio'!$P$8:$P$69,0)),0)</f>
        <v>0</v>
      </c>
      <c r="BE156" s="308">
        <f>IFERROR(BE43*INDEX('2026+_Retirement Ratio'!$Q$8:$Q$69,MATCH(BE$5,'2026+_Retirement Ratio'!$P$8:$P$69,0)),0)</f>
        <v>0</v>
      </c>
      <c r="BF156" s="308">
        <f>IFERROR(BF43*INDEX('2026+_Retirement Ratio'!$Q$8:$Q$69,MATCH(BF$5,'2026+_Retirement Ratio'!$P$8:$P$69,0)),0)</f>
        <v>0</v>
      </c>
      <c r="BG156" s="308">
        <f>IFERROR(BG43*INDEX('2026+_Retirement Ratio'!$Q$8:$Q$69,MATCH(BG$5,'2026+_Retirement Ratio'!$P$8:$P$69,0)),0)</f>
        <v>-6.4038620153711076E-2</v>
      </c>
      <c r="BH156" s="308">
        <f>IFERROR(BH43*INDEX('2026+_Retirement Ratio'!$Q$8:$Q$69,MATCH(BH$5,'2026+_Retirement Ratio'!$P$8:$P$69,0)),0)</f>
        <v>0</v>
      </c>
      <c r="BI156" s="308">
        <f>IFERROR(BI43*INDEX('2026+_Retirement Ratio'!$Q$8:$Q$69,MATCH(BI$5,'2026+_Retirement Ratio'!$P$8:$P$69,0)),0)</f>
        <v>0</v>
      </c>
      <c r="BJ156" s="308">
        <f>IFERROR(BJ43*INDEX('2026+_Retirement Ratio'!$Q$8:$Q$69,MATCH(BJ$5,'2026+_Retirement Ratio'!$P$8:$P$69,0)),0)</f>
        <v>0</v>
      </c>
      <c r="BK156" s="308">
        <f>IFERROR(BK43*INDEX('2026+_Retirement Ratio'!$Q$8:$Q$69,MATCH(BK$5,'2026+_Retirement Ratio'!$P$8:$P$69,0)),0)</f>
        <v>0</v>
      </c>
      <c r="BL156" s="308">
        <f>IFERROR(BL43*INDEX('2026+_Retirement Ratio'!$Q$8:$Q$69,MATCH(BL$5,'2026+_Retirement Ratio'!$P$8:$P$69,0)),0)</f>
        <v>0</v>
      </c>
      <c r="BM156" s="308">
        <f>IFERROR(BM43*INDEX('2026+_Retirement Ratio'!$Q$8:$Q$69,MATCH(BM$5,'2026+_Retirement Ratio'!$P$8:$P$69,0)),0)</f>
        <v>0</v>
      </c>
      <c r="BN156" s="308">
        <f>IFERROR(BN43*INDEX('2026+_Retirement Ratio'!$Q$8:$Q$69,MATCH(BN$5,'2026+_Retirement Ratio'!$P$8:$P$69,0)),0)</f>
        <v>0</v>
      </c>
      <c r="BO156" s="309">
        <f t="shared" si="2"/>
        <v>-0.18562476885304302</v>
      </c>
    </row>
    <row r="157" spans="1:67" x14ac:dyDescent="0.25">
      <c r="A157" s="11" t="s">
        <v>119</v>
      </c>
      <c r="B157" s="311">
        <f>IF(OR(BO44=0,BO157&gt;0,BO157&lt;'2026+_Retirement Ratio'!$Q$69),'2026+_Retirement Ratio'!$Q$69,BO157)</f>
        <v>-0.18780840882542235</v>
      </c>
      <c r="C157" s="308">
        <f>IFERROR(C44*INDEX('2026+_Retirement Ratio'!$Q$8:$Q$69,MATCH(C$5,'2026+_Retirement Ratio'!$P$8:$P$69,0)),0)</f>
        <v>0</v>
      </c>
      <c r="D157" s="308">
        <f>IFERROR(D44*INDEX('2026+_Retirement Ratio'!$Q$8:$Q$69,MATCH(D$5,'2026+_Retirement Ratio'!$P$8:$P$69,0)),0)</f>
        <v>0</v>
      </c>
      <c r="E157" s="308">
        <f>IFERROR(E44*INDEX('2026+_Retirement Ratio'!$Q$8:$Q$69,MATCH(E$5,'2026+_Retirement Ratio'!$P$8:$P$69,0)),0)</f>
        <v>0</v>
      </c>
      <c r="F157" s="308">
        <f>IFERROR(F44*INDEX('2026+_Retirement Ratio'!$Q$8:$Q$69,MATCH(F$5,'2026+_Retirement Ratio'!$P$8:$P$69,0)),0)</f>
        <v>0</v>
      </c>
      <c r="G157" s="308">
        <f>IFERROR(G44*INDEX('2026+_Retirement Ratio'!$Q$8:$Q$69,MATCH(G$5,'2026+_Retirement Ratio'!$P$8:$P$69,0)),0)</f>
        <v>0</v>
      </c>
      <c r="H157" s="308">
        <f>IFERROR(H44*INDEX('2026+_Retirement Ratio'!$Q$8:$Q$69,MATCH(H$5,'2026+_Retirement Ratio'!$P$8:$P$69,0)),0)</f>
        <v>0</v>
      </c>
      <c r="I157" s="308">
        <f>IFERROR(I44*INDEX('2026+_Retirement Ratio'!$Q$8:$Q$69,MATCH(I$5,'2026+_Retirement Ratio'!$P$8:$P$69,0)),0)</f>
        <v>0</v>
      </c>
      <c r="J157" s="308">
        <f>IFERROR(J44*INDEX('2026+_Retirement Ratio'!$Q$8:$Q$69,MATCH(J$5,'2026+_Retirement Ratio'!$P$8:$P$69,0)),0)</f>
        <v>0</v>
      </c>
      <c r="K157" s="308">
        <f>IFERROR(K44*INDEX('2026+_Retirement Ratio'!$Q$8:$Q$69,MATCH(K$5,'2026+_Retirement Ratio'!$P$8:$P$69,0)),0)</f>
        <v>0</v>
      </c>
      <c r="L157" s="308">
        <f>IFERROR(L44*INDEX('2026+_Retirement Ratio'!$Q$8:$Q$69,MATCH(L$5,'2026+_Retirement Ratio'!$P$8:$P$69,0)),0)</f>
        <v>0</v>
      </c>
      <c r="M157" s="308">
        <f>IFERROR(M44*INDEX('2026+_Retirement Ratio'!$Q$8:$Q$69,MATCH(M$5,'2026+_Retirement Ratio'!$P$8:$P$69,0)),0)</f>
        <v>0</v>
      </c>
      <c r="N157" s="308">
        <f>IFERROR(N44*INDEX('2026+_Retirement Ratio'!$Q$8:$Q$69,MATCH(N$5,'2026+_Retirement Ratio'!$P$8:$P$69,0)),0)</f>
        <v>0</v>
      </c>
      <c r="O157" s="308">
        <f>IFERROR(O44*INDEX('2026+_Retirement Ratio'!$Q$8:$Q$69,MATCH(O$5,'2026+_Retirement Ratio'!$P$8:$P$69,0)),0)</f>
        <v>-5.5322756918442878E-2</v>
      </c>
      <c r="P157" s="308">
        <f>IFERROR(P44*INDEX('2026+_Retirement Ratio'!$Q$8:$Q$69,MATCH(P$5,'2026+_Retirement Ratio'!$P$8:$P$69,0)),0)</f>
        <v>0</v>
      </c>
      <c r="Q157" s="308">
        <f>IFERROR(Q44*INDEX('2026+_Retirement Ratio'!$Q$8:$Q$69,MATCH(Q$5,'2026+_Retirement Ratio'!$P$8:$P$69,0)),0)</f>
        <v>0</v>
      </c>
      <c r="R157" s="308">
        <f>IFERROR(R44*INDEX('2026+_Retirement Ratio'!$Q$8:$Q$69,MATCH(R$5,'2026+_Retirement Ratio'!$P$8:$P$69,0)),0)</f>
        <v>0</v>
      </c>
      <c r="S157" s="308">
        <f>IFERROR(S44*INDEX('2026+_Retirement Ratio'!$Q$8:$Q$69,MATCH(S$5,'2026+_Retirement Ratio'!$P$8:$P$69,0)),0)</f>
        <v>0</v>
      </c>
      <c r="T157" s="308">
        <f>IFERROR(T44*INDEX('2026+_Retirement Ratio'!$Q$8:$Q$69,MATCH(T$5,'2026+_Retirement Ratio'!$P$8:$P$69,0)),0)</f>
        <v>0</v>
      </c>
      <c r="U157" s="308">
        <f>IFERROR(U44*INDEX('2026+_Retirement Ratio'!$Q$8:$Q$69,MATCH(U$5,'2026+_Retirement Ratio'!$P$8:$P$69,0)),0)</f>
        <v>0</v>
      </c>
      <c r="V157" s="308">
        <f>IFERROR(V44*INDEX('2026+_Retirement Ratio'!$Q$8:$Q$69,MATCH(V$5,'2026+_Retirement Ratio'!$P$8:$P$69,0)),0)</f>
        <v>0</v>
      </c>
      <c r="W157" s="308">
        <f>IFERROR(W44*INDEX('2026+_Retirement Ratio'!$Q$8:$Q$69,MATCH(W$5,'2026+_Retirement Ratio'!$P$8:$P$69,0)),0)</f>
        <v>0</v>
      </c>
      <c r="X157" s="308">
        <f>IFERROR(X44*INDEX('2026+_Retirement Ratio'!$Q$8:$Q$69,MATCH(X$5,'2026+_Retirement Ratio'!$P$8:$P$69,0)),0)</f>
        <v>-0.1502467270603379</v>
      </c>
      <c r="Y157" s="308">
        <f>IFERROR(Y44*INDEX('2026+_Retirement Ratio'!$Q$8:$Q$69,MATCH(Y$5,'2026+_Retirement Ratio'!$P$8:$P$69,0)),0)</f>
        <v>0</v>
      </c>
      <c r="Z157" s="308">
        <f>IFERROR(Z44*INDEX('2026+_Retirement Ratio'!$Q$8:$Q$69,MATCH(Z$5,'2026+_Retirement Ratio'!$P$8:$P$69,0)),0)</f>
        <v>0</v>
      </c>
      <c r="AA157" s="308">
        <f>IFERROR(AA44*INDEX('2026+_Retirement Ratio'!$Q$8:$Q$69,MATCH(AA$5,'2026+_Retirement Ratio'!$P$8:$P$69,0)),0)</f>
        <v>0</v>
      </c>
      <c r="AB157" s="308">
        <f>IFERROR(AB44*INDEX('2026+_Retirement Ratio'!$Q$8:$Q$69,MATCH(AB$5,'2026+_Retirement Ratio'!$P$8:$P$69,0)),0)</f>
        <v>0</v>
      </c>
      <c r="AC157" s="308">
        <f>IFERROR(AC44*INDEX('2026+_Retirement Ratio'!$Q$8:$Q$69,MATCH(AC$5,'2026+_Retirement Ratio'!$P$8:$P$69,0)),0)</f>
        <v>0</v>
      </c>
      <c r="AD157" s="308">
        <f>IFERROR(AD44*INDEX('2026+_Retirement Ratio'!$Q$8:$Q$69,MATCH(AD$5,'2026+_Retirement Ratio'!$P$8:$P$69,0)),0)</f>
        <v>0</v>
      </c>
      <c r="AE157" s="308">
        <f>IFERROR(AE44*INDEX('2026+_Retirement Ratio'!$Q$8:$Q$69,MATCH(AE$5,'2026+_Retirement Ratio'!$P$8:$P$69,0)),0)</f>
        <v>0</v>
      </c>
      <c r="AF157" s="308">
        <f>IFERROR(AF44*INDEX('2026+_Retirement Ratio'!$Q$8:$Q$69,MATCH(AF$5,'2026+_Retirement Ratio'!$P$8:$P$69,0)),0)</f>
        <v>0</v>
      </c>
      <c r="AG157" s="308">
        <f>IFERROR(AG44*INDEX('2026+_Retirement Ratio'!$Q$8:$Q$69,MATCH(AG$5,'2026+_Retirement Ratio'!$P$8:$P$69,0)),0)</f>
        <v>0</v>
      </c>
      <c r="AH157" s="308">
        <f>IFERROR(AH44*INDEX('2026+_Retirement Ratio'!$Q$8:$Q$69,MATCH(AH$5,'2026+_Retirement Ratio'!$P$8:$P$69,0)),0)</f>
        <v>0</v>
      </c>
      <c r="AI157" s="308">
        <f>IFERROR(AI44*INDEX('2026+_Retirement Ratio'!$Q$8:$Q$69,MATCH(AI$5,'2026+_Retirement Ratio'!$P$8:$P$69,0)),0)</f>
        <v>0</v>
      </c>
      <c r="AJ157" s="308">
        <f>IFERROR(AJ44*INDEX('2026+_Retirement Ratio'!$Q$8:$Q$69,MATCH(AJ$5,'2026+_Retirement Ratio'!$P$8:$P$69,0)),0)</f>
        <v>0</v>
      </c>
      <c r="AK157" s="308">
        <f>IFERROR(AK44*INDEX('2026+_Retirement Ratio'!$Q$8:$Q$69,MATCH(AK$5,'2026+_Retirement Ratio'!$P$8:$P$69,0)),0)</f>
        <v>0</v>
      </c>
      <c r="AL157" s="308">
        <f>IFERROR(AL44*INDEX('2026+_Retirement Ratio'!$Q$8:$Q$69,MATCH(AL$5,'2026+_Retirement Ratio'!$P$8:$P$69,0)),0)</f>
        <v>0</v>
      </c>
      <c r="AM157" s="308">
        <f>IFERROR(AM44*INDEX('2026+_Retirement Ratio'!$Q$8:$Q$69,MATCH(AM$5,'2026+_Retirement Ratio'!$P$8:$P$69,0)),0)</f>
        <v>0</v>
      </c>
      <c r="AN157" s="308">
        <f>IFERROR(AN44*INDEX('2026+_Retirement Ratio'!$Q$8:$Q$69,MATCH(AN$5,'2026+_Retirement Ratio'!$P$8:$P$69,0)),0)</f>
        <v>0</v>
      </c>
      <c r="AO157" s="308">
        <f>IFERROR(AO44*INDEX('2026+_Retirement Ratio'!$Q$8:$Q$69,MATCH(AO$5,'2026+_Retirement Ratio'!$P$8:$P$69,0)),0)</f>
        <v>0</v>
      </c>
      <c r="AP157" s="308">
        <f>IFERROR(AP44*INDEX('2026+_Retirement Ratio'!$Q$8:$Q$69,MATCH(AP$5,'2026+_Retirement Ratio'!$P$8:$P$69,0)),0)</f>
        <v>0</v>
      </c>
      <c r="AQ157" s="308">
        <f>IFERROR(AQ44*INDEX('2026+_Retirement Ratio'!$Q$8:$Q$69,MATCH(AQ$5,'2026+_Retirement Ratio'!$P$8:$P$69,0)),0)</f>
        <v>0</v>
      </c>
      <c r="AR157" s="308">
        <f>IFERROR(AR44*INDEX('2026+_Retirement Ratio'!$Q$8:$Q$69,MATCH(AR$5,'2026+_Retirement Ratio'!$P$8:$P$69,0)),0)</f>
        <v>0</v>
      </c>
      <c r="AS157" s="308">
        <f>IFERROR(AS44*INDEX('2026+_Retirement Ratio'!$Q$8:$Q$69,MATCH(AS$5,'2026+_Retirement Ratio'!$P$8:$P$69,0)),0)</f>
        <v>0</v>
      </c>
      <c r="AT157" s="308">
        <f>IFERROR(AT44*INDEX('2026+_Retirement Ratio'!$Q$8:$Q$69,MATCH(AT$5,'2026+_Retirement Ratio'!$P$8:$P$69,0)),0)</f>
        <v>0</v>
      </c>
      <c r="AU157" s="308">
        <f>IFERROR(AU44*INDEX('2026+_Retirement Ratio'!$Q$8:$Q$69,MATCH(AU$5,'2026+_Retirement Ratio'!$P$8:$P$69,0)),0)</f>
        <v>0</v>
      </c>
      <c r="AV157" s="308">
        <f>IFERROR(AV44*INDEX('2026+_Retirement Ratio'!$Q$8:$Q$69,MATCH(AV$5,'2026+_Retirement Ratio'!$P$8:$P$69,0)),0)</f>
        <v>0</v>
      </c>
      <c r="AW157" s="308">
        <f>IFERROR(AW44*INDEX('2026+_Retirement Ratio'!$Q$8:$Q$69,MATCH(AW$5,'2026+_Retirement Ratio'!$P$8:$P$69,0)),0)</f>
        <v>0</v>
      </c>
      <c r="AX157" s="308">
        <f>IFERROR(AX44*INDEX('2026+_Retirement Ratio'!$Q$8:$Q$69,MATCH(AX$5,'2026+_Retirement Ratio'!$P$8:$P$69,0)),0)</f>
        <v>0</v>
      </c>
      <c r="AY157" s="308">
        <f>IFERROR(AY44*INDEX('2026+_Retirement Ratio'!$Q$8:$Q$69,MATCH(AY$5,'2026+_Retirement Ratio'!$P$8:$P$69,0)),0)</f>
        <v>0</v>
      </c>
      <c r="AZ157" s="308">
        <f>IFERROR(AZ44*INDEX('2026+_Retirement Ratio'!$Q$8:$Q$69,MATCH(AZ$5,'2026+_Retirement Ratio'!$P$8:$P$69,0)),0)</f>
        <v>0</v>
      </c>
      <c r="BA157" s="308">
        <f>IFERROR(BA44*INDEX('2026+_Retirement Ratio'!$Q$8:$Q$69,MATCH(BA$5,'2026+_Retirement Ratio'!$P$8:$P$69,0)),0)</f>
        <v>0</v>
      </c>
      <c r="BB157" s="308">
        <f>IFERROR(BB44*INDEX('2026+_Retirement Ratio'!$Q$8:$Q$69,MATCH(BB$5,'2026+_Retirement Ratio'!$P$8:$P$69,0)),0)</f>
        <v>0</v>
      </c>
      <c r="BC157" s="308">
        <f>IFERROR(BC44*INDEX('2026+_Retirement Ratio'!$Q$8:$Q$69,MATCH(BC$5,'2026+_Retirement Ratio'!$P$8:$P$69,0)),0)</f>
        <v>0</v>
      </c>
      <c r="BD157" s="308">
        <f>IFERROR(BD44*INDEX('2026+_Retirement Ratio'!$Q$8:$Q$69,MATCH(BD$5,'2026+_Retirement Ratio'!$P$8:$P$69,0)),0)</f>
        <v>0</v>
      </c>
      <c r="BE157" s="308">
        <f>IFERROR(BE44*INDEX('2026+_Retirement Ratio'!$Q$8:$Q$69,MATCH(BE$5,'2026+_Retirement Ratio'!$P$8:$P$69,0)),0)</f>
        <v>0</v>
      </c>
      <c r="BF157" s="308">
        <f>IFERROR(BF44*INDEX('2026+_Retirement Ratio'!$Q$8:$Q$69,MATCH(BF$5,'2026+_Retirement Ratio'!$P$8:$P$69,0)),0)</f>
        <v>0</v>
      </c>
      <c r="BG157" s="308">
        <f>IFERROR(BG44*INDEX('2026+_Retirement Ratio'!$Q$8:$Q$69,MATCH(BG$5,'2026+_Retirement Ratio'!$P$8:$P$69,0)),0)</f>
        <v>0</v>
      </c>
      <c r="BH157" s="308">
        <f>IFERROR(BH44*INDEX('2026+_Retirement Ratio'!$Q$8:$Q$69,MATCH(BH$5,'2026+_Retirement Ratio'!$P$8:$P$69,0)),0)</f>
        <v>0</v>
      </c>
      <c r="BI157" s="308">
        <f>IFERROR(BI44*INDEX('2026+_Retirement Ratio'!$Q$8:$Q$69,MATCH(BI$5,'2026+_Retirement Ratio'!$P$8:$P$69,0)),0)</f>
        <v>0</v>
      </c>
      <c r="BJ157" s="308">
        <f>IFERROR(BJ44*INDEX('2026+_Retirement Ratio'!$Q$8:$Q$69,MATCH(BJ$5,'2026+_Retirement Ratio'!$P$8:$P$69,0)),0)</f>
        <v>0</v>
      </c>
      <c r="BK157" s="308">
        <f>IFERROR(BK44*INDEX('2026+_Retirement Ratio'!$Q$8:$Q$69,MATCH(BK$5,'2026+_Retirement Ratio'!$P$8:$P$69,0)),0)</f>
        <v>0</v>
      </c>
      <c r="BL157" s="308">
        <f>IFERROR(BL44*INDEX('2026+_Retirement Ratio'!$Q$8:$Q$69,MATCH(BL$5,'2026+_Retirement Ratio'!$P$8:$P$69,0)),0)</f>
        <v>0</v>
      </c>
      <c r="BM157" s="308">
        <f>IFERROR(BM44*INDEX('2026+_Retirement Ratio'!$Q$8:$Q$69,MATCH(BM$5,'2026+_Retirement Ratio'!$P$8:$P$69,0)),0)</f>
        <v>0</v>
      </c>
      <c r="BN157" s="308">
        <f>IFERROR(BN44*INDEX('2026+_Retirement Ratio'!$Q$8:$Q$69,MATCH(BN$5,'2026+_Retirement Ratio'!$P$8:$P$69,0)),0)</f>
        <v>0</v>
      </c>
      <c r="BO157" s="309">
        <f t="shared" si="2"/>
        <v>-0.20556948397878078</v>
      </c>
    </row>
    <row r="158" spans="1:67" x14ac:dyDescent="0.25">
      <c r="A158" s="11" t="s">
        <v>120</v>
      </c>
      <c r="B158" s="311">
        <f>IF(OR(BO45=0,BO158&gt;0,BO158&lt;'2026+_Retirement Ratio'!$Q$69),'2026+_Retirement Ratio'!$Q$69,BO158)</f>
        <v>-0.18780840882542235</v>
      </c>
      <c r="C158" s="308">
        <f>IFERROR(C45*INDEX('2026+_Retirement Ratio'!$Q$8:$Q$69,MATCH(C$5,'2026+_Retirement Ratio'!$P$8:$P$69,0)),0)</f>
        <v>0</v>
      </c>
      <c r="D158" s="308">
        <f>IFERROR(D45*INDEX('2026+_Retirement Ratio'!$Q$8:$Q$69,MATCH(D$5,'2026+_Retirement Ratio'!$P$8:$P$69,0)),0)</f>
        <v>0</v>
      </c>
      <c r="E158" s="308">
        <f>IFERROR(E45*INDEX('2026+_Retirement Ratio'!$Q$8:$Q$69,MATCH(E$5,'2026+_Retirement Ratio'!$P$8:$P$69,0)),0)</f>
        <v>0</v>
      </c>
      <c r="F158" s="308">
        <f>IFERROR(F45*INDEX('2026+_Retirement Ratio'!$Q$8:$Q$69,MATCH(F$5,'2026+_Retirement Ratio'!$P$8:$P$69,0)),0)</f>
        <v>0</v>
      </c>
      <c r="G158" s="308">
        <f>IFERROR(G45*INDEX('2026+_Retirement Ratio'!$Q$8:$Q$69,MATCH(G$5,'2026+_Retirement Ratio'!$P$8:$P$69,0)),0)</f>
        <v>0</v>
      </c>
      <c r="H158" s="308">
        <f>IFERROR(H45*INDEX('2026+_Retirement Ratio'!$Q$8:$Q$69,MATCH(H$5,'2026+_Retirement Ratio'!$P$8:$P$69,0)),0)</f>
        <v>0</v>
      </c>
      <c r="I158" s="308">
        <f>IFERROR(I45*INDEX('2026+_Retirement Ratio'!$Q$8:$Q$69,MATCH(I$5,'2026+_Retirement Ratio'!$P$8:$P$69,0)),0)</f>
        <v>0</v>
      </c>
      <c r="J158" s="308">
        <f>IFERROR(J45*INDEX('2026+_Retirement Ratio'!$Q$8:$Q$69,MATCH(J$5,'2026+_Retirement Ratio'!$P$8:$P$69,0)),0)</f>
        <v>0</v>
      </c>
      <c r="K158" s="308">
        <f>IFERROR(K45*INDEX('2026+_Retirement Ratio'!$Q$8:$Q$69,MATCH(K$5,'2026+_Retirement Ratio'!$P$8:$P$69,0)),0)</f>
        <v>0</v>
      </c>
      <c r="L158" s="308">
        <f>IFERROR(L45*INDEX('2026+_Retirement Ratio'!$Q$8:$Q$69,MATCH(L$5,'2026+_Retirement Ratio'!$P$8:$P$69,0)),0)</f>
        <v>0</v>
      </c>
      <c r="M158" s="308">
        <f>IFERROR(M45*INDEX('2026+_Retirement Ratio'!$Q$8:$Q$69,MATCH(M$5,'2026+_Retirement Ratio'!$P$8:$P$69,0)),0)</f>
        <v>0</v>
      </c>
      <c r="N158" s="308">
        <f>IFERROR(N45*INDEX('2026+_Retirement Ratio'!$Q$8:$Q$69,MATCH(N$5,'2026+_Retirement Ratio'!$P$8:$P$69,0)),0)</f>
        <v>0</v>
      </c>
      <c r="O158" s="308">
        <f>IFERROR(O45*INDEX('2026+_Retirement Ratio'!$Q$8:$Q$69,MATCH(O$5,'2026+_Retirement Ratio'!$P$8:$P$69,0)),0)</f>
        <v>-0.27661378459221436</v>
      </c>
      <c r="P158" s="308">
        <f>IFERROR(P45*INDEX('2026+_Retirement Ratio'!$Q$8:$Q$69,MATCH(P$5,'2026+_Retirement Ratio'!$P$8:$P$69,0)),0)</f>
        <v>0</v>
      </c>
      <c r="Q158" s="308">
        <f>IFERROR(Q45*INDEX('2026+_Retirement Ratio'!$Q$8:$Q$69,MATCH(Q$5,'2026+_Retirement Ratio'!$P$8:$P$69,0)),0)</f>
        <v>0</v>
      </c>
      <c r="R158" s="308">
        <f>IFERROR(R45*INDEX('2026+_Retirement Ratio'!$Q$8:$Q$69,MATCH(R$5,'2026+_Retirement Ratio'!$P$8:$P$69,0)),0)</f>
        <v>0</v>
      </c>
      <c r="S158" s="308">
        <f>IFERROR(S45*INDEX('2026+_Retirement Ratio'!$Q$8:$Q$69,MATCH(S$5,'2026+_Retirement Ratio'!$P$8:$P$69,0)),0)</f>
        <v>0</v>
      </c>
      <c r="T158" s="308">
        <f>IFERROR(T45*INDEX('2026+_Retirement Ratio'!$Q$8:$Q$69,MATCH(T$5,'2026+_Retirement Ratio'!$P$8:$P$69,0)),0)</f>
        <v>0</v>
      </c>
      <c r="U158" s="308">
        <f>IFERROR(U45*INDEX('2026+_Retirement Ratio'!$Q$8:$Q$69,MATCH(U$5,'2026+_Retirement Ratio'!$P$8:$P$69,0)),0)</f>
        <v>0</v>
      </c>
      <c r="V158" s="308">
        <f>IFERROR(V45*INDEX('2026+_Retirement Ratio'!$Q$8:$Q$69,MATCH(V$5,'2026+_Retirement Ratio'!$P$8:$P$69,0)),0)</f>
        <v>0</v>
      </c>
      <c r="W158" s="308">
        <f>IFERROR(W45*INDEX('2026+_Retirement Ratio'!$Q$8:$Q$69,MATCH(W$5,'2026+_Retirement Ratio'!$P$8:$P$69,0)),0)</f>
        <v>0</v>
      </c>
      <c r="X158" s="308">
        <f>IFERROR(X45*INDEX('2026+_Retirement Ratio'!$Q$8:$Q$69,MATCH(X$5,'2026+_Retirement Ratio'!$P$8:$P$69,0)),0)</f>
        <v>0</v>
      </c>
      <c r="Y158" s="308">
        <f>IFERROR(Y45*INDEX('2026+_Retirement Ratio'!$Q$8:$Q$69,MATCH(Y$5,'2026+_Retirement Ratio'!$P$8:$P$69,0)),0)</f>
        <v>0</v>
      </c>
      <c r="Z158" s="308">
        <f>IFERROR(Z45*INDEX('2026+_Retirement Ratio'!$Q$8:$Q$69,MATCH(Z$5,'2026+_Retirement Ratio'!$P$8:$P$69,0)),0)</f>
        <v>0</v>
      </c>
      <c r="AA158" s="308">
        <f>IFERROR(AA45*INDEX('2026+_Retirement Ratio'!$Q$8:$Q$69,MATCH(AA$5,'2026+_Retirement Ratio'!$P$8:$P$69,0)),0)</f>
        <v>0</v>
      </c>
      <c r="AB158" s="308">
        <f>IFERROR(AB45*INDEX('2026+_Retirement Ratio'!$Q$8:$Q$69,MATCH(AB$5,'2026+_Retirement Ratio'!$P$8:$P$69,0)),0)</f>
        <v>0</v>
      </c>
      <c r="AC158" s="308">
        <f>IFERROR(AC45*INDEX('2026+_Retirement Ratio'!$Q$8:$Q$69,MATCH(AC$5,'2026+_Retirement Ratio'!$P$8:$P$69,0)),0)</f>
        <v>0</v>
      </c>
      <c r="AD158" s="308">
        <f>IFERROR(AD45*INDEX('2026+_Retirement Ratio'!$Q$8:$Q$69,MATCH(AD$5,'2026+_Retirement Ratio'!$P$8:$P$69,0)),0)</f>
        <v>0</v>
      </c>
      <c r="AE158" s="308">
        <f>IFERROR(AE45*INDEX('2026+_Retirement Ratio'!$Q$8:$Q$69,MATCH(AE$5,'2026+_Retirement Ratio'!$P$8:$P$69,0)),0)</f>
        <v>0</v>
      </c>
      <c r="AF158" s="308">
        <f>IFERROR(AF45*INDEX('2026+_Retirement Ratio'!$Q$8:$Q$69,MATCH(AF$5,'2026+_Retirement Ratio'!$P$8:$P$69,0)),0)</f>
        <v>0</v>
      </c>
      <c r="AG158" s="308">
        <f>IFERROR(AG45*INDEX('2026+_Retirement Ratio'!$Q$8:$Q$69,MATCH(AG$5,'2026+_Retirement Ratio'!$P$8:$P$69,0)),0)</f>
        <v>0</v>
      </c>
      <c r="AH158" s="308">
        <f>IFERROR(AH45*INDEX('2026+_Retirement Ratio'!$Q$8:$Q$69,MATCH(AH$5,'2026+_Retirement Ratio'!$P$8:$P$69,0)),0)</f>
        <v>0</v>
      </c>
      <c r="AI158" s="308">
        <f>IFERROR(AI45*INDEX('2026+_Retirement Ratio'!$Q$8:$Q$69,MATCH(AI$5,'2026+_Retirement Ratio'!$P$8:$P$69,0)),0)</f>
        <v>0</v>
      </c>
      <c r="AJ158" s="308">
        <f>IFERROR(AJ45*INDEX('2026+_Retirement Ratio'!$Q$8:$Q$69,MATCH(AJ$5,'2026+_Retirement Ratio'!$P$8:$P$69,0)),0)</f>
        <v>0</v>
      </c>
      <c r="AK158" s="308">
        <f>IFERROR(AK45*INDEX('2026+_Retirement Ratio'!$Q$8:$Q$69,MATCH(AK$5,'2026+_Retirement Ratio'!$P$8:$P$69,0)),0)</f>
        <v>0</v>
      </c>
      <c r="AL158" s="308">
        <f>IFERROR(AL45*INDEX('2026+_Retirement Ratio'!$Q$8:$Q$69,MATCH(AL$5,'2026+_Retirement Ratio'!$P$8:$P$69,0)),0)</f>
        <v>0</v>
      </c>
      <c r="AM158" s="308">
        <f>IFERROR(AM45*INDEX('2026+_Retirement Ratio'!$Q$8:$Q$69,MATCH(AM$5,'2026+_Retirement Ratio'!$P$8:$P$69,0)),0)</f>
        <v>0</v>
      </c>
      <c r="AN158" s="308">
        <f>IFERROR(AN45*INDEX('2026+_Retirement Ratio'!$Q$8:$Q$69,MATCH(AN$5,'2026+_Retirement Ratio'!$P$8:$P$69,0)),0)</f>
        <v>0</v>
      </c>
      <c r="AO158" s="308">
        <f>IFERROR(AO45*INDEX('2026+_Retirement Ratio'!$Q$8:$Q$69,MATCH(AO$5,'2026+_Retirement Ratio'!$P$8:$P$69,0)),0)</f>
        <v>0</v>
      </c>
      <c r="AP158" s="308">
        <f>IFERROR(AP45*INDEX('2026+_Retirement Ratio'!$Q$8:$Q$69,MATCH(AP$5,'2026+_Retirement Ratio'!$P$8:$P$69,0)),0)</f>
        <v>0</v>
      </c>
      <c r="AQ158" s="308">
        <f>IFERROR(AQ45*INDEX('2026+_Retirement Ratio'!$Q$8:$Q$69,MATCH(AQ$5,'2026+_Retirement Ratio'!$P$8:$P$69,0)),0)</f>
        <v>0</v>
      </c>
      <c r="AR158" s="308">
        <f>IFERROR(AR45*INDEX('2026+_Retirement Ratio'!$Q$8:$Q$69,MATCH(AR$5,'2026+_Retirement Ratio'!$P$8:$P$69,0)),0)</f>
        <v>0</v>
      </c>
      <c r="AS158" s="308">
        <f>IFERROR(AS45*INDEX('2026+_Retirement Ratio'!$Q$8:$Q$69,MATCH(AS$5,'2026+_Retirement Ratio'!$P$8:$P$69,0)),0)</f>
        <v>0</v>
      </c>
      <c r="AT158" s="308">
        <f>IFERROR(AT45*INDEX('2026+_Retirement Ratio'!$Q$8:$Q$69,MATCH(AT$5,'2026+_Retirement Ratio'!$P$8:$P$69,0)),0)</f>
        <v>0</v>
      </c>
      <c r="AU158" s="308">
        <f>IFERROR(AU45*INDEX('2026+_Retirement Ratio'!$Q$8:$Q$69,MATCH(AU$5,'2026+_Retirement Ratio'!$P$8:$P$69,0)),0)</f>
        <v>0</v>
      </c>
      <c r="AV158" s="308">
        <f>IFERROR(AV45*INDEX('2026+_Retirement Ratio'!$Q$8:$Q$69,MATCH(AV$5,'2026+_Retirement Ratio'!$P$8:$P$69,0)),0)</f>
        <v>0</v>
      </c>
      <c r="AW158" s="308">
        <f>IFERROR(AW45*INDEX('2026+_Retirement Ratio'!$Q$8:$Q$69,MATCH(AW$5,'2026+_Retirement Ratio'!$P$8:$P$69,0)),0)</f>
        <v>0</v>
      </c>
      <c r="AX158" s="308">
        <f>IFERROR(AX45*INDEX('2026+_Retirement Ratio'!$Q$8:$Q$69,MATCH(AX$5,'2026+_Retirement Ratio'!$P$8:$P$69,0)),0)</f>
        <v>0</v>
      </c>
      <c r="AY158" s="308">
        <f>IFERROR(AY45*INDEX('2026+_Retirement Ratio'!$Q$8:$Q$69,MATCH(AY$5,'2026+_Retirement Ratio'!$P$8:$P$69,0)),0)</f>
        <v>0</v>
      </c>
      <c r="AZ158" s="308">
        <f>IFERROR(AZ45*INDEX('2026+_Retirement Ratio'!$Q$8:$Q$69,MATCH(AZ$5,'2026+_Retirement Ratio'!$P$8:$P$69,0)),0)</f>
        <v>0</v>
      </c>
      <c r="BA158" s="308">
        <f>IFERROR(BA45*INDEX('2026+_Retirement Ratio'!$Q$8:$Q$69,MATCH(BA$5,'2026+_Retirement Ratio'!$P$8:$P$69,0)),0)</f>
        <v>0</v>
      </c>
      <c r="BB158" s="308">
        <f>IFERROR(BB45*INDEX('2026+_Retirement Ratio'!$Q$8:$Q$69,MATCH(BB$5,'2026+_Retirement Ratio'!$P$8:$P$69,0)),0)</f>
        <v>0</v>
      </c>
      <c r="BC158" s="308">
        <f>IFERROR(BC45*INDEX('2026+_Retirement Ratio'!$Q$8:$Q$69,MATCH(BC$5,'2026+_Retirement Ratio'!$P$8:$P$69,0)),0)</f>
        <v>0</v>
      </c>
      <c r="BD158" s="308">
        <f>IFERROR(BD45*INDEX('2026+_Retirement Ratio'!$Q$8:$Q$69,MATCH(BD$5,'2026+_Retirement Ratio'!$P$8:$P$69,0)),0)</f>
        <v>0</v>
      </c>
      <c r="BE158" s="308">
        <f>IFERROR(BE45*INDEX('2026+_Retirement Ratio'!$Q$8:$Q$69,MATCH(BE$5,'2026+_Retirement Ratio'!$P$8:$P$69,0)),0)</f>
        <v>0</v>
      </c>
      <c r="BF158" s="308">
        <f>IFERROR(BF45*INDEX('2026+_Retirement Ratio'!$Q$8:$Q$69,MATCH(BF$5,'2026+_Retirement Ratio'!$P$8:$P$69,0)),0)</f>
        <v>0</v>
      </c>
      <c r="BG158" s="308">
        <f>IFERROR(BG45*INDEX('2026+_Retirement Ratio'!$Q$8:$Q$69,MATCH(BG$5,'2026+_Retirement Ratio'!$P$8:$P$69,0)),0)</f>
        <v>0</v>
      </c>
      <c r="BH158" s="308">
        <f>IFERROR(BH45*INDEX('2026+_Retirement Ratio'!$Q$8:$Q$69,MATCH(BH$5,'2026+_Retirement Ratio'!$P$8:$P$69,0)),0)</f>
        <v>0</v>
      </c>
      <c r="BI158" s="308">
        <f>IFERROR(BI45*INDEX('2026+_Retirement Ratio'!$Q$8:$Q$69,MATCH(BI$5,'2026+_Retirement Ratio'!$P$8:$P$69,0)),0)</f>
        <v>0</v>
      </c>
      <c r="BJ158" s="308">
        <f>IFERROR(BJ45*INDEX('2026+_Retirement Ratio'!$Q$8:$Q$69,MATCH(BJ$5,'2026+_Retirement Ratio'!$P$8:$P$69,0)),0)</f>
        <v>0</v>
      </c>
      <c r="BK158" s="308">
        <f>IFERROR(BK45*INDEX('2026+_Retirement Ratio'!$Q$8:$Q$69,MATCH(BK$5,'2026+_Retirement Ratio'!$P$8:$P$69,0)),0)</f>
        <v>0</v>
      </c>
      <c r="BL158" s="308">
        <f>IFERROR(BL45*INDEX('2026+_Retirement Ratio'!$Q$8:$Q$69,MATCH(BL$5,'2026+_Retirement Ratio'!$P$8:$P$69,0)),0)</f>
        <v>0</v>
      </c>
      <c r="BM158" s="308">
        <f>IFERROR(BM45*INDEX('2026+_Retirement Ratio'!$Q$8:$Q$69,MATCH(BM$5,'2026+_Retirement Ratio'!$P$8:$P$69,0)),0)</f>
        <v>0</v>
      </c>
      <c r="BN158" s="308">
        <f>IFERROR(BN45*INDEX('2026+_Retirement Ratio'!$Q$8:$Q$69,MATCH(BN$5,'2026+_Retirement Ratio'!$P$8:$P$69,0)),0)</f>
        <v>0</v>
      </c>
      <c r="BO158" s="309">
        <f t="shared" si="2"/>
        <v>-0.27661378459221436</v>
      </c>
    </row>
    <row r="159" spans="1:67" x14ac:dyDescent="0.25">
      <c r="A159" s="11" t="s">
        <v>121</v>
      </c>
      <c r="B159" s="311">
        <f>IF(OR(BO46=0,BO159&gt;0,BO159&lt;'2026+_Retirement Ratio'!$Q$69),'2026+_Retirement Ratio'!$Q$69,BO159)</f>
        <v>-0.18780840882542235</v>
      </c>
      <c r="C159" s="308">
        <f>IFERROR(C46*INDEX('2026+_Retirement Ratio'!$Q$8:$Q$69,MATCH(C$5,'2026+_Retirement Ratio'!$P$8:$P$69,0)),0)</f>
        <v>0</v>
      </c>
      <c r="D159" s="308">
        <f>IFERROR(D46*INDEX('2026+_Retirement Ratio'!$Q$8:$Q$69,MATCH(D$5,'2026+_Retirement Ratio'!$P$8:$P$69,0)),0)</f>
        <v>0</v>
      </c>
      <c r="E159" s="308">
        <f>IFERROR(E46*INDEX('2026+_Retirement Ratio'!$Q$8:$Q$69,MATCH(E$5,'2026+_Retirement Ratio'!$P$8:$P$69,0)),0)</f>
        <v>0</v>
      </c>
      <c r="F159" s="308">
        <f>IFERROR(F46*INDEX('2026+_Retirement Ratio'!$Q$8:$Q$69,MATCH(F$5,'2026+_Retirement Ratio'!$P$8:$P$69,0)),0)</f>
        <v>0</v>
      </c>
      <c r="G159" s="308">
        <f>IFERROR(G46*INDEX('2026+_Retirement Ratio'!$Q$8:$Q$69,MATCH(G$5,'2026+_Retirement Ratio'!$P$8:$P$69,0)),0)</f>
        <v>0</v>
      </c>
      <c r="H159" s="308">
        <f>IFERROR(H46*INDEX('2026+_Retirement Ratio'!$Q$8:$Q$69,MATCH(H$5,'2026+_Retirement Ratio'!$P$8:$P$69,0)),0)</f>
        <v>0</v>
      </c>
      <c r="I159" s="308">
        <f>IFERROR(I46*INDEX('2026+_Retirement Ratio'!$Q$8:$Q$69,MATCH(I$5,'2026+_Retirement Ratio'!$P$8:$P$69,0)),0)</f>
        <v>0</v>
      </c>
      <c r="J159" s="308">
        <f>IFERROR(J46*INDEX('2026+_Retirement Ratio'!$Q$8:$Q$69,MATCH(J$5,'2026+_Retirement Ratio'!$P$8:$P$69,0)),0)</f>
        <v>0</v>
      </c>
      <c r="K159" s="308">
        <f>IFERROR(K46*INDEX('2026+_Retirement Ratio'!$Q$8:$Q$69,MATCH(K$5,'2026+_Retirement Ratio'!$P$8:$P$69,0)),0)</f>
        <v>0</v>
      </c>
      <c r="L159" s="308">
        <f>IFERROR(L46*INDEX('2026+_Retirement Ratio'!$Q$8:$Q$69,MATCH(L$5,'2026+_Retirement Ratio'!$P$8:$P$69,0)),0)</f>
        <v>0</v>
      </c>
      <c r="M159" s="308">
        <f>IFERROR(M46*INDEX('2026+_Retirement Ratio'!$Q$8:$Q$69,MATCH(M$5,'2026+_Retirement Ratio'!$P$8:$P$69,0)),0)</f>
        <v>0</v>
      </c>
      <c r="N159" s="308">
        <f>IFERROR(N46*INDEX('2026+_Retirement Ratio'!$Q$8:$Q$69,MATCH(N$5,'2026+_Retirement Ratio'!$P$8:$P$69,0)),0)</f>
        <v>0</v>
      </c>
      <c r="O159" s="308">
        <f>IFERROR(O46*INDEX('2026+_Retirement Ratio'!$Q$8:$Q$69,MATCH(O$5,'2026+_Retirement Ratio'!$P$8:$P$69,0)),0)</f>
        <v>0</v>
      </c>
      <c r="P159" s="308">
        <f>IFERROR(P46*INDEX('2026+_Retirement Ratio'!$Q$8:$Q$69,MATCH(P$5,'2026+_Retirement Ratio'!$P$8:$P$69,0)),0)</f>
        <v>0</v>
      </c>
      <c r="Q159" s="308">
        <f>IFERROR(Q46*INDEX('2026+_Retirement Ratio'!$Q$8:$Q$69,MATCH(Q$5,'2026+_Retirement Ratio'!$P$8:$P$69,0)),0)</f>
        <v>0</v>
      </c>
      <c r="R159" s="308">
        <f>IFERROR(R46*INDEX('2026+_Retirement Ratio'!$Q$8:$Q$69,MATCH(R$5,'2026+_Retirement Ratio'!$P$8:$P$69,0)),0)</f>
        <v>0</v>
      </c>
      <c r="S159" s="308">
        <f>IFERROR(S46*INDEX('2026+_Retirement Ratio'!$Q$8:$Q$69,MATCH(S$5,'2026+_Retirement Ratio'!$P$8:$P$69,0)),0)</f>
        <v>0</v>
      </c>
      <c r="T159" s="308">
        <f>IFERROR(T46*INDEX('2026+_Retirement Ratio'!$Q$8:$Q$69,MATCH(T$5,'2026+_Retirement Ratio'!$P$8:$P$69,0)),0)</f>
        <v>0</v>
      </c>
      <c r="U159" s="308">
        <f>IFERROR(U46*INDEX('2026+_Retirement Ratio'!$Q$8:$Q$69,MATCH(U$5,'2026+_Retirement Ratio'!$P$8:$P$69,0)),0)</f>
        <v>0</v>
      </c>
      <c r="V159" s="308">
        <f>IFERROR(V46*INDEX('2026+_Retirement Ratio'!$Q$8:$Q$69,MATCH(V$5,'2026+_Retirement Ratio'!$P$8:$P$69,0)),0)</f>
        <v>0</v>
      </c>
      <c r="W159" s="308">
        <f>IFERROR(W46*INDEX('2026+_Retirement Ratio'!$Q$8:$Q$69,MATCH(W$5,'2026+_Retirement Ratio'!$P$8:$P$69,0)),0)</f>
        <v>0</v>
      </c>
      <c r="X159" s="308">
        <f>IFERROR(X46*INDEX('2026+_Retirement Ratio'!$Q$8:$Q$69,MATCH(X$5,'2026+_Retirement Ratio'!$P$8:$P$69,0)),0)</f>
        <v>0</v>
      </c>
      <c r="Y159" s="308">
        <f>IFERROR(Y46*INDEX('2026+_Retirement Ratio'!$Q$8:$Q$69,MATCH(Y$5,'2026+_Retirement Ratio'!$P$8:$P$69,0)),0)</f>
        <v>0</v>
      </c>
      <c r="Z159" s="308">
        <f>IFERROR(Z46*INDEX('2026+_Retirement Ratio'!$Q$8:$Q$69,MATCH(Z$5,'2026+_Retirement Ratio'!$P$8:$P$69,0)),0)</f>
        <v>0</v>
      </c>
      <c r="AA159" s="308">
        <f>IFERROR(AA46*INDEX('2026+_Retirement Ratio'!$Q$8:$Q$69,MATCH(AA$5,'2026+_Retirement Ratio'!$P$8:$P$69,0)),0)</f>
        <v>0</v>
      </c>
      <c r="AB159" s="308">
        <f>IFERROR(AB46*INDEX('2026+_Retirement Ratio'!$Q$8:$Q$69,MATCH(AB$5,'2026+_Retirement Ratio'!$P$8:$P$69,0)),0)</f>
        <v>0</v>
      </c>
      <c r="AC159" s="308">
        <f>IFERROR(AC46*INDEX('2026+_Retirement Ratio'!$Q$8:$Q$69,MATCH(AC$5,'2026+_Retirement Ratio'!$P$8:$P$69,0)),0)</f>
        <v>0</v>
      </c>
      <c r="AD159" s="308">
        <f>IFERROR(AD46*INDEX('2026+_Retirement Ratio'!$Q$8:$Q$69,MATCH(AD$5,'2026+_Retirement Ratio'!$P$8:$P$69,0)),0)</f>
        <v>0</v>
      </c>
      <c r="AE159" s="308">
        <f>IFERROR(AE46*INDEX('2026+_Retirement Ratio'!$Q$8:$Q$69,MATCH(AE$5,'2026+_Retirement Ratio'!$P$8:$P$69,0)),0)</f>
        <v>0</v>
      </c>
      <c r="AF159" s="308">
        <f>IFERROR(AF46*INDEX('2026+_Retirement Ratio'!$Q$8:$Q$69,MATCH(AF$5,'2026+_Retirement Ratio'!$P$8:$P$69,0)),0)</f>
        <v>0</v>
      </c>
      <c r="AG159" s="308">
        <f>IFERROR(AG46*INDEX('2026+_Retirement Ratio'!$Q$8:$Q$69,MATCH(AG$5,'2026+_Retirement Ratio'!$P$8:$P$69,0)),0)</f>
        <v>0</v>
      </c>
      <c r="AH159" s="308">
        <f>IFERROR(AH46*INDEX('2026+_Retirement Ratio'!$Q$8:$Q$69,MATCH(AH$5,'2026+_Retirement Ratio'!$P$8:$P$69,0)),0)</f>
        <v>0</v>
      </c>
      <c r="AI159" s="308">
        <f>IFERROR(AI46*INDEX('2026+_Retirement Ratio'!$Q$8:$Q$69,MATCH(AI$5,'2026+_Retirement Ratio'!$P$8:$P$69,0)),0)</f>
        <v>0</v>
      </c>
      <c r="AJ159" s="308">
        <f>IFERROR(AJ46*INDEX('2026+_Retirement Ratio'!$Q$8:$Q$69,MATCH(AJ$5,'2026+_Retirement Ratio'!$P$8:$P$69,0)),0)</f>
        <v>0</v>
      </c>
      <c r="AK159" s="308">
        <f>IFERROR(AK46*INDEX('2026+_Retirement Ratio'!$Q$8:$Q$69,MATCH(AK$5,'2026+_Retirement Ratio'!$P$8:$P$69,0)),0)</f>
        <v>0</v>
      </c>
      <c r="AL159" s="308">
        <f>IFERROR(AL46*INDEX('2026+_Retirement Ratio'!$Q$8:$Q$69,MATCH(AL$5,'2026+_Retirement Ratio'!$P$8:$P$69,0)),0)</f>
        <v>0</v>
      </c>
      <c r="AM159" s="308">
        <f>IFERROR(AM46*INDEX('2026+_Retirement Ratio'!$Q$8:$Q$69,MATCH(AM$5,'2026+_Retirement Ratio'!$P$8:$P$69,0)),0)</f>
        <v>0</v>
      </c>
      <c r="AN159" s="308">
        <f>IFERROR(AN46*INDEX('2026+_Retirement Ratio'!$Q$8:$Q$69,MATCH(AN$5,'2026+_Retirement Ratio'!$P$8:$P$69,0)),0)</f>
        <v>0</v>
      </c>
      <c r="AO159" s="308">
        <f>IFERROR(AO46*INDEX('2026+_Retirement Ratio'!$Q$8:$Q$69,MATCH(AO$5,'2026+_Retirement Ratio'!$P$8:$P$69,0)),0)</f>
        <v>0</v>
      </c>
      <c r="AP159" s="308">
        <f>IFERROR(AP46*INDEX('2026+_Retirement Ratio'!$Q$8:$Q$69,MATCH(AP$5,'2026+_Retirement Ratio'!$P$8:$P$69,0)),0)</f>
        <v>0</v>
      </c>
      <c r="AQ159" s="308">
        <f>IFERROR(AQ46*INDEX('2026+_Retirement Ratio'!$Q$8:$Q$69,MATCH(AQ$5,'2026+_Retirement Ratio'!$P$8:$P$69,0)),0)</f>
        <v>0</v>
      </c>
      <c r="AR159" s="308">
        <f>IFERROR(AR46*INDEX('2026+_Retirement Ratio'!$Q$8:$Q$69,MATCH(AR$5,'2026+_Retirement Ratio'!$P$8:$P$69,0)),0)</f>
        <v>0</v>
      </c>
      <c r="AS159" s="308">
        <f>IFERROR(AS46*INDEX('2026+_Retirement Ratio'!$Q$8:$Q$69,MATCH(AS$5,'2026+_Retirement Ratio'!$P$8:$P$69,0)),0)</f>
        <v>0</v>
      </c>
      <c r="AT159" s="308">
        <f>IFERROR(AT46*INDEX('2026+_Retirement Ratio'!$Q$8:$Q$69,MATCH(AT$5,'2026+_Retirement Ratio'!$P$8:$P$69,0)),0)</f>
        <v>0</v>
      </c>
      <c r="AU159" s="308">
        <f>IFERROR(AU46*INDEX('2026+_Retirement Ratio'!$Q$8:$Q$69,MATCH(AU$5,'2026+_Retirement Ratio'!$P$8:$P$69,0)),0)</f>
        <v>0</v>
      </c>
      <c r="AV159" s="308">
        <f>IFERROR(AV46*INDEX('2026+_Retirement Ratio'!$Q$8:$Q$69,MATCH(AV$5,'2026+_Retirement Ratio'!$P$8:$P$69,0)),0)</f>
        <v>0</v>
      </c>
      <c r="AW159" s="308">
        <f>IFERROR(AW46*INDEX('2026+_Retirement Ratio'!$Q$8:$Q$69,MATCH(AW$5,'2026+_Retirement Ratio'!$P$8:$P$69,0)),0)</f>
        <v>0</v>
      </c>
      <c r="AX159" s="308">
        <f>IFERROR(AX46*INDEX('2026+_Retirement Ratio'!$Q$8:$Q$69,MATCH(AX$5,'2026+_Retirement Ratio'!$P$8:$P$69,0)),0)</f>
        <v>0</v>
      </c>
      <c r="AY159" s="308">
        <f>IFERROR(AY46*INDEX('2026+_Retirement Ratio'!$Q$8:$Q$69,MATCH(AY$5,'2026+_Retirement Ratio'!$P$8:$P$69,0)),0)</f>
        <v>0</v>
      </c>
      <c r="AZ159" s="308">
        <f>IFERROR(AZ46*INDEX('2026+_Retirement Ratio'!$Q$8:$Q$69,MATCH(AZ$5,'2026+_Retirement Ratio'!$P$8:$P$69,0)),0)</f>
        <v>0</v>
      </c>
      <c r="BA159" s="308">
        <f>IFERROR(BA46*INDEX('2026+_Retirement Ratio'!$Q$8:$Q$69,MATCH(BA$5,'2026+_Retirement Ratio'!$P$8:$P$69,0)),0)</f>
        <v>0</v>
      </c>
      <c r="BB159" s="308">
        <f>IFERROR(BB46*INDEX('2026+_Retirement Ratio'!$Q$8:$Q$69,MATCH(BB$5,'2026+_Retirement Ratio'!$P$8:$P$69,0)),0)</f>
        <v>0</v>
      </c>
      <c r="BC159" s="308">
        <f>IFERROR(BC46*INDEX('2026+_Retirement Ratio'!$Q$8:$Q$69,MATCH(BC$5,'2026+_Retirement Ratio'!$P$8:$P$69,0)),0)</f>
        <v>0</v>
      </c>
      <c r="BD159" s="308">
        <f>IFERROR(BD46*INDEX('2026+_Retirement Ratio'!$Q$8:$Q$69,MATCH(BD$5,'2026+_Retirement Ratio'!$P$8:$P$69,0)),0)</f>
        <v>0</v>
      </c>
      <c r="BE159" s="308">
        <f>IFERROR(BE46*INDEX('2026+_Retirement Ratio'!$Q$8:$Q$69,MATCH(BE$5,'2026+_Retirement Ratio'!$P$8:$P$69,0)),0)</f>
        <v>0</v>
      </c>
      <c r="BF159" s="308">
        <f>IFERROR(BF46*INDEX('2026+_Retirement Ratio'!$Q$8:$Q$69,MATCH(BF$5,'2026+_Retirement Ratio'!$P$8:$P$69,0)),0)</f>
        <v>0</v>
      </c>
      <c r="BG159" s="308">
        <f>IFERROR(BG46*INDEX('2026+_Retirement Ratio'!$Q$8:$Q$69,MATCH(BG$5,'2026+_Retirement Ratio'!$P$8:$P$69,0)),0)</f>
        <v>-0.64038620153711068</v>
      </c>
      <c r="BH159" s="308">
        <f>IFERROR(BH46*INDEX('2026+_Retirement Ratio'!$Q$8:$Q$69,MATCH(BH$5,'2026+_Retirement Ratio'!$P$8:$P$69,0)),0)</f>
        <v>0</v>
      </c>
      <c r="BI159" s="308">
        <f>IFERROR(BI46*INDEX('2026+_Retirement Ratio'!$Q$8:$Q$69,MATCH(BI$5,'2026+_Retirement Ratio'!$P$8:$P$69,0)),0)</f>
        <v>0</v>
      </c>
      <c r="BJ159" s="308">
        <f>IFERROR(BJ46*INDEX('2026+_Retirement Ratio'!$Q$8:$Q$69,MATCH(BJ$5,'2026+_Retirement Ratio'!$P$8:$P$69,0)),0)</f>
        <v>0</v>
      </c>
      <c r="BK159" s="308">
        <f>IFERROR(BK46*INDEX('2026+_Retirement Ratio'!$Q$8:$Q$69,MATCH(BK$5,'2026+_Retirement Ratio'!$P$8:$P$69,0)),0)</f>
        <v>0</v>
      </c>
      <c r="BL159" s="308">
        <f>IFERROR(BL46*INDEX('2026+_Retirement Ratio'!$Q$8:$Q$69,MATCH(BL$5,'2026+_Retirement Ratio'!$P$8:$P$69,0)),0)</f>
        <v>0</v>
      </c>
      <c r="BM159" s="308">
        <f>IFERROR(BM46*INDEX('2026+_Retirement Ratio'!$Q$8:$Q$69,MATCH(BM$5,'2026+_Retirement Ratio'!$P$8:$P$69,0)),0)</f>
        <v>0</v>
      </c>
      <c r="BN159" s="308">
        <f>IFERROR(BN46*INDEX('2026+_Retirement Ratio'!$Q$8:$Q$69,MATCH(BN$5,'2026+_Retirement Ratio'!$P$8:$P$69,0)),0)</f>
        <v>0</v>
      </c>
      <c r="BO159" s="309">
        <f t="shared" si="2"/>
        <v>-0.64038620153711068</v>
      </c>
    </row>
    <row r="160" spans="1:67" x14ac:dyDescent="0.25">
      <c r="A160" s="11" t="s">
        <v>122</v>
      </c>
      <c r="B160" s="311">
        <f>IF(OR(BO47=0,BO160&gt;0,BO160&lt;'2026+_Retirement Ratio'!$Q$69),'2026+_Retirement Ratio'!$Q$69,BO160)</f>
        <v>-0.18780840882542235</v>
      </c>
      <c r="C160" s="308">
        <f>IFERROR(C47*INDEX('2026+_Retirement Ratio'!$Q$8:$Q$69,MATCH(C$5,'2026+_Retirement Ratio'!$P$8:$P$69,0)),0)</f>
        <v>0</v>
      </c>
      <c r="D160" s="308">
        <f>IFERROR(D47*INDEX('2026+_Retirement Ratio'!$Q$8:$Q$69,MATCH(D$5,'2026+_Retirement Ratio'!$P$8:$P$69,0)),0)</f>
        <v>0</v>
      </c>
      <c r="E160" s="308">
        <f>IFERROR(E47*INDEX('2026+_Retirement Ratio'!$Q$8:$Q$69,MATCH(E$5,'2026+_Retirement Ratio'!$P$8:$P$69,0)),0)</f>
        <v>-2.5782220730912391E-2</v>
      </c>
      <c r="F160" s="308">
        <f>IFERROR(F47*INDEX('2026+_Retirement Ratio'!$Q$8:$Q$69,MATCH(F$5,'2026+_Retirement Ratio'!$P$8:$P$69,0)),0)</f>
        <v>0</v>
      </c>
      <c r="G160" s="308">
        <f>IFERROR(G47*INDEX('2026+_Retirement Ratio'!$Q$8:$Q$69,MATCH(G$5,'2026+_Retirement Ratio'!$P$8:$P$69,0)),0)</f>
        <v>0</v>
      </c>
      <c r="H160" s="308">
        <f>IFERROR(H47*INDEX('2026+_Retirement Ratio'!$Q$8:$Q$69,MATCH(H$5,'2026+_Retirement Ratio'!$P$8:$P$69,0)),0)</f>
        <v>0</v>
      </c>
      <c r="I160" s="308">
        <f>IFERROR(I47*INDEX('2026+_Retirement Ratio'!$Q$8:$Q$69,MATCH(I$5,'2026+_Retirement Ratio'!$P$8:$P$69,0)),0)</f>
        <v>0</v>
      </c>
      <c r="J160" s="308">
        <f>IFERROR(J47*INDEX('2026+_Retirement Ratio'!$Q$8:$Q$69,MATCH(J$5,'2026+_Retirement Ratio'!$P$8:$P$69,0)),0)</f>
        <v>0</v>
      </c>
      <c r="K160" s="308">
        <f>IFERROR(K47*INDEX('2026+_Retirement Ratio'!$Q$8:$Q$69,MATCH(K$5,'2026+_Retirement Ratio'!$P$8:$P$69,0)),0)</f>
        <v>0</v>
      </c>
      <c r="L160" s="308">
        <f>IFERROR(L47*INDEX('2026+_Retirement Ratio'!$Q$8:$Q$69,MATCH(L$5,'2026+_Retirement Ratio'!$P$8:$P$69,0)),0)</f>
        <v>0</v>
      </c>
      <c r="M160" s="308">
        <f>IFERROR(M47*INDEX('2026+_Retirement Ratio'!$Q$8:$Q$69,MATCH(M$5,'2026+_Retirement Ratio'!$P$8:$P$69,0)),0)</f>
        <v>0</v>
      </c>
      <c r="N160" s="308">
        <f>IFERROR(N47*INDEX('2026+_Retirement Ratio'!$Q$8:$Q$69,MATCH(N$5,'2026+_Retirement Ratio'!$P$8:$P$69,0)),0)</f>
        <v>0</v>
      </c>
      <c r="O160" s="308">
        <f>IFERROR(O47*INDEX('2026+_Retirement Ratio'!$Q$8:$Q$69,MATCH(O$5,'2026+_Retirement Ratio'!$P$8:$P$69,0)),0)</f>
        <v>0</v>
      </c>
      <c r="P160" s="308">
        <f>IFERROR(P47*INDEX('2026+_Retirement Ratio'!$Q$8:$Q$69,MATCH(P$5,'2026+_Retirement Ratio'!$P$8:$P$69,0)),0)</f>
        <v>0</v>
      </c>
      <c r="Q160" s="308">
        <f>IFERROR(Q47*INDEX('2026+_Retirement Ratio'!$Q$8:$Q$69,MATCH(Q$5,'2026+_Retirement Ratio'!$P$8:$P$69,0)),0)</f>
        <v>0</v>
      </c>
      <c r="R160" s="308">
        <f>IFERROR(R47*INDEX('2026+_Retirement Ratio'!$Q$8:$Q$69,MATCH(R$5,'2026+_Retirement Ratio'!$P$8:$P$69,0)),0)</f>
        <v>0</v>
      </c>
      <c r="S160" s="308">
        <f>IFERROR(S47*INDEX('2026+_Retirement Ratio'!$Q$8:$Q$69,MATCH(S$5,'2026+_Retirement Ratio'!$P$8:$P$69,0)),0)</f>
        <v>0</v>
      </c>
      <c r="T160" s="308">
        <f>IFERROR(T47*INDEX('2026+_Retirement Ratio'!$Q$8:$Q$69,MATCH(T$5,'2026+_Retirement Ratio'!$P$8:$P$69,0)),0)</f>
        <v>0</v>
      </c>
      <c r="U160" s="308">
        <f>IFERROR(U47*INDEX('2026+_Retirement Ratio'!$Q$8:$Q$69,MATCH(U$5,'2026+_Retirement Ratio'!$P$8:$P$69,0)),0)</f>
        <v>-0.10465182526973849</v>
      </c>
      <c r="V160" s="308">
        <f>IFERROR(V47*INDEX('2026+_Retirement Ratio'!$Q$8:$Q$69,MATCH(V$5,'2026+_Retirement Ratio'!$P$8:$P$69,0)),0)</f>
        <v>0</v>
      </c>
      <c r="W160" s="308">
        <f>IFERROR(W47*INDEX('2026+_Retirement Ratio'!$Q$8:$Q$69,MATCH(W$5,'2026+_Retirement Ratio'!$P$8:$P$69,0)),0)</f>
        <v>0</v>
      </c>
      <c r="X160" s="308">
        <f>IFERROR(X47*INDEX('2026+_Retirement Ratio'!$Q$8:$Q$69,MATCH(X$5,'2026+_Retirement Ratio'!$P$8:$P$69,0)),0)</f>
        <v>0</v>
      </c>
      <c r="Y160" s="308">
        <f>IFERROR(Y47*INDEX('2026+_Retirement Ratio'!$Q$8:$Q$69,MATCH(Y$5,'2026+_Retirement Ratio'!$P$8:$P$69,0)),0)</f>
        <v>0</v>
      </c>
      <c r="Z160" s="308">
        <f>IFERROR(Z47*INDEX('2026+_Retirement Ratio'!$Q$8:$Q$69,MATCH(Z$5,'2026+_Retirement Ratio'!$P$8:$P$69,0)),0)</f>
        <v>0</v>
      </c>
      <c r="AA160" s="308">
        <f>IFERROR(AA47*INDEX('2026+_Retirement Ratio'!$Q$8:$Q$69,MATCH(AA$5,'2026+_Retirement Ratio'!$P$8:$P$69,0)),0)</f>
        <v>0</v>
      </c>
      <c r="AB160" s="308">
        <f>IFERROR(AB47*INDEX('2026+_Retirement Ratio'!$Q$8:$Q$69,MATCH(AB$5,'2026+_Retirement Ratio'!$P$8:$P$69,0)),0)</f>
        <v>0</v>
      </c>
      <c r="AC160" s="308">
        <f>IFERROR(AC47*INDEX('2026+_Retirement Ratio'!$Q$8:$Q$69,MATCH(AC$5,'2026+_Retirement Ratio'!$P$8:$P$69,0)),0)</f>
        <v>0</v>
      </c>
      <c r="AD160" s="308">
        <f>IFERROR(AD47*INDEX('2026+_Retirement Ratio'!$Q$8:$Q$69,MATCH(AD$5,'2026+_Retirement Ratio'!$P$8:$P$69,0)),0)</f>
        <v>0</v>
      </c>
      <c r="AE160" s="308">
        <f>IFERROR(AE47*INDEX('2026+_Retirement Ratio'!$Q$8:$Q$69,MATCH(AE$5,'2026+_Retirement Ratio'!$P$8:$P$69,0)),0)</f>
        <v>0</v>
      </c>
      <c r="AF160" s="308">
        <f>IFERROR(AF47*INDEX('2026+_Retirement Ratio'!$Q$8:$Q$69,MATCH(AF$5,'2026+_Retirement Ratio'!$P$8:$P$69,0)),0)</f>
        <v>0</v>
      </c>
      <c r="AG160" s="308">
        <f>IFERROR(AG47*INDEX('2026+_Retirement Ratio'!$Q$8:$Q$69,MATCH(AG$5,'2026+_Retirement Ratio'!$P$8:$P$69,0)),0)</f>
        <v>0</v>
      </c>
      <c r="AH160" s="308">
        <f>IFERROR(AH47*INDEX('2026+_Retirement Ratio'!$Q$8:$Q$69,MATCH(AH$5,'2026+_Retirement Ratio'!$P$8:$P$69,0)),0)</f>
        <v>0</v>
      </c>
      <c r="AI160" s="308">
        <f>IFERROR(AI47*INDEX('2026+_Retirement Ratio'!$Q$8:$Q$69,MATCH(AI$5,'2026+_Retirement Ratio'!$P$8:$P$69,0)),0)</f>
        <v>0</v>
      </c>
      <c r="AJ160" s="308">
        <f>IFERROR(AJ47*INDEX('2026+_Retirement Ratio'!$Q$8:$Q$69,MATCH(AJ$5,'2026+_Retirement Ratio'!$P$8:$P$69,0)),0)</f>
        <v>0</v>
      </c>
      <c r="AK160" s="308">
        <f>IFERROR(AK47*INDEX('2026+_Retirement Ratio'!$Q$8:$Q$69,MATCH(AK$5,'2026+_Retirement Ratio'!$P$8:$P$69,0)),0)</f>
        <v>0</v>
      </c>
      <c r="AL160" s="308">
        <f>IFERROR(AL47*INDEX('2026+_Retirement Ratio'!$Q$8:$Q$69,MATCH(AL$5,'2026+_Retirement Ratio'!$P$8:$P$69,0)),0)</f>
        <v>0</v>
      </c>
      <c r="AM160" s="308">
        <f>IFERROR(AM47*INDEX('2026+_Retirement Ratio'!$Q$8:$Q$69,MATCH(AM$5,'2026+_Retirement Ratio'!$P$8:$P$69,0)),0)</f>
        <v>0</v>
      </c>
      <c r="AN160" s="308">
        <f>IFERROR(AN47*INDEX('2026+_Retirement Ratio'!$Q$8:$Q$69,MATCH(AN$5,'2026+_Retirement Ratio'!$P$8:$P$69,0)),0)</f>
        <v>0</v>
      </c>
      <c r="AO160" s="308">
        <f>IFERROR(AO47*INDEX('2026+_Retirement Ratio'!$Q$8:$Q$69,MATCH(AO$5,'2026+_Retirement Ratio'!$P$8:$P$69,0)),0)</f>
        <v>0</v>
      </c>
      <c r="AP160" s="308">
        <f>IFERROR(AP47*INDEX('2026+_Retirement Ratio'!$Q$8:$Q$69,MATCH(AP$5,'2026+_Retirement Ratio'!$P$8:$P$69,0)),0)</f>
        <v>0</v>
      </c>
      <c r="AQ160" s="308">
        <f>IFERROR(AQ47*INDEX('2026+_Retirement Ratio'!$Q$8:$Q$69,MATCH(AQ$5,'2026+_Retirement Ratio'!$P$8:$P$69,0)),0)</f>
        <v>0</v>
      </c>
      <c r="AR160" s="308">
        <f>IFERROR(AR47*INDEX('2026+_Retirement Ratio'!$Q$8:$Q$69,MATCH(AR$5,'2026+_Retirement Ratio'!$P$8:$P$69,0)),0)</f>
        <v>0</v>
      </c>
      <c r="AS160" s="308">
        <f>IFERROR(AS47*INDEX('2026+_Retirement Ratio'!$Q$8:$Q$69,MATCH(AS$5,'2026+_Retirement Ratio'!$P$8:$P$69,0)),0)</f>
        <v>0</v>
      </c>
      <c r="AT160" s="308">
        <f>IFERROR(AT47*INDEX('2026+_Retirement Ratio'!$Q$8:$Q$69,MATCH(AT$5,'2026+_Retirement Ratio'!$P$8:$P$69,0)),0)</f>
        <v>0</v>
      </c>
      <c r="AU160" s="308">
        <f>IFERROR(AU47*INDEX('2026+_Retirement Ratio'!$Q$8:$Q$69,MATCH(AU$5,'2026+_Retirement Ratio'!$P$8:$P$69,0)),0)</f>
        <v>0</v>
      </c>
      <c r="AV160" s="308">
        <f>IFERROR(AV47*INDEX('2026+_Retirement Ratio'!$Q$8:$Q$69,MATCH(AV$5,'2026+_Retirement Ratio'!$P$8:$P$69,0)),0)</f>
        <v>0</v>
      </c>
      <c r="AW160" s="308">
        <f>IFERROR(AW47*INDEX('2026+_Retirement Ratio'!$Q$8:$Q$69,MATCH(AW$5,'2026+_Retirement Ratio'!$P$8:$P$69,0)),0)</f>
        <v>0</v>
      </c>
      <c r="AX160" s="308">
        <f>IFERROR(AX47*INDEX('2026+_Retirement Ratio'!$Q$8:$Q$69,MATCH(AX$5,'2026+_Retirement Ratio'!$P$8:$P$69,0)),0)</f>
        <v>0</v>
      </c>
      <c r="AY160" s="308">
        <f>IFERROR(AY47*INDEX('2026+_Retirement Ratio'!$Q$8:$Q$69,MATCH(AY$5,'2026+_Retirement Ratio'!$P$8:$P$69,0)),0)</f>
        <v>0</v>
      </c>
      <c r="AZ160" s="308">
        <f>IFERROR(AZ47*INDEX('2026+_Retirement Ratio'!$Q$8:$Q$69,MATCH(AZ$5,'2026+_Retirement Ratio'!$P$8:$P$69,0)),0)</f>
        <v>0</v>
      </c>
      <c r="BA160" s="308">
        <f>IFERROR(BA47*INDEX('2026+_Retirement Ratio'!$Q$8:$Q$69,MATCH(BA$5,'2026+_Retirement Ratio'!$P$8:$P$69,0)),0)</f>
        <v>0</v>
      </c>
      <c r="BB160" s="308">
        <f>IFERROR(BB47*INDEX('2026+_Retirement Ratio'!$Q$8:$Q$69,MATCH(BB$5,'2026+_Retirement Ratio'!$P$8:$P$69,0)),0)</f>
        <v>0</v>
      </c>
      <c r="BC160" s="308">
        <f>IFERROR(BC47*INDEX('2026+_Retirement Ratio'!$Q$8:$Q$69,MATCH(BC$5,'2026+_Retirement Ratio'!$P$8:$P$69,0)),0)</f>
        <v>0</v>
      </c>
      <c r="BD160" s="308">
        <f>IFERROR(BD47*INDEX('2026+_Retirement Ratio'!$Q$8:$Q$69,MATCH(BD$5,'2026+_Retirement Ratio'!$P$8:$P$69,0)),0)</f>
        <v>0</v>
      </c>
      <c r="BE160" s="308">
        <f>IFERROR(BE47*INDEX('2026+_Retirement Ratio'!$Q$8:$Q$69,MATCH(BE$5,'2026+_Retirement Ratio'!$P$8:$P$69,0)),0)</f>
        <v>0</v>
      </c>
      <c r="BF160" s="308">
        <f>IFERROR(BF47*INDEX('2026+_Retirement Ratio'!$Q$8:$Q$69,MATCH(BF$5,'2026+_Retirement Ratio'!$P$8:$P$69,0)),0)</f>
        <v>0</v>
      </c>
      <c r="BG160" s="308">
        <f>IFERROR(BG47*INDEX('2026+_Retirement Ratio'!$Q$8:$Q$69,MATCH(BG$5,'2026+_Retirement Ratio'!$P$8:$P$69,0)),0)</f>
        <v>-6.4038620153711076E-2</v>
      </c>
      <c r="BH160" s="308">
        <f>IFERROR(BH47*INDEX('2026+_Retirement Ratio'!$Q$8:$Q$69,MATCH(BH$5,'2026+_Retirement Ratio'!$P$8:$P$69,0)),0)</f>
        <v>0</v>
      </c>
      <c r="BI160" s="308">
        <f>IFERROR(BI47*INDEX('2026+_Retirement Ratio'!$Q$8:$Q$69,MATCH(BI$5,'2026+_Retirement Ratio'!$P$8:$P$69,0)),0)</f>
        <v>0</v>
      </c>
      <c r="BJ160" s="308">
        <f>IFERROR(BJ47*INDEX('2026+_Retirement Ratio'!$Q$8:$Q$69,MATCH(BJ$5,'2026+_Retirement Ratio'!$P$8:$P$69,0)),0)</f>
        <v>0</v>
      </c>
      <c r="BK160" s="308">
        <f>IFERROR(BK47*INDEX('2026+_Retirement Ratio'!$Q$8:$Q$69,MATCH(BK$5,'2026+_Retirement Ratio'!$P$8:$P$69,0)),0)</f>
        <v>0</v>
      </c>
      <c r="BL160" s="308">
        <f>IFERROR(BL47*INDEX('2026+_Retirement Ratio'!$Q$8:$Q$69,MATCH(BL$5,'2026+_Retirement Ratio'!$P$8:$P$69,0)),0)</f>
        <v>0</v>
      </c>
      <c r="BM160" s="308">
        <f>IFERROR(BM47*INDEX('2026+_Retirement Ratio'!$Q$8:$Q$69,MATCH(BM$5,'2026+_Retirement Ratio'!$P$8:$P$69,0)),0)</f>
        <v>0</v>
      </c>
      <c r="BN160" s="308">
        <f>IFERROR(BN47*INDEX('2026+_Retirement Ratio'!$Q$8:$Q$69,MATCH(BN$5,'2026+_Retirement Ratio'!$P$8:$P$69,0)),0)</f>
        <v>0</v>
      </c>
      <c r="BO160" s="309">
        <f t="shared" si="2"/>
        <v>-0.19447266615436193</v>
      </c>
    </row>
    <row r="161" spans="1:67" x14ac:dyDescent="0.25">
      <c r="A161" s="11" t="s">
        <v>123</v>
      </c>
      <c r="B161" s="311">
        <f>IF(OR(BO48=0,BO161&gt;0,BO161&lt;'2026+_Retirement Ratio'!$Q$69),'2026+_Retirement Ratio'!$Q$69,BO161)</f>
        <v>-0.18780840882542235</v>
      </c>
      <c r="C161" s="308">
        <f>IFERROR(C48*INDEX('2026+_Retirement Ratio'!$Q$8:$Q$69,MATCH(C$5,'2026+_Retirement Ratio'!$P$8:$P$69,0)),0)</f>
        <v>0</v>
      </c>
      <c r="D161" s="308">
        <f>IFERROR(D48*INDEX('2026+_Retirement Ratio'!$Q$8:$Q$69,MATCH(D$5,'2026+_Retirement Ratio'!$P$8:$P$69,0)),0)</f>
        <v>0</v>
      </c>
      <c r="E161" s="308">
        <f>IFERROR(E48*INDEX('2026+_Retirement Ratio'!$Q$8:$Q$69,MATCH(E$5,'2026+_Retirement Ratio'!$P$8:$P$69,0)),0)</f>
        <v>0</v>
      </c>
      <c r="F161" s="308">
        <f>IFERROR(F48*INDEX('2026+_Retirement Ratio'!$Q$8:$Q$69,MATCH(F$5,'2026+_Retirement Ratio'!$P$8:$P$69,0)),0)</f>
        <v>0</v>
      </c>
      <c r="G161" s="308">
        <f>IFERROR(G48*INDEX('2026+_Retirement Ratio'!$Q$8:$Q$69,MATCH(G$5,'2026+_Retirement Ratio'!$P$8:$P$69,0)),0)</f>
        <v>0</v>
      </c>
      <c r="H161" s="308">
        <f>IFERROR(H48*INDEX('2026+_Retirement Ratio'!$Q$8:$Q$69,MATCH(H$5,'2026+_Retirement Ratio'!$P$8:$P$69,0)),0)</f>
        <v>0</v>
      </c>
      <c r="I161" s="308">
        <f>IFERROR(I48*INDEX('2026+_Retirement Ratio'!$Q$8:$Q$69,MATCH(I$5,'2026+_Retirement Ratio'!$P$8:$P$69,0)),0)</f>
        <v>0</v>
      </c>
      <c r="J161" s="308">
        <f>IFERROR(J48*INDEX('2026+_Retirement Ratio'!$Q$8:$Q$69,MATCH(J$5,'2026+_Retirement Ratio'!$P$8:$P$69,0)),0)</f>
        <v>0</v>
      </c>
      <c r="K161" s="308">
        <f>IFERROR(K48*INDEX('2026+_Retirement Ratio'!$Q$8:$Q$69,MATCH(K$5,'2026+_Retirement Ratio'!$P$8:$P$69,0)),0)</f>
        <v>0</v>
      </c>
      <c r="L161" s="308">
        <f>IFERROR(L48*INDEX('2026+_Retirement Ratio'!$Q$8:$Q$69,MATCH(L$5,'2026+_Retirement Ratio'!$P$8:$P$69,0)),0)</f>
        <v>0</v>
      </c>
      <c r="M161" s="308">
        <f>IFERROR(M48*INDEX('2026+_Retirement Ratio'!$Q$8:$Q$69,MATCH(M$5,'2026+_Retirement Ratio'!$P$8:$P$69,0)),0)</f>
        <v>0</v>
      </c>
      <c r="N161" s="308">
        <f>IFERROR(N48*INDEX('2026+_Retirement Ratio'!$Q$8:$Q$69,MATCH(N$5,'2026+_Retirement Ratio'!$P$8:$P$69,0)),0)</f>
        <v>0</v>
      </c>
      <c r="O161" s="308">
        <f>IFERROR(O48*INDEX('2026+_Retirement Ratio'!$Q$8:$Q$69,MATCH(O$5,'2026+_Retirement Ratio'!$P$8:$P$69,0)),0)</f>
        <v>0</v>
      </c>
      <c r="P161" s="308">
        <f>IFERROR(P48*INDEX('2026+_Retirement Ratio'!$Q$8:$Q$69,MATCH(P$5,'2026+_Retirement Ratio'!$P$8:$P$69,0)),0)</f>
        <v>0</v>
      </c>
      <c r="Q161" s="308">
        <f>IFERROR(Q48*INDEX('2026+_Retirement Ratio'!$Q$8:$Q$69,MATCH(Q$5,'2026+_Retirement Ratio'!$P$8:$P$69,0)),0)</f>
        <v>0</v>
      </c>
      <c r="R161" s="308">
        <f>IFERROR(R48*INDEX('2026+_Retirement Ratio'!$Q$8:$Q$69,MATCH(R$5,'2026+_Retirement Ratio'!$P$8:$P$69,0)),0)</f>
        <v>0</v>
      </c>
      <c r="S161" s="308">
        <f>IFERROR(S48*INDEX('2026+_Retirement Ratio'!$Q$8:$Q$69,MATCH(S$5,'2026+_Retirement Ratio'!$P$8:$P$69,0)),0)</f>
        <v>0</v>
      </c>
      <c r="T161" s="308">
        <f>IFERROR(T48*INDEX('2026+_Retirement Ratio'!$Q$8:$Q$69,MATCH(T$5,'2026+_Retirement Ratio'!$P$8:$P$69,0)),0)</f>
        <v>0</v>
      </c>
      <c r="U161" s="308">
        <f>IFERROR(U48*INDEX('2026+_Retirement Ratio'!$Q$8:$Q$69,MATCH(U$5,'2026+_Retirement Ratio'!$P$8:$P$69,0)),0)</f>
        <v>0</v>
      </c>
      <c r="V161" s="308">
        <f>IFERROR(V48*INDEX('2026+_Retirement Ratio'!$Q$8:$Q$69,MATCH(V$5,'2026+_Retirement Ratio'!$P$8:$P$69,0)),0)</f>
        <v>0</v>
      </c>
      <c r="W161" s="308">
        <f>IFERROR(W48*INDEX('2026+_Retirement Ratio'!$Q$8:$Q$69,MATCH(W$5,'2026+_Retirement Ratio'!$P$8:$P$69,0)),0)</f>
        <v>0</v>
      </c>
      <c r="X161" s="308">
        <f>IFERROR(X48*INDEX('2026+_Retirement Ratio'!$Q$8:$Q$69,MATCH(X$5,'2026+_Retirement Ratio'!$P$8:$P$69,0)),0)</f>
        <v>0</v>
      </c>
      <c r="Y161" s="308">
        <f>IFERROR(Y48*INDEX('2026+_Retirement Ratio'!$Q$8:$Q$69,MATCH(Y$5,'2026+_Retirement Ratio'!$P$8:$P$69,0)),0)</f>
        <v>0</v>
      </c>
      <c r="Z161" s="308">
        <f>IFERROR(Z48*INDEX('2026+_Retirement Ratio'!$Q$8:$Q$69,MATCH(Z$5,'2026+_Retirement Ratio'!$P$8:$P$69,0)),0)</f>
        <v>0</v>
      </c>
      <c r="AA161" s="308">
        <f>IFERROR(AA48*INDEX('2026+_Retirement Ratio'!$Q$8:$Q$69,MATCH(AA$5,'2026+_Retirement Ratio'!$P$8:$P$69,0)),0)</f>
        <v>0</v>
      </c>
      <c r="AB161" s="308">
        <f>IFERROR(AB48*INDEX('2026+_Retirement Ratio'!$Q$8:$Q$69,MATCH(AB$5,'2026+_Retirement Ratio'!$P$8:$P$69,0)),0)</f>
        <v>0</v>
      </c>
      <c r="AC161" s="308">
        <f>IFERROR(AC48*INDEX('2026+_Retirement Ratio'!$Q$8:$Q$69,MATCH(AC$5,'2026+_Retirement Ratio'!$P$8:$P$69,0)),0)</f>
        <v>0</v>
      </c>
      <c r="AD161" s="308">
        <f>IFERROR(AD48*INDEX('2026+_Retirement Ratio'!$Q$8:$Q$69,MATCH(AD$5,'2026+_Retirement Ratio'!$P$8:$P$69,0)),0)</f>
        <v>0</v>
      </c>
      <c r="AE161" s="308">
        <f>IFERROR(AE48*INDEX('2026+_Retirement Ratio'!$Q$8:$Q$69,MATCH(AE$5,'2026+_Retirement Ratio'!$P$8:$P$69,0)),0)</f>
        <v>0</v>
      </c>
      <c r="AF161" s="308">
        <f>IFERROR(AF48*INDEX('2026+_Retirement Ratio'!$Q$8:$Q$69,MATCH(AF$5,'2026+_Retirement Ratio'!$P$8:$P$69,0)),0)</f>
        <v>0</v>
      </c>
      <c r="AG161" s="308">
        <f>IFERROR(AG48*INDEX('2026+_Retirement Ratio'!$Q$8:$Q$69,MATCH(AG$5,'2026+_Retirement Ratio'!$P$8:$P$69,0)),0)</f>
        <v>0</v>
      </c>
      <c r="AH161" s="308">
        <f>IFERROR(AH48*INDEX('2026+_Retirement Ratio'!$Q$8:$Q$69,MATCH(AH$5,'2026+_Retirement Ratio'!$P$8:$P$69,0)),0)</f>
        <v>0</v>
      </c>
      <c r="AI161" s="308">
        <f>IFERROR(AI48*INDEX('2026+_Retirement Ratio'!$Q$8:$Q$69,MATCH(AI$5,'2026+_Retirement Ratio'!$P$8:$P$69,0)),0)</f>
        <v>0</v>
      </c>
      <c r="AJ161" s="308">
        <f>IFERROR(AJ48*INDEX('2026+_Retirement Ratio'!$Q$8:$Q$69,MATCH(AJ$5,'2026+_Retirement Ratio'!$P$8:$P$69,0)),0)</f>
        <v>0</v>
      </c>
      <c r="AK161" s="308">
        <f>IFERROR(AK48*INDEX('2026+_Retirement Ratio'!$Q$8:$Q$69,MATCH(AK$5,'2026+_Retirement Ratio'!$P$8:$P$69,0)),0)</f>
        <v>0</v>
      </c>
      <c r="AL161" s="308">
        <f>IFERROR(AL48*INDEX('2026+_Retirement Ratio'!$Q$8:$Q$69,MATCH(AL$5,'2026+_Retirement Ratio'!$P$8:$P$69,0)),0)</f>
        <v>0</v>
      </c>
      <c r="AM161" s="308">
        <f>IFERROR(AM48*INDEX('2026+_Retirement Ratio'!$Q$8:$Q$69,MATCH(AM$5,'2026+_Retirement Ratio'!$P$8:$P$69,0)),0)</f>
        <v>0</v>
      </c>
      <c r="AN161" s="308">
        <f>IFERROR(AN48*INDEX('2026+_Retirement Ratio'!$Q$8:$Q$69,MATCH(AN$5,'2026+_Retirement Ratio'!$P$8:$P$69,0)),0)</f>
        <v>0</v>
      </c>
      <c r="AO161" s="308">
        <f>IFERROR(AO48*INDEX('2026+_Retirement Ratio'!$Q$8:$Q$69,MATCH(AO$5,'2026+_Retirement Ratio'!$P$8:$P$69,0)),0)</f>
        <v>0</v>
      </c>
      <c r="AP161" s="308">
        <f>IFERROR(AP48*INDEX('2026+_Retirement Ratio'!$Q$8:$Q$69,MATCH(AP$5,'2026+_Retirement Ratio'!$P$8:$P$69,0)),0)</f>
        <v>0</v>
      </c>
      <c r="AQ161" s="308">
        <f>IFERROR(AQ48*INDEX('2026+_Retirement Ratio'!$Q$8:$Q$69,MATCH(AQ$5,'2026+_Retirement Ratio'!$P$8:$P$69,0)),0)</f>
        <v>0</v>
      </c>
      <c r="AR161" s="308">
        <f>IFERROR(AR48*INDEX('2026+_Retirement Ratio'!$Q$8:$Q$69,MATCH(AR$5,'2026+_Retirement Ratio'!$P$8:$P$69,0)),0)</f>
        <v>0</v>
      </c>
      <c r="AS161" s="308">
        <f>IFERROR(AS48*INDEX('2026+_Retirement Ratio'!$Q$8:$Q$69,MATCH(AS$5,'2026+_Retirement Ratio'!$P$8:$P$69,0)),0)</f>
        <v>0</v>
      </c>
      <c r="AT161" s="308">
        <f>IFERROR(AT48*INDEX('2026+_Retirement Ratio'!$Q$8:$Q$69,MATCH(AT$5,'2026+_Retirement Ratio'!$P$8:$P$69,0)),0)</f>
        <v>0</v>
      </c>
      <c r="AU161" s="308">
        <f>IFERROR(AU48*INDEX('2026+_Retirement Ratio'!$Q$8:$Q$69,MATCH(AU$5,'2026+_Retirement Ratio'!$P$8:$P$69,0)),0)</f>
        <v>0</v>
      </c>
      <c r="AV161" s="308">
        <f>IFERROR(AV48*INDEX('2026+_Retirement Ratio'!$Q$8:$Q$69,MATCH(AV$5,'2026+_Retirement Ratio'!$P$8:$P$69,0)),0)</f>
        <v>0</v>
      </c>
      <c r="AW161" s="308">
        <f>IFERROR(AW48*INDEX('2026+_Retirement Ratio'!$Q$8:$Q$69,MATCH(AW$5,'2026+_Retirement Ratio'!$P$8:$P$69,0)),0)</f>
        <v>0</v>
      </c>
      <c r="AX161" s="308">
        <f>IFERROR(AX48*INDEX('2026+_Retirement Ratio'!$Q$8:$Q$69,MATCH(AX$5,'2026+_Retirement Ratio'!$P$8:$P$69,0)),0)</f>
        <v>0</v>
      </c>
      <c r="AY161" s="308">
        <f>IFERROR(AY48*INDEX('2026+_Retirement Ratio'!$Q$8:$Q$69,MATCH(AY$5,'2026+_Retirement Ratio'!$P$8:$P$69,0)),0)</f>
        <v>0</v>
      </c>
      <c r="AZ161" s="308">
        <f>IFERROR(AZ48*INDEX('2026+_Retirement Ratio'!$Q$8:$Q$69,MATCH(AZ$5,'2026+_Retirement Ratio'!$P$8:$P$69,0)),0)</f>
        <v>0</v>
      </c>
      <c r="BA161" s="308">
        <f>IFERROR(BA48*INDEX('2026+_Retirement Ratio'!$Q$8:$Q$69,MATCH(BA$5,'2026+_Retirement Ratio'!$P$8:$P$69,0)),0)</f>
        <v>0</v>
      </c>
      <c r="BB161" s="308">
        <f>IFERROR(BB48*INDEX('2026+_Retirement Ratio'!$Q$8:$Q$69,MATCH(BB$5,'2026+_Retirement Ratio'!$P$8:$P$69,0)),0)</f>
        <v>0</v>
      </c>
      <c r="BC161" s="308">
        <f>IFERROR(BC48*INDEX('2026+_Retirement Ratio'!$Q$8:$Q$69,MATCH(BC$5,'2026+_Retirement Ratio'!$P$8:$P$69,0)),0)</f>
        <v>0</v>
      </c>
      <c r="BD161" s="308">
        <f>IFERROR(BD48*INDEX('2026+_Retirement Ratio'!$Q$8:$Q$69,MATCH(BD$5,'2026+_Retirement Ratio'!$P$8:$P$69,0)),0)</f>
        <v>0</v>
      </c>
      <c r="BE161" s="308">
        <f>IFERROR(BE48*INDEX('2026+_Retirement Ratio'!$Q$8:$Q$69,MATCH(BE$5,'2026+_Retirement Ratio'!$P$8:$P$69,0)),0)</f>
        <v>0</v>
      </c>
      <c r="BF161" s="308">
        <f>IFERROR(BF48*INDEX('2026+_Retirement Ratio'!$Q$8:$Q$69,MATCH(BF$5,'2026+_Retirement Ratio'!$P$8:$P$69,0)),0)</f>
        <v>0</v>
      </c>
      <c r="BG161" s="308">
        <f>IFERROR(BG48*INDEX('2026+_Retirement Ratio'!$Q$8:$Q$69,MATCH(BG$5,'2026+_Retirement Ratio'!$P$8:$P$69,0)),0)</f>
        <v>-0.64038620153711068</v>
      </c>
      <c r="BH161" s="308">
        <f>IFERROR(BH48*INDEX('2026+_Retirement Ratio'!$Q$8:$Q$69,MATCH(BH$5,'2026+_Retirement Ratio'!$P$8:$P$69,0)),0)</f>
        <v>0</v>
      </c>
      <c r="BI161" s="308">
        <f>IFERROR(BI48*INDEX('2026+_Retirement Ratio'!$Q$8:$Q$69,MATCH(BI$5,'2026+_Retirement Ratio'!$P$8:$P$69,0)),0)</f>
        <v>0</v>
      </c>
      <c r="BJ161" s="308">
        <f>IFERROR(BJ48*INDEX('2026+_Retirement Ratio'!$Q$8:$Q$69,MATCH(BJ$5,'2026+_Retirement Ratio'!$P$8:$P$69,0)),0)</f>
        <v>0</v>
      </c>
      <c r="BK161" s="308">
        <f>IFERROR(BK48*INDEX('2026+_Retirement Ratio'!$Q$8:$Q$69,MATCH(BK$5,'2026+_Retirement Ratio'!$P$8:$P$69,0)),0)</f>
        <v>0</v>
      </c>
      <c r="BL161" s="308">
        <f>IFERROR(BL48*INDEX('2026+_Retirement Ratio'!$Q$8:$Q$69,MATCH(BL$5,'2026+_Retirement Ratio'!$P$8:$P$69,0)),0)</f>
        <v>0</v>
      </c>
      <c r="BM161" s="308">
        <f>IFERROR(BM48*INDEX('2026+_Retirement Ratio'!$Q$8:$Q$69,MATCH(BM$5,'2026+_Retirement Ratio'!$P$8:$P$69,0)),0)</f>
        <v>0</v>
      </c>
      <c r="BN161" s="308">
        <f>IFERROR(BN48*INDEX('2026+_Retirement Ratio'!$Q$8:$Q$69,MATCH(BN$5,'2026+_Retirement Ratio'!$P$8:$P$69,0)),0)</f>
        <v>0</v>
      </c>
      <c r="BO161" s="309">
        <f t="shared" si="2"/>
        <v>-0.64038620153711068</v>
      </c>
    </row>
    <row r="162" spans="1:67" x14ac:dyDescent="0.25">
      <c r="A162" s="11" t="s">
        <v>124</v>
      </c>
      <c r="B162" s="311">
        <f>IF(OR(BO49=0,BO162&gt;0,BO162&lt;'2026+_Retirement Ratio'!$Q$69),'2026+_Retirement Ratio'!$Q$69,BO162)</f>
        <v>-5.3325832116674708E-2</v>
      </c>
      <c r="C162" s="308">
        <f>IFERROR(C49*INDEX('2026+_Retirement Ratio'!$Q$8:$Q$69,MATCH(C$5,'2026+_Retirement Ratio'!$P$8:$P$69,0)),0)</f>
        <v>0</v>
      </c>
      <c r="D162" s="308">
        <f>IFERROR(D49*INDEX('2026+_Retirement Ratio'!$Q$8:$Q$69,MATCH(D$5,'2026+_Retirement Ratio'!$P$8:$P$69,0)),0)</f>
        <v>0</v>
      </c>
      <c r="E162" s="308">
        <f>IFERROR(E49*INDEX('2026+_Retirement Ratio'!$Q$8:$Q$69,MATCH(E$5,'2026+_Retirement Ratio'!$P$8:$P$69,0)),0)</f>
        <v>0</v>
      </c>
      <c r="F162" s="308">
        <f>IFERROR(F49*INDEX('2026+_Retirement Ratio'!$Q$8:$Q$69,MATCH(F$5,'2026+_Retirement Ratio'!$P$8:$P$69,0)),0)</f>
        <v>0</v>
      </c>
      <c r="G162" s="308">
        <f>IFERROR(G49*INDEX('2026+_Retirement Ratio'!$Q$8:$Q$69,MATCH(G$5,'2026+_Retirement Ratio'!$P$8:$P$69,0)),0)</f>
        <v>0</v>
      </c>
      <c r="H162" s="308">
        <f>IFERROR(H49*INDEX('2026+_Retirement Ratio'!$Q$8:$Q$69,MATCH(H$5,'2026+_Retirement Ratio'!$P$8:$P$69,0)),0)</f>
        <v>0</v>
      </c>
      <c r="I162" s="308">
        <f>IFERROR(I49*INDEX('2026+_Retirement Ratio'!$Q$8:$Q$69,MATCH(I$5,'2026+_Retirement Ratio'!$P$8:$P$69,0)),0)</f>
        <v>0</v>
      </c>
      <c r="J162" s="308">
        <f>IFERROR(J49*INDEX('2026+_Retirement Ratio'!$Q$8:$Q$69,MATCH(J$5,'2026+_Retirement Ratio'!$P$8:$P$69,0)),0)</f>
        <v>0</v>
      </c>
      <c r="K162" s="308">
        <f>IFERROR(K49*INDEX('2026+_Retirement Ratio'!$Q$8:$Q$69,MATCH(K$5,'2026+_Retirement Ratio'!$P$8:$P$69,0)),0)</f>
        <v>0</v>
      </c>
      <c r="L162" s="308">
        <f>IFERROR(L49*INDEX('2026+_Retirement Ratio'!$Q$8:$Q$69,MATCH(L$5,'2026+_Retirement Ratio'!$P$8:$P$69,0)),0)</f>
        <v>0</v>
      </c>
      <c r="M162" s="308">
        <f>IFERROR(M49*INDEX('2026+_Retirement Ratio'!$Q$8:$Q$69,MATCH(M$5,'2026+_Retirement Ratio'!$P$8:$P$69,0)),0)</f>
        <v>0</v>
      </c>
      <c r="N162" s="308">
        <f>IFERROR(N49*INDEX('2026+_Retirement Ratio'!$Q$8:$Q$69,MATCH(N$5,'2026+_Retirement Ratio'!$P$8:$P$69,0)),0)</f>
        <v>0</v>
      </c>
      <c r="O162" s="308">
        <f>IFERROR(O49*INDEX('2026+_Retirement Ratio'!$Q$8:$Q$69,MATCH(O$5,'2026+_Retirement Ratio'!$P$8:$P$69,0)),0)</f>
        <v>0</v>
      </c>
      <c r="P162" s="308">
        <f>IFERROR(P49*INDEX('2026+_Retirement Ratio'!$Q$8:$Q$69,MATCH(P$5,'2026+_Retirement Ratio'!$P$8:$P$69,0)),0)</f>
        <v>0</v>
      </c>
      <c r="Q162" s="308">
        <f>IFERROR(Q49*INDEX('2026+_Retirement Ratio'!$Q$8:$Q$69,MATCH(Q$5,'2026+_Retirement Ratio'!$P$8:$P$69,0)),0)</f>
        <v>0</v>
      </c>
      <c r="R162" s="308">
        <f>IFERROR(R49*INDEX('2026+_Retirement Ratio'!$Q$8:$Q$69,MATCH(R$5,'2026+_Retirement Ratio'!$P$8:$P$69,0)),0)</f>
        <v>0</v>
      </c>
      <c r="S162" s="308">
        <f>IFERROR(S49*INDEX('2026+_Retirement Ratio'!$Q$8:$Q$69,MATCH(S$5,'2026+_Retirement Ratio'!$P$8:$P$69,0)),0)</f>
        <v>0</v>
      </c>
      <c r="T162" s="308">
        <f>IFERROR(T49*INDEX('2026+_Retirement Ratio'!$Q$8:$Q$69,MATCH(T$5,'2026+_Retirement Ratio'!$P$8:$P$69,0)),0)</f>
        <v>0</v>
      </c>
      <c r="U162" s="308">
        <f>IFERROR(U49*INDEX('2026+_Retirement Ratio'!$Q$8:$Q$69,MATCH(U$5,'2026+_Retirement Ratio'!$P$8:$P$69,0)),0)</f>
        <v>0</v>
      </c>
      <c r="V162" s="308">
        <f>IFERROR(V49*INDEX('2026+_Retirement Ratio'!$Q$8:$Q$69,MATCH(V$5,'2026+_Retirement Ratio'!$P$8:$P$69,0)),0)</f>
        <v>0</v>
      </c>
      <c r="W162" s="308">
        <f>IFERROR(W49*INDEX('2026+_Retirement Ratio'!$Q$8:$Q$69,MATCH(W$5,'2026+_Retirement Ratio'!$P$8:$P$69,0)),0)</f>
        <v>0</v>
      </c>
      <c r="X162" s="308">
        <f>IFERROR(X49*INDEX('2026+_Retirement Ratio'!$Q$8:$Q$69,MATCH(X$5,'2026+_Retirement Ratio'!$P$8:$P$69,0)),0)</f>
        <v>0</v>
      </c>
      <c r="Y162" s="308">
        <f>IFERROR(Y49*INDEX('2026+_Retirement Ratio'!$Q$8:$Q$69,MATCH(Y$5,'2026+_Retirement Ratio'!$P$8:$P$69,0)),0)</f>
        <v>0</v>
      </c>
      <c r="Z162" s="308">
        <f>IFERROR(Z49*INDEX('2026+_Retirement Ratio'!$Q$8:$Q$69,MATCH(Z$5,'2026+_Retirement Ratio'!$P$8:$P$69,0)),0)</f>
        <v>0</v>
      </c>
      <c r="AA162" s="308">
        <f>IFERROR(AA49*INDEX('2026+_Retirement Ratio'!$Q$8:$Q$69,MATCH(AA$5,'2026+_Retirement Ratio'!$P$8:$P$69,0)),0)</f>
        <v>-5.3325832116674708E-2</v>
      </c>
      <c r="AB162" s="308">
        <f>IFERROR(AB49*INDEX('2026+_Retirement Ratio'!$Q$8:$Q$69,MATCH(AB$5,'2026+_Retirement Ratio'!$P$8:$P$69,0)),0)</f>
        <v>0</v>
      </c>
      <c r="AC162" s="308">
        <f>IFERROR(AC49*INDEX('2026+_Retirement Ratio'!$Q$8:$Q$69,MATCH(AC$5,'2026+_Retirement Ratio'!$P$8:$P$69,0)),0)</f>
        <v>0</v>
      </c>
      <c r="AD162" s="308">
        <f>IFERROR(AD49*INDEX('2026+_Retirement Ratio'!$Q$8:$Q$69,MATCH(AD$5,'2026+_Retirement Ratio'!$P$8:$P$69,0)),0)</f>
        <v>0</v>
      </c>
      <c r="AE162" s="308">
        <f>IFERROR(AE49*INDEX('2026+_Retirement Ratio'!$Q$8:$Q$69,MATCH(AE$5,'2026+_Retirement Ratio'!$P$8:$P$69,0)),0)</f>
        <v>0</v>
      </c>
      <c r="AF162" s="308">
        <f>IFERROR(AF49*INDEX('2026+_Retirement Ratio'!$Q$8:$Q$69,MATCH(AF$5,'2026+_Retirement Ratio'!$P$8:$P$69,0)),0)</f>
        <v>0</v>
      </c>
      <c r="AG162" s="308">
        <f>IFERROR(AG49*INDEX('2026+_Retirement Ratio'!$Q$8:$Q$69,MATCH(AG$5,'2026+_Retirement Ratio'!$P$8:$P$69,0)),0)</f>
        <v>0</v>
      </c>
      <c r="AH162" s="308">
        <f>IFERROR(AH49*INDEX('2026+_Retirement Ratio'!$Q$8:$Q$69,MATCH(AH$5,'2026+_Retirement Ratio'!$P$8:$P$69,0)),0)</f>
        <v>0</v>
      </c>
      <c r="AI162" s="308">
        <f>IFERROR(AI49*INDEX('2026+_Retirement Ratio'!$Q$8:$Q$69,MATCH(AI$5,'2026+_Retirement Ratio'!$P$8:$P$69,0)),0)</f>
        <v>0</v>
      </c>
      <c r="AJ162" s="308">
        <f>IFERROR(AJ49*INDEX('2026+_Retirement Ratio'!$Q$8:$Q$69,MATCH(AJ$5,'2026+_Retirement Ratio'!$P$8:$P$69,0)),0)</f>
        <v>0</v>
      </c>
      <c r="AK162" s="308">
        <f>IFERROR(AK49*INDEX('2026+_Retirement Ratio'!$Q$8:$Q$69,MATCH(AK$5,'2026+_Retirement Ratio'!$P$8:$P$69,0)),0)</f>
        <v>0</v>
      </c>
      <c r="AL162" s="308">
        <f>IFERROR(AL49*INDEX('2026+_Retirement Ratio'!$Q$8:$Q$69,MATCH(AL$5,'2026+_Retirement Ratio'!$P$8:$P$69,0)),0)</f>
        <v>0</v>
      </c>
      <c r="AM162" s="308">
        <f>IFERROR(AM49*INDEX('2026+_Retirement Ratio'!$Q$8:$Q$69,MATCH(AM$5,'2026+_Retirement Ratio'!$P$8:$P$69,0)),0)</f>
        <v>0</v>
      </c>
      <c r="AN162" s="308">
        <f>IFERROR(AN49*INDEX('2026+_Retirement Ratio'!$Q$8:$Q$69,MATCH(AN$5,'2026+_Retirement Ratio'!$P$8:$P$69,0)),0)</f>
        <v>0</v>
      </c>
      <c r="AO162" s="308">
        <f>IFERROR(AO49*INDEX('2026+_Retirement Ratio'!$Q$8:$Q$69,MATCH(AO$5,'2026+_Retirement Ratio'!$P$8:$P$69,0)),0)</f>
        <v>0</v>
      </c>
      <c r="AP162" s="308">
        <f>IFERROR(AP49*INDEX('2026+_Retirement Ratio'!$Q$8:$Q$69,MATCH(AP$5,'2026+_Retirement Ratio'!$P$8:$P$69,0)),0)</f>
        <v>0</v>
      </c>
      <c r="AQ162" s="308">
        <f>IFERROR(AQ49*INDEX('2026+_Retirement Ratio'!$Q$8:$Q$69,MATCH(AQ$5,'2026+_Retirement Ratio'!$P$8:$P$69,0)),0)</f>
        <v>0</v>
      </c>
      <c r="AR162" s="308">
        <f>IFERROR(AR49*INDEX('2026+_Retirement Ratio'!$Q$8:$Q$69,MATCH(AR$5,'2026+_Retirement Ratio'!$P$8:$P$69,0)),0)</f>
        <v>0</v>
      </c>
      <c r="AS162" s="308">
        <f>IFERROR(AS49*INDEX('2026+_Retirement Ratio'!$Q$8:$Q$69,MATCH(AS$5,'2026+_Retirement Ratio'!$P$8:$P$69,0)),0)</f>
        <v>0</v>
      </c>
      <c r="AT162" s="308">
        <f>IFERROR(AT49*INDEX('2026+_Retirement Ratio'!$Q$8:$Q$69,MATCH(AT$5,'2026+_Retirement Ratio'!$P$8:$P$69,0)),0)</f>
        <v>0</v>
      </c>
      <c r="AU162" s="308">
        <f>IFERROR(AU49*INDEX('2026+_Retirement Ratio'!$Q$8:$Q$69,MATCH(AU$5,'2026+_Retirement Ratio'!$P$8:$P$69,0)),0)</f>
        <v>0</v>
      </c>
      <c r="AV162" s="308">
        <f>IFERROR(AV49*INDEX('2026+_Retirement Ratio'!$Q$8:$Q$69,MATCH(AV$5,'2026+_Retirement Ratio'!$P$8:$P$69,0)),0)</f>
        <v>0</v>
      </c>
      <c r="AW162" s="308">
        <f>IFERROR(AW49*INDEX('2026+_Retirement Ratio'!$Q$8:$Q$69,MATCH(AW$5,'2026+_Retirement Ratio'!$P$8:$P$69,0)),0)</f>
        <v>0</v>
      </c>
      <c r="AX162" s="308">
        <f>IFERROR(AX49*INDEX('2026+_Retirement Ratio'!$Q$8:$Q$69,MATCH(AX$5,'2026+_Retirement Ratio'!$P$8:$P$69,0)),0)</f>
        <v>0</v>
      </c>
      <c r="AY162" s="308">
        <f>IFERROR(AY49*INDEX('2026+_Retirement Ratio'!$Q$8:$Q$69,MATCH(AY$5,'2026+_Retirement Ratio'!$P$8:$P$69,0)),0)</f>
        <v>0</v>
      </c>
      <c r="AZ162" s="308">
        <f>IFERROR(AZ49*INDEX('2026+_Retirement Ratio'!$Q$8:$Q$69,MATCH(AZ$5,'2026+_Retirement Ratio'!$P$8:$P$69,0)),0)</f>
        <v>0</v>
      </c>
      <c r="BA162" s="308">
        <f>IFERROR(BA49*INDEX('2026+_Retirement Ratio'!$Q$8:$Q$69,MATCH(BA$5,'2026+_Retirement Ratio'!$P$8:$P$69,0)),0)</f>
        <v>0</v>
      </c>
      <c r="BB162" s="308">
        <f>IFERROR(BB49*INDEX('2026+_Retirement Ratio'!$Q$8:$Q$69,MATCH(BB$5,'2026+_Retirement Ratio'!$P$8:$P$69,0)),0)</f>
        <v>0</v>
      </c>
      <c r="BC162" s="308">
        <f>IFERROR(BC49*INDEX('2026+_Retirement Ratio'!$Q$8:$Q$69,MATCH(BC$5,'2026+_Retirement Ratio'!$P$8:$P$69,0)),0)</f>
        <v>0</v>
      </c>
      <c r="BD162" s="308">
        <f>IFERROR(BD49*INDEX('2026+_Retirement Ratio'!$Q$8:$Q$69,MATCH(BD$5,'2026+_Retirement Ratio'!$P$8:$P$69,0)),0)</f>
        <v>0</v>
      </c>
      <c r="BE162" s="308">
        <f>IFERROR(BE49*INDEX('2026+_Retirement Ratio'!$Q$8:$Q$69,MATCH(BE$5,'2026+_Retirement Ratio'!$P$8:$P$69,0)),0)</f>
        <v>0</v>
      </c>
      <c r="BF162" s="308">
        <f>IFERROR(BF49*INDEX('2026+_Retirement Ratio'!$Q$8:$Q$69,MATCH(BF$5,'2026+_Retirement Ratio'!$P$8:$P$69,0)),0)</f>
        <v>0</v>
      </c>
      <c r="BG162" s="308">
        <f>IFERROR(BG49*INDEX('2026+_Retirement Ratio'!$Q$8:$Q$69,MATCH(BG$5,'2026+_Retirement Ratio'!$P$8:$P$69,0)),0)</f>
        <v>0</v>
      </c>
      <c r="BH162" s="308">
        <f>IFERROR(BH49*INDEX('2026+_Retirement Ratio'!$Q$8:$Q$69,MATCH(BH$5,'2026+_Retirement Ratio'!$P$8:$P$69,0)),0)</f>
        <v>0</v>
      </c>
      <c r="BI162" s="308">
        <f>IFERROR(BI49*INDEX('2026+_Retirement Ratio'!$Q$8:$Q$69,MATCH(BI$5,'2026+_Retirement Ratio'!$P$8:$P$69,0)),0)</f>
        <v>0</v>
      </c>
      <c r="BJ162" s="308">
        <f>IFERROR(BJ49*INDEX('2026+_Retirement Ratio'!$Q$8:$Q$69,MATCH(BJ$5,'2026+_Retirement Ratio'!$P$8:$P$69,0)),0)</f>
        <v>0</v>
      </c>
      <c r="BK162" s="308">
        <f>IFERROR(BK49*INDEX('2026+_Retirement Ratio'!$Q$8:$Q$69,MATCH(BK$5,'2026+_Retirement Ratio'!$P$8:$P$69,0)),0)</f>
        <v>0</v>
      </c>
      <c r="BL162" s="308">
        <f>IFERROR(BL49*INDEX('2026+_Retirement Ratio'!$Q$8:$Q$69,MATCH(BL$5,'2026+_Retirement Ratio'!$P$8:$P$69,0)),0)</f>
        <v>0</v>
      </c>
      <c r="BM162" s="308">
        <f>IFERROR(BM49*INDEX('2026+_Retirement Ratio'!$Q$8:$Q$69,MATCH(BM$5,'2026+_Retirement Ratio'!$P$8:$P$69,0)),0)</f>
        <v>0</v>
      </c>
      <c r="BN162" s="308">
        <f>IFERROR(BN49*INDEX('2026+_Retirement Ratio'!$Q$8:$Q$69,MATCH(BN$5,'2026+_Retirement Ratio'!$P$8:$P$69,0)),0)</f>
        <v>0</v>
      </c>
      <c r="BO162" s="309">
        <f t="shared" si="2"/>
        <v>-5.3325832116674708E-2</v>
      </c>
    </row>
    <row r="163" spans="1:67" x14ac:dyDescent="0.25">
      <c r="A163" s="11" t="s">
        <v>125</v>
      </c>
      <c r="B163" s="311">
        <f>IF(OR(BO50=0,BO163&gt;0,BO163&lt;'2026+_Retirement Ratio'!$Q$69),'2026+_Retirement Ratio'!$Q$69,BO163)</f>
        <v>-0.18780840882542235</v>
      </c>
      <c r="C163" s="308">
        <f>IFERROR(C50*INDEX('2026+_Retirement Ratio'!$Q$8:$Q$69,MATCH(C$5,'2026+_Retirement Ratio'!$P$8:$P$69,0)),0)</f>
        <v>0</v>
      </c>
      <c r="D163" s="308">
        <f>IFERROR(D50*INDEX('2026+_Retirement Ratio'!$Q$8:$Q$69,MATCH(D$5,'2026+_Retirement Ratio'!$P$8:$P$69,0)),0)</f>
        <v>0</v>
      </c>
      <c r="E163" s="308">
        <f>IFERROR(E50*INDEX('2026+_Retirement Ratio'!$Q$8:$Q$69,MATCH(E$5,'2026+_Retirement Ratio'!$P$8:$P$69,0)),0)</f>
        <v>0</v>
      </c>
      <c r="F163" s="308">
        <f>IFERROR(F50*INDEX('2026+_Retirement Ratio'!$Q$8:$Q$69,MATCH(F$5,'2026+_Retirement Ratio'!$P$8:$P$69,0)),0)</f>
        <v>0</v>
      </c>
      <c r="G163" s="308">
        <f>IFERROR(G50*INDEX('2026+_Retirement Ratio'!$Q$8:$Q$69,MATCH(G$5,'2026+_Retirement Ratio'!$P$8:$P$69,0)),0)</f>
        <v>0</v>
      </c>
      <c r="H163" s="308">
        <f>IFERROR(H50*INDEX('2026+_Retirement Ratio'!$Q$8:$Q$69,MATCH(H$5,'2026+_Retirement Ratio'!$P$8:$P$69,0)),0)</f>
        <v>0</v>
      </c>
      <c r="I163" s="308">
        <f>IFERROR(I50*INDEX('2026+_Retirement Ratio'!$Q$8:$Q$69,MATCH(I$5,'2026+_Retirement Ratio'!$P$8:$P$69,0)),0)</f>
        <v>0</v>
      </c>
      <c r="J163" s="308">
        <f>IFERROR(J50*INDEX('2026+_Retirement Ratio'!$Q$8:$Q$69,MATCH(J$5,'2026+_Retirement Ratio'!$P$8:$P$69,0)),0)</f>
        <v>0</v>
      </c>
      <c r="K163" s="308">
        <f>IFERROR(K50*INDEX('2026+_Retirement Ratio'!$Q$8:$Q$69,MATCH(K$5,'2026+_Retirement Ratio'!$P$8:$P$69,0)),0)</f>
        <v>0</v>
      </c>
      <c r="L163" s="308">
        <f>IFERROR(L50*INDEX('2026+_Retirement Ratio'!$Q$8:$Q$69,MATCH(L$5,'2026+_Retirement Ratio'!$P$8:$P$69,0)),0)</f>
        <v>0</v>
      </c>
      <c r="M163" s="308">
        <f>IFERROR(M50*INDEX('2026+_Retirement Ratio'!$Q$8:$Q$69,MATCH(M$5,'2026+_Retirement Ratio'!$P$8:$P$69,0)),0)</f>
        <v>0</v>
      </c>
      <c r="N163" s="308">
        <f>IFERROR(N50*INDEX('2026+_Retirement Ratio'!$Q$8:$Q$69,MATCH(N$5,'2026+_Retirement Ratio'!$P$8:$P$69,0)),0)</f>
        <v>0</v>
      </c>
      <c r="O163" s="308">
        <f>IFERROR(O50*INDEX('2026+_Retirement Ratio'!$Q$8:$Q$69,MATCH(O$5,'2026+_Retirement Ratio'!$P$8:$P$69,0)),0)</f>
        <v>0</v>
      </c>
      <c r="P163" s="308">
        <f>IFERROR(P50*INDEX('2026+_Retirement Ratio'!$Q$8:$Q$69,MATCH(P$5,'2026+_Retirement Ratio'!$P$8:$P$69,0)),0)</f>
        <v>0</v>
      </c>
      <c r="Q163" s="308">
        <f>IFERROR(Q50*INDEX('2026+_Retirement Ratio'!$Q$8:$Q$69,MATCH(Q$5,'2026+_Retirement Ratio'!$P$8:$P$69,0)),0)</f>
        <v>0</v>
      </c>
      <c r="R163" s="308">
        <f>IFERROR(R50*INDEX('2026+_Retirement Ratio'!$Q$8:$Q$69,MATCH(R$5,'2026+_Retirement Ratio'!$P$8:$P$69,0)),0)</f>
        <v>0</v>
      </c>
      <c r="S163" s="308">
        <f>IFERROR(S50*INDEX('2026+_Retirement Ratio'!$Q$8:$Q$69,MATCH(S$5,'2026+_Retirement Ratio'!$P$8:$P$69,0)),0)</f>
        <v>0</v>
      </c>
      <c r="T163" s="308">
        <f>IFERROR(T50*INDEX('2026+_Retirement Ratio'!$Q$8:$Q$69,MATCH(T$5,'2026+_Retirement Ratio'!$P$8:$P$69,0)),0)</f>
        <v>0</v>
      </c>
      <c r="U163" s="308">
        <f>IFERROR(U50*INDEX('2026+_Retirement Ratio'!$Q$8:$Q$69,MATCH(U$5,'2026+_Retirement Ratio'!$P$8:$P$69,0)),0)</f>
        <v>0</v>
      </c>
      <c r="V163" s="308">
        <f>IFERROR(V50*INDEX('2026+_Retirement Ratio'!$Q$8:$Q$69,MATCH(V$5,'2026+_Retirement Ratio'!$P$8:$P$69,0)),0)</f>
        <v>0</v>
      </c>
      <c r="W163" s="308">
        <f>IFERROR(W50*INDEX('2026+_Retirement Ratio'!$Q$8:$Q$69,MATCH(W$5,'2026+_Retirement Ratio'!$P$8:$P$69,0)),0)</f>
        <v>0</v>
      </c>
      <c r="X163" s="308">
        <f>IFERROR(X50*INDEX('2026+_Retirement Ratio'!$Q$8:$Q$69,MATCH(X$5,'2026+_Retirement Ratio'!$P$8:$P$69,0)),0)</f>
        <v>0</v>
      </c>
      <c r="Y163" s="308">
        <f>IFERROR(Y50*INDEX('2026+_Retirement Ratio'!$Q$8:$Q$69,MATCH(Y$5,'2026+_Retirement Ratio'!$P$8:$P$69,0)),0)</f>
        <v>0</v>
      </c>
      <c r="Z163" s="308">
        <f>IFERROR(Z50*INDEX('2026+_Retirement Ratio'!$Q$8:$Q$69,MATCH(Z$5,'2026+_Retirement Ratio'!$P$8:$P$69,0)),0)</f>
        <v>0</v>
      </c>
      <c r="AA163" s="308">
        <f>IFERROR(AA50*INDEX('2026+_Retirement Ratio'!$Q$8:$Q$69,MATCH(AA$5,'2026+_Retirement Ratio'!$P$8:$P$69,0)),0)</f>
        <v>0</v>
      </c>
      <c r="AB163" s="308">
        <f>IFERROR(AB50*INDEX('2026+_Retirement Ratio'!$Q$8:$Q$69,MATCH(AB$5,'2026+_Retirement Ratio'!$P$8:$P$69,0)),0)</f>
        <v>0</v>
      </c>
      <c r="AC163" s="308">
        <f>IFERROR(AC50*INDEX('2026+_Retirement Ratio'!$Q$8:$Q$69,MATCH(AC$5,'2026+_Retirement Ratio'!$P$8:$P$69,0)),0)</f>
        <v>0</v>
      </c>
      <c r="AD163" s="308">
        <f>IFERROR(AD50*INDEX('2026+_Retirement Ratio'!$Q$8:$Q$69,MATCH(AD$5,'2026+_Retirement Ratio'!$P$8:$P$69,0)),0)</f>
        <v>0</v>
      </c>
      <c r="AE163" s="308">
        <f>IFERROR(AE50*INDEX('2026+_Retirement Ratio'!$Q$8:$Q$69,MATCH(AE$5,'2026+_Retirement Ratio'!$P$8:$P$69,0)),0)</f>
        <v>0</v>
      </c>
      <c r="AF163" s="308">
        <f>IFERROR(AF50*INDEX('2026+_Retirement Ratio'!$Q$8:$Q$69,MATCH(AF$5,'2026+_Retirement Ratio'!$P$8:$P$69,0)),0)</f>
        <v>0</v>
      </c>
      <c r="AG163" s="308">
        <f>IFERROR(AG50*INDEX('2026+_Retirement Ratio'!$Q$8:$Q$69,MATCH(AG$5,'2026+_Retirement Ratio'!$P$8:$P$69,0)),0)</f>
        <v>0</v>
      </c>
      <c r="AH163" s="308">
        <f>IFERROR(AH50*INDEX('2026+_Retirement Ratio'!$Q$8:$Q$69,MATCH(AH$5,'2026+_Retirement Ratio'!$P$8:$P$69,0)),0)</f>
        <v>0</v>
      </c>
      <c r="AI163" s="308">
        <f>IFERROR(AI50*INDEX('2026+_Retirement Ratio'!$Q$8:$Q$69,MATCH(AI$5,'2026+_Retirement Ratio'!$P$8:$P$69,0)),0)</f>
        <v>0</v>
      </c>
      <c r="AJ163" s="308">
        <f>IFERROR(AJ50*INDEX('2026+_Retirement Ratio'!$Q$8:$Q$69,MATCH(AJ$5,'2026+_Retirement Ratio'!$P$8:$P$69,0)),0)</f>
        <v>0</v>
      </c>
      <c r="AK163" s="308">
        <f>IFERROR(AK50*INDEX('2026+_Retirement Ratio'!$Q$8:$Q$69,MATCH(AK$5,'2026+_Retirement Ratio'!$P$8:$P$69,0)),0)</f>
        <v>0</v>
      </c>
      <c r="AL163" s="308">
        <f>IFERROR(AL50*INDEX('2026+_Retirement Ratio'!$Q$8:$Q$69,MATCH(AL$5,'2026+_Retirement Ratio'!$P$8:$P$69,0)),0)</f>
        <v>0</v>
      </c>
      <c r="AM163" s="308">
        <f>IFERROR(AM50*INDEX('2026+_Retirement Ratio'!$Q$8:$Q$69,MATCH(AM$5,'2026+_Retirement Ratio'!$P$8:$P$69,0)),0)</f>
        <v>0</v>
      </c>
      <c r="AN163" s="308">
        <f>IFERROR(AN50*INDEX('2026+_Retirement Ratio'!$Q$8:$Q$69,MATCH(AN$5,'2026+_Retirement Ratio'!$P$8:$P$69,0)),0)</f>
        <v>0</v>
      </c>
      <c r="AO163" s="308">
        <f>IFERROR(AO50*INDEX('2026+_Retirement Ratio'!$Q$8:$Q$69,MATCH(AO$5,'2026+_Retirement Ratio'!$P$8:$P$69,0)),0)</f>
        <v>0</v>
      </c>
      <c r="AP163" s="308">
        <f>IFERROR(AP50*INDEX('2026+_Retirement Ratio'!$Q$8:$Q$69,MATCH(AP$5,'2026+_Retirement Ratio'!$P$8:$P$69,0)),0)</f>
        <v>0</v>
      </c>
      <c r="AQ163" s="308">
        <f>IFERROR(AQ50*INDEX('2026+_Retirement Ratio'!$Q$8:$Q$69,MATCH(AQ$5,'2026+_Retirement Ratio'!$P$8:$P$69,0)),0)</f>
        <v>0</v>
      </c>
      <c r="AR163" s="308">
        <f>IFERROR(AR50*INDEX('2026+_Retirement Ratio'!$Q$8:$Q$69,MATCH(AR$5,'2026+_Retirement Ratio'!$P$8:$P$69,0)),0)</f>
        <v>0</v>
      </c>
      <c r="AS163" s="308">
        <f>IFERROR(AS50*INDEX('2026+_Retirement Ratio'!$Q$8:$Q$69,MATCH(AS$5,'2026+_Retirement Ratio'!$P$8:$P$69,0)),0)</f>
        <v>0</v>
      </c>
      <c r="AT163" s="308">
        <f>IFERROR(AT50*INDEX('2026+_Retirement Ratio'!$Q$8:$Q$69,MATCH(AT$5,'2026+_Retirement Ratio'!$P$8:$P$69,0)),0)</f>
        <v>0</v>
      </c>
      <c r="AU163" s="308">
        <f>IFERROR(AU50*INDEX('2026+_Retirement Ratio'!$Q$8:$Q$69,MATCH(AU$5,'2026+_Retirement Ratio'!$P$8:$P$69,0)),0)</f>
        <v>0</v>
      </c>
      <c r="AV163" s="308">
        <f>IFERROR(AV50*INDEX('2026+_Retirement Ratio'!$Q$8:$Q$69,MATCH(AV$5,'2026+_Retirement Ratio'!$P$8:$P$69,0)),0)</f>
        <v>0</v>
      </c>
      <c r="AW163" s="308">
        <f>IFERROR(AW50*INDEX('2026+_Retirement Ratio'!$Q$8:$Q$69,MATCH(AW$5,'2026+_Retirement Ratio'!$P$8:$P$69,0)),0)</f>
        <v>0</v>
      </c>
      <c r="AX163" s="308">
        <f>IFERROR(AX50*INDEX('2026+_Retirement Ratio'!$Q$8:$Q$69,MATCH(AX$5,'2026+_Retirement Ratio'!$P$8:$P$69,0)),0)</f>
        <v>0</v>
      </c>
      <c r="AY163" s="308">
        <f>IFERROR(AY50*INDEX('2026+_Retirement Ratio'!$Q$8:$Q$69,MATCH(AY$5,'2026+_Retirement Ratio'!$P$8:$P$69,0)),0)</f>
        <v>0</v>
      </c>
      <c r="AZ163" s="308">
        <f>IFERROR(AZ50*INDEX('2026+_Retirement Ratio'!$Q$8:$Q$69,MATCH(AZ$5,'2026+_Retirement Ratio'!$P$8:$P$69,0)),0)</f>
        <v>0</v>
      </c>
      <c r="BA163" s="308">
        <f>IFERROR(BA50*INDEX('2026+_Retirement Ratio'!$Q$8:$Q$69,MATCH(BA$5,'2026+_Retirement Ratio'!$P$8:$P$69,0)),0)</f>
        <v>0</v>
      </c>
      <c r="BB163" s="308">
        <f>IFERROR(BB50*INDEX('2026+_Retirement Ratio'!$Q$8:$Q$69,MATCH(BB$5,'2026+_Retirement Ratio'!$P$8:$P$69,0)),0)</f>
        <v>0</v>
      </c>
      <c r="BC163" s="308">
        <f>IFERROR(BC50*INDEX('2026+_Retirement Ratio'!$Q$8:$Q$69,MATCH(BC$5,'2026+_Retirement Ratio'!$P$8:$P$69,0)),0)</f>
        <v>0</v>
      </c>
      <c r="BD163" s="308">
        <f>IFERROR(BD50*INDEX('2026+_Retirement Ratio'!$Q$8:$Q$69,MATCH(BD$5,'2026+_Retirement Ratio'!$P$8:$P$69,0)),0)</f>
        <v>0</v>
      </c>
      <c r="BE163" s="308">
        <f>IFERROR(BE50*INDEX('2026+_Retirement Ratio'!$Q$8:$Q$69,MATCH(BE$5,'2026+_Retirement Ratio'!$P$8:$P$69,0)),0)</f>
        <v>0</v>
      </c>
      <c r="BF163" s="308">
        <f>IFERROR(BF50*INDEX('2026+_Retirement Ratio'!$Q$8:$Q$69,MATCH(BF$5,'2026+_Retirement Ratio'!$P$8:$P$69,0)),0)</f>
        <v>0</v>
      </c>
      <c r="BG163" s="308">
        <f>IFERROR(BG50*INDEX('2026+_Retirement Ratio'!$Q$8:$Q$69,MATCH(BG$5,'2026+_Retirement Ratio'!$P$8:$P$69,0)),0)</f>
        <v>-0.64038620153711068</v>
      </c>
      <c r="BH163" s="308">
        <f>IFERROR(BH50*INDEX('2026+_Retirement Ratio'!$Q$8:$Q$69,MATCH(BH$5,'2026+_Retirement Ratio'!$P$8:$P$69,0)),0)</f>
        <v>0</v>
      </c>
      <c r="BI163" s="308">
        <f>IFERROR(BI50*INDEX('2026+_Retirement Ratio'!$Q$8:$Q$69,MATCH(BI$5,'2026+_Retirement Ratio'!$P$8:$P$69,0)),0)</f>
        <v>0</v>
      </c>
      <c r="BJ163" s="308">
        <f>IFERROR(BJ50*INDEX('2026+_Retirement Ratio'!$Q$8:$Q$69,MATCH(BJ$5,'2026+_Retirement Ratio'!$P$8:$P$69,0)),0)</f>
        <v>0</v>
      </c>
      <c r="BK163" s="308">
        <f>IFERROR(BK50*INDEX('2026+_Retirement Ratio'!$Q$8:$Q$69,MATCH(BK$5,'2026+_Retirement Ratio'!$P$8:$P$69,0)),0)</f>
        <v>0</v>
      </c>
      <c r="BL163" s="308">
        <f>IFERROR(BL50*INDEX('2026+_Retirement Ratio'!$Q$8:$Q$69,MATCH(BL$5,'2026+_Retirement Ratio'!$P$8:$P$69,0)),0)</f>
        <v>0</v>
      </c>
      <c r="BM163" s="308">
        <f>IFERROR(BM50*INDEX('2026+_Retirement Ratio'!$Q$8:$Q$69,MATCH(BM$5,'2026+_Retirement Ratio'!$P$8:$P$69,0)),0)</f>
        <v>0</v>
      </c>
      <c r="BN163" s="308">
        <f>IFERROR(BN50*INDEX('2026+_Retirement Ratio'!$Q$8:$Q$69,MATCH(BN$5,'2026+_Retirement Ratio'!$P$8:$P$69,0)),0)</f>
        <v>0</v>
      </c>
      <c r="BO163" s="309">
        <f t="shared" si="2"/>
        <v>-0.64038620153711068</v>
      </c>
    </row>
    <row r="164" spans="1:67" x14ac:dyDescent="0.25">
      <c r="A164" s="11" t="s">
        <v>126</v>
      </c>
      <c r="B164" s="311">
        <f>IF(OR(BO51=0,BO164&gt;0,BO164&lt;'2026+_Retirement Ratio'!$Q$69),'2026+_Retirement Ratio'!$Q$69,BO164)</f>
        <v>-0.18780840882542235</v>
      </c>
      <c r="C164" s="308">
        <f>IFERROR(C51*INDEX('2026+_Retirement Ratio'!$Q$8:$Q$69,MATCH(C$5,'2026+_Retirement Ratio'!$P$8:$P$69,0)),0)</f>
        <v>0</v>
      </c>
      <c r="D164" s="308">
        <f>IFERROR(D51*INDEX('2026+_Retirement Ratio'!$Q$8:$Q$69,MATCH(D$5,'2026+_Retirement Ratio'!$P$8:$P$69,0)),0)</f>
        <v>0</v>
      </c>
      <c r="E164" s="308">
        <f>IFERROR(E51*INDEX('2026+_Retirement Ratio'!$Q$8:$Q$69,MATCH(E$5,'2026+_Retirement Ratio'!$P$8:$P$69,0)),0)</f>
        <v>0</v>
      </c>
      <c r="F164" s="308">
        <f>IFERROR(F51*INDEX('2026+_Retirement Ratio'!$Q$8:$Q$69,MATCH(F$5,'2026+_Retirement Ratio'!$P$8:$P$69,0)),0)</f>
        <v>0</v>
      </c>
      <c r="G164" s="308">
        <f>IFERROR(G51*INDEX('2026+_Retirement Ratio'!$Q$8:$Q$69,MATCH(G$5,'2026+_Retirement Ratio'!$P$8:$P$69,0)),0)</f>
        <v>0</v>
      </c>
      <c r="H164" s="308">
        <f>IFERROR(H51*INDEX('2026+_Retirement Ratio'!$Q$8:$Q$69,MATCH(H$5,'2026+_Retirement Ratio'!$P$8:$P$69,0)),0)</f>
        <v>0</v>
      </c>
      <c r="I164" s="308">
        <f>IFERROR(I51*INDEX('2026+_Retirement Ratio'!$Q$8:$Q$69,MATCH(I$5,'2026+_Retirement Ratio'!$P$8:$P$69,0)),0)</f>
        <v>0</v>
      </c>
      <c r="J164" s="308">
        <f>IFERROR(J51*INDEX('2026+_Retirement Ratio'!$Q$8:$Q$69,MATCH(J$5,'2026+_Retirement Ratio'!$P$8:$P$69,0)),0)</f>
        <v>0</v>
      </c>
      <c r="K164" s="308">
        <f>IFERROR(K51*INDEX('2026+_Retirement Ratio'!$Q$8:$Q$69,MATCH(K$5,'2026+_Retirement Ratio'!$P$8:$P$69,0)),0)</f>
        <v>0</v>
      </c>
      <c r="L164" s="308">
        <f>IFERROR(L51*INDEX('2026+_Retirement Ratio'!$Q$8:$Q$69,MATCH(L$5,'2026+_Retirement Ratio'!$P$8:$P$69,0)),0)</f>
        <v>0</v>
      </c>
      <c r="M164" s="308">
        <f>IFERROR(M51*INDEX('2026+_Retirement Ratio'!$Q$8:$Q$69,MATCH(M$5,'2026+_Retirement Ratio'!$P$8:$P$69,0)),0)</f>
        <v>0</v>
      </c>
      <c r="N164" s="308">
        <f>IFERROR(N51*INDEX('2026+_Retirement Ratio'!$Q$8:$Q$69,MATCH(N$5,'2026+_Retirement Ratio'!$P$8:$P$69,0)),0)</f>
        <v>0</v>
      </c>
      <c r="O164" s="308">
        <f>IFERROR(O51*INDEX('2026+_Retirement Ratio'!$Q$8:$Q$69,MATCH(O$5,'2026+_Retirement Ratio'!$P$8:$P$69,0)),0)</f>
        <v>0</v>
      </c>
      <c r="P164" s="308">
        <f>IFERROR(P51*INDEX('2026+_Retirement Ratio'!$Q$8:$Q$69,MATCH(P$5,'2026+_Retirement Ratio'!$P$8:$P$69,0)),0)</f>
        <v>0</v>
      </c>
      <c r="Q164" s="308">
        <f>IFERROR(Q51*INDEX('2026+_Retirement Ratio'!$Q$8:$Q$69,MATCH(Q$5,'2026+_Retirement Ratio'!$P$8:$P$69,0)),0)</f>
        <v>0</v>
      </c>
      <c r="R164" s="308">
        <f>IFERROR(R51*INDEX('2026+_Retirement Ratio'!$Q$8:$Q$69,MATCH(R$5,'2026+_Retirement Ratio'!$P$8:$P$69,0)),0)</f>
        <v>0</v>
      </c>
      <c r="S164" s="308">
        <f>IFERROR(S51*INDEX('2026+_Retirement Ratio'!$Q$8:$Q$69,MATCH(S$5,'2026+_Retirement Ratio'!$P$8:$P$69,0)),0)</f>
        <v>0</v>
      </c>
      <c r="T164" s="308">
        <f>IFERROR(T51*INDEX('2026+_Retirement Ratio'!$Q$8:$Q$69,MATCH(T$5,'2026+_Retirement Ratio'!$P$8:$P$69,0)),0)</f>
        <v>0</v>
      </c>
      <c r="U164" s="308">
        <f>IFERROR(U51*INDEX('2026+_Retirement Ratio'!$Q$8:$Q$69,MATCH(U$5,'2026+_Retirement Ratio'!$P$8:$P$69,0)),0)</f>
        <v>0</v>
      </c>
      <c r="V164" s="308">
        <f>IFERROR(V51*INDEX('2026+_Retirement Ratio'!$Q$8:$Q$69,MATCH(V$5,'2026+_Retirement Ratio'!$P$8:$P$69,0)),0)</f>
        <v>0</v>
      </c>
      <c r="W164" s="308">
        <f>IFERROR(W51*INDEX('2026+_Retirement Ratio'!$Q$8:$Q$69,MATCH(W$5,'2026+_Retirement Ratio'!$P$8:$P$69,0)),0)</f>
        <v>0</v>
      </c>
      <c r="X164" s="308">
        <f>IFERROR(X51*INDEX('2026+_Retirement Ratio'!$Q$8:$Q$69,MATCH(X$5,'2026+_Retirement Ratio'!$P$8:$P$69,0)),0)</f>
        <v>0</v>
      </c>
      <c r="Y164" s="308">
        <f>IFERROR(Y51*INDEX('2026+_Retirement Ratio'!$Q$8:$Q$69,MATCH(Y$5,'2026+_Retirement Ratio'!$P$8:$P$69,0)),0)</f>
        <v>0</v>
      </c>
      <c r="Z164" s="308">
        <f>IFERROR(Z51*INDEX('2026+_Retirement Ratio'!$Q$8:$Q$69,MATCH(Z$5,'2026+_Retirement Ratio'!$P$8:$P$69,0)),0)</f>
        <v>0</v>
      </c>
      <c r="AA164" s="308">
        <f>IFERROR(AA51*INDEX('2026+_Retirement Ratio'!$Q$8:$Q$69,MATCH(AA$5,'2026+_Retirement Ratio'!$P$8:$P$69,0)),0)</f>
        <v>0</v>
      </c>
      <c r="AB164" s="308">
        <f>IFERROR(AB51*INDEX('2026+_Retirement Ratio'!$Q$8:$Q$69,MATCH(AB$5,'2026+_Retirement Ratio'!$P$8:$P$69,0)),0)</f>
        <v>0</v>
      </c>
      <c r="AC164" s="308">
        <f>IFERROR(AC51*INDEX('2026+_Retirement Ratio'!$Q$8:$Q$69,MATCH(AC$5,'2026+_Retirement Ratio'!$P$8:$P$69,0)),0)</f>
        <v>0</v>
      </c>
      <c r="AD164" s="308">
        <f>IFERROR(AD51*INDEX('2026+_Retirement Ratio'!$Q$8:$Q$69,MATCH(AD$5,'2026+_Retirement Ratio'!$P$8:$P$69,0)),0)</f>
        <v>0</v>
      </c>
      <c r="AE164" s="308">
        <f>IFERROR(AE51*INDEX('2026+_Retirement Ratio'!$Q$8:$Q$69,MATCH(AE$5,'2026+_Retirement Ratio'!$P$8:$P$69,0)),0)</f>
        <v>0</v>
      </c>
      <c r="AF164" s="308">
        <f>IFERROR(AF51*INDEX('2026+_Retirement Ratio'!$Q$8:$Q$69,MATCH(AF$5,'2026+_Retirement Ratio'!$P$8:$P$69,0)),0)</f>
        <v>0</v>
      </c>
      <c r="AG164" s="308">
        <f>IFERROR(AG51*INDEX('2026+_Retirement Ratio'!$Q$8:$Q$69,MATCH(AG$5,'2026+_Retirement Ratio'!$P$8:$P$69,0)),0)</f>
        <v>0</v>
      </c>
      <c r="AH164" s="308">
        <f>IFERROR(AH51*INDEX('2026+_Retirement Ratio'!$Q$8:$Q$69,MATCH(AH$5,'2026+_Retirement Ratio'!$P$8:$P$69,0)),0)</f>
        <v>0</v>
      </c>
      <c r="AI164" s="308">
        <f>IFERROR(AI51*INDEX('2026+_Retirement Ratio'!$Q$8:$Q$69,MATCH(AI$5,'2026+_Retirement Ratio'!$P$8:$P$69,0)),0)</f>
        <v>0</v>
      </c>
      <c r="AJ164" s="308">
        <f>IFERROR(AJ51*INDEX('2026+_Retirement Ratio'!$Q$8:$Q$69,MATCH(AJ$5,'2026+_Retirement Ratio'!$P$8:$P$69,0)),0)</f>
        <v>0</v>
      </c>
      <c r="AK164" s="308">
        <f>IFERROR(AK51*INDEX('2026+_Retirement Ratio'!$Q$8:$Q$69,MATCH(AK$5,'2026+_Retirement Ratio'!$P$8:$P$69,0)),0)</f>
        <v>0</v>
      </c>
      <c r="AL164" s="308">
        <f>IFERROR(AL51*INDEX('2026+_Retirement Ratio'!$Q$8:$Q$69,MATCH(AL$5,'2026+_Retirement Ratio'!$P$8:$P$69,0)),0)</f>
        <v>0</v>
      </c>
      <c r="AM164" s="308">
        <f>IFERROR(AM51*INDEX('2026+_Retirement Ratio'!$Q$8:$Q$69,MATCH(AM$5,'2026+_Retirement Ratio'!$P$8:$P$69,0)),0)</f>
        <v>0</v>
      </c>
      <c r="AN164" s="308">
        <f>IFERROR(AN51*INDEX('2026+_Retirement Ratio'!$Q$8:$Q$69,MATCH(AN$5,'2026+_Retirement Ratio'!$P$8:$P$69,0)),0)</f>
        <v>0</v>
      </c>
      <c r="AO164" s="308">
        <f>IFERROR(AO51*INDEX('2026+_Retirement Ratio'!$Q$8:$Q$69,MATCH(AO$5,'2026+_Retirement Ratio'!$P$8:$P$69,0)),0)</f>
        <v>0</v>
      </c>
      <c r="AP164" s="308">
        <f>IFERROR(AP51*INDEX('2026+_Retirement Ratio'!$Q$8:$Q$69,MATCH(AP$5,'2026+_Retirement Ratio'!$P$8:$P$69,0)),0)</f>
        <v>0</v>
      </c>
      <c r="AQ164" s="308">
        <f>IFERROR(AQ51*INDEX('2026+_Retirement Ratio'!$Q$8:$Q$69,MATCH(AQ$5,'2026+_Retirement Ratio'!$P$8:$P$69,0)),0)</f>
        <v>0</v>
      </c>
      <c r="AR164" s="308">
        <f>IFERROR(AR51*INDEX('2026+_Retirement Ratio'!$Q$8:$Q$69,MATCH(AR$5,'2026+_Retirement Ratio'!$P$8:$P$69,0)),0)</f>
        <v>0</v>
      </c>
      <c r="AS164" s="308">
        <f>IFERROR(AS51*INDEX('2026+_Retirement Ratio'!$Q$8:$Q$69,MATCH(AS$5,'2026+_Retirement Ratio'!$P$8:$P$69,0)),0)</f>
        <v>0</v>
      </c>
      <c r="AT164" s="308">
        <f>IFERROR(AT51*INDEX('2026+_Retirement Ratio'!$Q$8:$Q$69,MATCH(AT$5,'2026+_Retirement Ratio'!$P$8:$P$69,0)),0)</f>
        <v>0</v>
      </c>
      <c r="AU164" s="308">
        <f>IFERROR(AU51*INDEX('2026+_Retirement Ratio'!$Q$8:$Q$69,MATCH(AU$5,'2026+_Retirement Ratio'!$P$8:$P$69,0)),0)</f>
        <v>0</v>
      </c>
      <c r="AV164" s="308">
        <f>IFERROR(AV51*INDEX('2026+_Retirement Ratio'!$Q$8:$Q$69,MATCH(AV$5,'2026+_Retirement Ratio'!$P$8:$P$69,0)),0)</f>
        <v>0</v>
      </c>
      <c r="AW164" s="308">
        <f>IFERROR(AW51*INDEX('2026+_Retirement Ratio'!$Q$8:$Q$69,MATCH(AW$5,'2026+_Retirement Ratio'!$P$8:$P$69,0)),0)</f>
        <v>0</v>
      </c>
      <c r="AX164" s="308">
        <f>IFERROR(AX51*INDEX('2026+_Retirement Ratio'!$Q$8:$Q$69,MATCH(AX$5,'2026+_Retirement Ratio'!$P$8:$P$69,0)),0)</f>
        <v>0</v>
      </c>
      <c r="AY164" s="308">
        <f>IFERROR(AY51*INDEX('2026+_Retirement Ratio'!$Q$8:$Q$69,MATCH(AY$5,'2026+_Retirement Ratio'!$P$8:$P$69,0)),0)</f>
        <v>0</v>
      </c>
      <c r="AZ164" s="308">
        <f>IFERROR(AZ51*INDEX('2026+_Retirement Ratio'!$Q$8:$Q$69,MATCH(AZ$5,'2026+_Retirement Ratio'!$P$8:$P$69,0)),0)</f>
        <v>0</v>
      </c>
      <c r="BA164" s="308">
        <f>IFERROR(BA51*INDEX('2026+_Retirement Ratio'!$Q$8:$Q$69,MATCH(BA$5,'2026+_Retirement Ratio'!$P$8:$P$69,0)),0)</f>
        <v>0</v>
      </c>
      <c r="BB164" s="308">
        <f>IFERROR(BB51*INDEX('2026+_Retirement Ratio'!$Q$8:$Q$69,MATCH(BB$5,'2026+_Retirement Ratio'!$P$8:$P$69,0)),0)</f>
        <v>0</v>
      </c>
      <c r="BC164" s="308">
        <f>IFERROR(BC51*INDEX('2026+_Retirement Ratio'!$Q$8:$Q$69,MATCH(BC$5,'2026+_Retirement Ratio'!$P$8:$P$69,0)),0)</f>
        <v>0</v>
      </c>
      <c r="BD164" s="308">
        <f>IFERROR(BD51*INDEX('2026+_Retirement Ratio'!$Q$8:$Q$69,MATCH(BD$5,'2026+_Retirement Ratio'!$P$8:$P$69,0)),0)</f>
        <v>0</v>
      </c>
      <c r="BE164" s="308">
        <f>IFERROR(BE51*INDEX('2026+_Retirement Ratio'!$Q$8:$Q$69,MATCH(BE$5,'2026+_Retirement Ratio'!$P$8:$P$69,0)),0)</f>
        <v>0</v>
      </c>
      <c r="BF164" s="308">
        <f>IFERROR(BF51*INDEX('2026+_Retirement Ratio'!$Q$8:$Q$69,MATCH(BF$5,'2026+_Retirement Ratio'!$P$8:$P$69,0)),0)</f>
        <v>0</v>
      </c>
      <c r="BG164" s="308">
        <f>IFERROR(BG51*INDEX('2026+_Retirement Ratio'!$Q$8:$Q$69,MATCH(BG$5,'2026+_Retirement Ratio'!$P$8:$P$69,0)),0)</f>
        <v>-0.64038620153711068</v>
      </c>
      <c r="BH164" s="308">
        <f>IFERROR(BH51*INDEX('2026+_Retirement Ratio'!$Q$8:$Q$69,MATCH(BH$5,'2026+_Retirement Ratio'!$P$8:$P$69,0)),0)</f>
        <v>0</v>
      </c>
      <c r="BI164" s="308">
        <f>IFERROR(BI51*INDEX('2026+_Retirement Ratio'!$Q$8:$Q$69,MATCH(BI$5,'2026+_Retirement Ratio'!$P$8:$P$69,0)),0)</f>
        <v>0</v>
      </c>
      <c r="BJ164" s="308">
        <f>IFERROR(BJ51*INDEX('2026+_Retirement Ratio'!$Q$8:$Q$69,MATCH(BJ$5,'2026+_Retirement Ratio'!$P$8:$P$69,0)),0)</f>
        <v>0</v>
      </c>
      <c r="BK164" s="308">
        <f>IFERROR(BK51*INDEX('2026+_Retirement Ratio'!$Q$8:$Q$69,MATCH(BK$5,'2026+_Retirement Ratio'!$P$8:$P$69,0)),0)</f>
        <v>0</v>
      </c>
      <c r="BL164" s="308">
        <f>IFERROR(BL51*INDEX('2026+_Retirement Ratio'!$Q$8:$Q$69,MATCH(BL$5,'2026+_Retirement Ratio'!$P$8:$P$69,0)),0)</f>
        <v>0</v>
      </c>
      <c r="BM164" s="308">
        <f>IFERROR(BM51*INDEX('2026+_Retirement Ratio'!$Q$8:$Q$69,MATCH(BM$5,'2026+_Retirement Ratio'!$P$8:$P$69,0)),0)</f>
        <v>0</v>
      </c>
      <c r="BN164" s="308">
        <f>IFERROR(BN51*INDEX('2026+_Retirement Ratio'!$Q$8:$Q$69,MATCH(BN$5,'2026+_Retirement Ratio'!$P$8:$P$69,0)),0)</f>
        <v>0</v>
      </c>
      <c r="BO164" s="309">
        <f t="shared" si="2"/>
        <v>-0.64038620153711068</v>
      </c>
    </row>
    <row r="165" spans="1:67" x14ac:dyDescent="0.25">
      <c r="A165" s="11" t="s">
        <v>127</v>
      </c>
      <c r="B165" s="311">
        <f>IF(OR(BO52=0,BO165&gt;0,BO165&lt;'2026+_Retirement Ratio'!$Q$69),'2026+_Retirement Ratio'!$Q$69,BO165)</f>
        <v>-0.18780840882542235</v>
      </c>
      <c r="C165" s="308">
        <f>IFERROR(C52*INDEX('2026+_Retirement Ratio'!$Q$8:$Q$69,MATCH(C$5,'2026+_Retirement Ratio'!$P$8:$P$69,0)),0)</f>
        <v>0</v>
      </c>
      <c r="D165" s="308">
        <f>IFERROR(D52*INDEX('2026+_Retirement Ratio'!$Q$8:$Q$69,MATCH(D$5,'2026+_Retirement Ratio'!$P$8:$P$69,0)),0)</f>
        <v>0</v>
      </c>
      <c r="E165" s="308">
        <f>IFERROR(E52*INDEX('2026+_Retirement Ratio'!$Q$8:$Q$69,MATCH(E$5,'2026+_Retirement Ratio'!$P$8:$P$69,0)),0)</f>
        <v>0</v>
      </c>
      <c r="F165" s="308">
        <f>IFERROR(F52*INDEX('2026+_Retirement Ratio'!$Q$8:$Q$69,MATCH(F$5,'2026+_Retirement Ratio'!$P$8:$P$69,0)),0)</f>
        <v>0</v>
      </c>
      <c r="G165" s="308">
        <f>IFERROR(G52*INDEX('2026+_Retirement Ratio'!$Q$8:$Q$69,MATCH(G$5,'2026+_Retirement Ratio'!$P$8:$P$69,0)),0)</f>
        <v>0</v>
      </c>
      <c r="H165" s="308">
        <f>IFERROR(H52*INDEX('2026+_Retirement Ratio'!$Q$8:$Q$69,MATCH(H$5,'2026+_Retirement Ratio'!$P$8:$P$69,0)),0)</f>
        <v>0</v>
      </c>
      <c r="I165" s="308">
        <f>IFERROR(I52*INDEX('2026+_Retirement Ratio'!$Q$8:$Q$69,MATCH(I$5,'2026+_Retirement Ratio'!$P$8:$P$69,0)),0)</f>
        <v>0</v>
      </c>
      <c r="J165" s="308">
        <f>IFERROR(J52*INDEX('2026+_Retirement Ratio'!$Q$8:$Q$69,MATCH(J$5,'2026+_Retirement Ratio'!$P$8:$P$69,0)),0)</f>
        <v>0</v>
      </c>
      <c r="K165" s="308">
        <f>IFERROR(K52*INDEX('2026+_Retirement Ratio'!$Q$8:$Q$69,MATCH(K$5,'2026+_Retirement Ratio'!$P$8:$P$69,0)),0)</f>
        <v>0</v>
      </c>
      <c r="L165" s="308">
        <f>IFERROR(L52*INDEX('2026+_Retirement Ratio'!$Q$8:$Q$69,MATCH(L$5,'2026+_Retirement Ratio'!$P$8:$P$69,0)),0)</f>
        <v>0</v>
      </c>
      <c r="M165" s="308">
        <f>IFERROR(M52*INDEX('2026+_Retirement Ratio'!$Q$8:$Q$69,MATCH(M$5,'2026+_Retirement Ratio'!$P$8:$P$69,0)),0)</f>
        <v>0</v>
      </c>
      <c r="N165" s="308">
        <f>IFERROR(N52*INDEX('2026+_Retirement Ratio'!$Q$8:$Q$69,MATCH(N$5,'2026+_Retirement Ratio'!$P$8:$P$69,0)),0)</f>
        <v>0</v>
      </c>
      <c r="O165" s="308">
        <f>IFERROR(O52*INDEX('2026+_Retirement Ratio'!$Q$8:$Q$69,MATCH(O$5,'2026+_Retirement Ratio'!$P$8:$P$69,0)),0)</f>
        <v>0</v>
      </c>
      <c r="P165" s="308">
        <f>IFERROR(P52*INDEX('2026+_Retirement Ratio'!$Q$8:$Q$69,MATCH(P$5,'2026+_Retirement Ratio'!$P$8:$P$69,0)),0)</f>
        <v>0</v>
      </c>
      <c r="Q165" s="308">
        <f>IFERROR(Q52*INDEX('2026+_Retirement Ratio'!$Q$8:$Q$69,MATCH(Q$5,'2026+_Retirement Ratio'!$P$8:$P$69,0)),0)</f>
        <v>0</v>
      </c>
      <c r="R165" s="308">
        <f>IFERROR(R52*INDEX('2026+_Retirement Ratio'!$Q$8:$Q$69,MATCH(R$5,'2026+_Retirement Ratio'!$P$8:$P$69,0)),0)</f>
        <v>0</v>
      </c>
      <c r="S165" s="308">
        <f>IFERROR(S52*INDEX('2026+_Retirement Ratio'!$Q$8:$Q$69,MATCH(S$5,'2026+_Retirement Ratio'!$P$8:$P$69,0)),0)</f>
        <v>0</v>
      </c>
      <c r="T165" s="308">
        <f>IFERROR(T52*INDEX('2026+_Retirement Ratio'!$Q$8:$Q$69,MATCH(T$5,'2026+_Retirement Ratio'!$P$8:$P$69,0)),0)</f>
        <v>0</v>
      </c>
      <c r="U165" s="308">
        <f>IFERROR(U52*INDEX('2026+_Retirement Ratio'!$Q$8:$Q$69,MATCH(U$5,'2026+_Retirement Ratio'!$P$8:$P$69,0)),0)</f>
        <v>0</v>
      </c>
      <c r="V165" s="308">
        <f>IFERROR(V52*INDEX('2026+_Retirement Ratio'!$Q$8:$Q$69,MATCH(V$5,'2026+_Retirement Ratio'!$P$8:$P$69,0)),0)</f>
        <v>0</v>
      </c>
      <c r="W165" s="308">
        <f>IFERROR(W52*INDEX('2026+_Retirement Ratio'!$Q$8:$Q$69,MATCH(W$5,'2026+_Retirement Ratio'!$P$8:$P$69,0)),0)</f>
        <v>0</v>
      </c>
      <c r="X165" s="308">
        <f>IFERROR(X52*INDEX('2026+_Retirement Ratio'!$Q$8:$Q$69,MATCH(X$5,'2026+_Retirement Ratio'!$P$8:$P$69,0)),0)</f>
        <v>0</v>
      </c>
      <c r="Y165" s="308">
        <f>IFERROR(Y52*INDEX('2026+_Retirement Ratio'!$Q$8:$Q$69,MATCH(Y$5,'2026+_Retirement Ratio'!$P$8:$P$69,0)),0)</f>
        <v>0</v>
      </c>
      <c r="Z165" s="308">
        <f>IFERROR(Z52*INDEX('2026+_Retirement Ratio'!$Q$8:$Q$69,MATCH(Z$5,'2026+_Retirement Ratio'!$P$8:$P$69,0)),0)</f>
        <v>0</v>
      </c>
      <c r="AA165" s="308">
        <f>IFERROR(AA52*INDEX('2026+_Retirement Ratio'!$Q$8:$Q$69,MATCH(AA$5,'2026+_Retirement Ratio'!$P$8:$P$69,0)),0)</f>
        <v>0</v>
      </c>
      <c r="AB165" s="308">
        <f>IFERROR(AB52*INDEX('2026+_Retirement Ratio'!$Q$8:$Q$69,MATCH(AB$5,'2026+_Retirement Ratio'!$P$8:$P$69,0)),0)</f>
        <v>0</v>
      </c>
      <c r="AC165" s="308">
        <f>IFERROR(AC52*INDEX('2026+_Retirement Ratio'!$Q$8:$Q$69,MATCH(AC$5,'2026+_Retirement Ratio'!$P$8:$P$69,0)),0)</f>
        <v>0</v>
      </c>
      <c r="AD165" s="308">
        <f>IFERROR(AD52*INDEX('2026+_Retirement Ratio'!$Q$8:$Q$69,MATCH(AD$5,'2026+_Retirement Ratio'!$P$8:$P$69,0)),0)</f>
        <v>0</v>
      </c>
      <c r="AE165" s="308">
        <f>IFERROR(AE52*INDEX('2026+_Retirement Ratio'!$Q$8:$Q$69,MATCH(AE$5,'2026+_Retirement Ratio'!$P$8:$P$69,0)),0)</f>
        <v>0</v>
      </c>
      <c r="AF165" s="308">
        <f>IFERROR(AF52*INDEX('2026+_Retirement Ratio'!$Q$8:$Q$69,MATCH(AF$5,'2026+_Retirement Ratio'!$P$8:$P$69,0)),0)</f>
        <v>0</v>
      </c>
      <c r="AG165" s="308">
        <f>IFERROR(AG52*INDEX('2026+_Retirement Ratio'!$Q$8:$Q$69,MATCH(AG$5,'2026+_Retirement Ratio'!$P$8:$P$69,0)),0)</f>
        <v>0</v>
      </c>
      <c r="AH165" s="308">
        <f>IFERROR(AH52*INDEX('2026+_Retirement Ratio'!$Q$8:$Q$69,MATCH(AH$5,'2026+_Retirement Ratio'!$P$8:$P$69,0)),0)</f>
        <v>0</v>
      </c>
      <c r="AI165" s="308">
        <f>IFERROR(AI52*INDEX('2026+_Retirement Ratio'!$Q$8:$Q$69,MATCH(AI$5,'2026+_Retirement Ratio'!$P$8:$P$69,0)),0)</f>
        <v>0</v>
      </c>
      <c r="AJ165" s="308">
        <f>IFERROR(AJ52*INDEX('2026+_Retirement Ratio'!$Q$8:$Q$69,MATCH(AJ$5,'2026+_Retirement Ratio'!$P$8:$P$69,0)),0)</f>
        <v>0</v>
      </c>
      <c r="AK165" s="308">
        <f>IFERROR(AK52*INDEX('2026+_Retirement Ratio'!$Q$8:$Q$69,MATCH(AK$5,'2026+_Retirement Ratio'!$P$8:$P$69,0)),0)</f>
        <v>0</v>
      </c>
      <c r="AL165" s="308">
        <f>IFERROR(AL52*INDEX('2026+_Retirement Ratio'!$Q$8:$Q$69,MATCH(AL$5,'2026+_Retirement Ratio'!$P$8:$P$69,0)),0)</f>
        <v>0</v>
      </c>
      <c r="AM165" s="308">
        <f>IFERROR(AM52*INDEX('2026+_Retirement Ratio'!$Q$8:$Q$69,MATCH(AM$5,'2026+_Retirement Ratio'!$P$8:$P$69,0)),0)</f>
        <v>0</v>
      </c>
      <c r="AN165" s="308">
        <f>IFERROR(AN52*INDEX('2026+_Retirement Ratio'!$Q$8:$Q$69,MATCH(AN$5,'2026+_Retirement Ratio'!$P$8:$P$69,0)),0)</f>
        <v>0</v>
      </c>
      <c r="AO165" s="308">
        <f>IFERROR(AO52*INDEX('2026+_Retirement Ratio'!$Q$8:$Q$69,MATCH(AO$5,'2026+_Retirement Ratio'!$P$8:$P$69,0)),0)</f>
        <v>0</v>
      </c>
      <c r="AP165" s="308">
        <f>IFERROR(AP52*INDEX('2026+_Retirement Ratio'!$Q$8:$Q$69,MATCH(AP$5,'2026+_Retirement Ratio'!$P$8:$P$69,0)),0)</f>
        <v>0</v>
      </c>
      <c r="AQ165" s="308">
        <f>IFERROR(AQ52*INDEX('2026+_Retirement Ratio'!$Q$8:$Q$69,MATCH(AQ$5,'2026+_Retirement Ratio'!$P$8:$P$69,0)),0)</f>
        <v>0</v>
      </c>
      <c r="AR165" s="308">
        <f>IFERROR(AR52*INDEX('2026+_Retirement Ratio'!$Q$8:$Q$69,MATCH(AR$5,'2026+_Retirement Ratio'!$P$8:$P$69,0)),0)</f>
        <v>0</v>
      </c>
      <c r="AS165" s="308">
        <f>IFERROR(AS52*INDEX('2026+_Retirement Ratio'!$Q$8:$Q$69,MATCH(AS$5,'2026+_Retirement Ratio'!$P$8:$P$69,0)),0)</f>
        <v>0</v>
      </c>
      <c r="AT165" s="308">
        <f>IFERROR(AT52*INDEX('2026+_Retirement Ratio'!$Q$8:$Q$69,MATCH(AT$5,'2026+_Retirement Ratio'!$P$8:$P$69,0)),0)</f>
        <v>0</v>
      </c>
      <c r="AU165" s="308">
        <f>IFERROR(AU52*INDEX('2026+_Retirement Ratio'!$Q$8:$Q$69,MATCH(AU$5,'2026+_Retirement Ratio'!$P$8:$P$69,0)),0)</f>
        <v>0</v>
      </c>
      <c r="AV165" s="308">
        <f>IFERROR(AV52*INDEX('2026+_Retirement Ratio'!$Q$8:$Q$69,MATCH(AV$5,'2026+_Retirement Ratio'!$P$8:$P$69,0)),0)</f>
        <v>0</v>
      </c>
      <c r="AW165" s="308">
        <f>IFERROR(AW52*INDEX('2026+_Retirement Ratio'!$Q$8:$Q$69,MATCH(AW$5,'2026+_Retirement Ratio'!$P$8:$P$69,0)),0)</f>
        <v>0</v>
      </c>
      <c r="AX165" s="308">
        <f>IFERROR(AX52*INDEX('2026+_Retirement Ratio'!$Q$8:$Q$69,MATCH(AX$5,'2026+_Retirement Ratio'!$P$8:$P$69,0)),0)</f>
        <v>0</v>
      </c>
      <c r="AY165" s="308">
        <f>IFERROR(AY52*INDEX('2026+_Retirement Ratio'!$Q$8:$Q$69,MATCH(AY$5,'2026+_Retirement Ratio'!$P$8:$P$69,0)),0)</f>
        <v>0</v>
      </c>
      <c r="AZ165" s="308">
        <f>IFERROR(AZ52*INDEX('2026+_Retirement Ratio'!$Q$8:$Q$69,MATCH(AZ$5,'2026+_Retirement Ratio'!$P$8:$P$69,0)),0)</f>
        <v>0</v>
      </c>
      <c r="BA165" s="308">
        <f>IFERROR(BA52*INDEX('2026+_Retirement Ratio'!$Q$8:$Q$69,MATCH(BA$5,'2026+_Retirement Ratio'!$P$8:$P$69,0)),0)</f>
        <v>0</v>
      </c>
      <c r="BB165" s="308">
        <f>IFERROR(BB52*INDEX('2026+_Retirement Ratio'!$Q$8:$Q$69,MATCH(BB$5,'2026+_Retirement Ratio'!$P$8:$P$69,0)),0)</f>
        <v>0</v>
      </c>
      <c r="BC165" s="308">
        <f>IFERROR(BC52*INDEX('2026+_Retirement Ratio'!$Q$8:$Q$69,MATCH(BC$5,'2026+_Retirement Ratio'!$P$8:$P$69,0)),0)</f>
        <v>0</v>
      </c>
      <c r="BD165" s="308">
        <f>IFERROR(BD52*INDEX('2026+_Retirement Ratio'!$Q$8:$Q$69,MATCH(BD$5,'2026+_Retirement Ratio'!$P$8:$P$69,0)),0)</f>
        <v>0</v>
      </c>
      <c r="BE165" s="308">
        <f>IFERROR(BE52*INDEX('2026+_Retirement Ratio'!$Q$8:$Q$69,MATCH(BE$5,'2026+_Retirement Ratio'!$P$8:$P$69,0)),0)</f>
        <v>0</v>
      </c>
      <c r="BF165" s="308">
        <f>IFERROR(BF52*INDEX('2026+_Retirement Ratio'!$Q$8:$Q$69,MATCH(BF$5,'2026+_Retirement Ratio'!$P$8:$P$69,0)),0)</f>
        <v>0</v>
      </c>
      <c r="BG165" s="308">
        <f>IFERROR(BG52*INDEX('2026+_Retirement Ratio'!$Q$8:$Q$69,MATCH(BG$5,'2026+_Retirement Ratio'!$P$8:$P$69,0)),0)</f>
        <v>0</v>
      </c>
      <c r="BH165" s="308">
        <f>IFERROR(BH52*INDEX('2026+_Retirement Ratio'!$Q$8:$Q$69,MATCH(BH$5,'2026+_Retirement Ratio'!$P$8:$P$69,0)),0)</f>
        <v>0</v>
      </c>
      <c r="BI165" s="308">
        <f>IFERROR(BI52*INDEX('2026+_Retirement Ratio'!$Q$8:$Q$69,MATCH(BI$5,'2026+_Retirement Ratio'!$P$8:$P$69,0)),0)</f>
        <v>0</v>
      </c>
      <c r="BJ165" s="308">
        <f>IFERROR(BJ52*INDEX('2026+_Retirement Ratio'!$Q$8:$Q$69,MATCH(BJ$5,'2026+_Retirement Ratio'!$P$8:$P$69,0)),0)</f>
        <v>0</v>
      </c>
      <c r="BK165" s="308">
        <f>IFERROR(BK52*INDEX('2026+_Retirement Ratio'!$Q$8:$Q$69,MATCH(BK$5,'2026+_Retirement Ratio'!$P$8:$P$69,0)),0)</f>
        <v>0</v>
      </c>
      <c r="BL165" s="308">
        <f>IFERROR(BL52*INDEX('2026+_Retirement Ratio'!$Q$8:$Q$69,MATCH(BL$5,'2026+_Retirement Ratio'!$P$8:$P$69,0)),0)</f>
        <v>0</v>
      </c>
      <c r="BM165" s="308">
        <f>IFERROR(BM52*INDEX('2026+_Retirement Ratio'!$Q$8:$Q$69,MATCH(BM$5,'2026+_Retirement Ratio'!$P$8:$P$69,0)),0)</f>
        <v>0</v>
      </c>
      <c r="BN165" s="308">
        <f>IFERROR(BN52*INDEX('2026+_Retirement Ratio'!$Q$8:$Q$69,MATCH(BN$5,'2026+_Retirement Ratio'!$P$8:$P$69,0)),0)</f>
        <v>0</v>
      </c>
      <c r="BO165" s="309">
        <f t="shared" si="2"/>
        <v>0</v>
      </c>
    </row>
    <row r="166" spans="1:67" x14ac:dyDescent="0.25">
      <c r="A166" s="11" t="s">
        <v>128</v>
      </c>
      <c r="B166" s="311">
        <f>IF(OR(BO53=0,BO166&gt;0,BO166&lt;'2026+_Retirement Ratio'!$Q$69),'2026+_Retirement Ratio'!$Q$69,BO166)</f>
        <v>-0.18780840882542235</v>
      </c>
      <c r="C166" s="308">
        <f>IFERROR(C53*INDEX('2026+_Retirement Ratio'!$Q$8:$Q$69,MATCH(C$5,'2026+_Retirement Ratio'!$P$8:$P$69,0)),0)</f>
        <v>0</v>
      </c>
      <c r="D166" s="308">
        <f>IFERROR(D53*INDEX('2026+_Retirement Ratio'!$Q$8:$Q$69,MATCH(D$5,'2026+_Retirement Ratio'!$P$8:$P$69,0)),0)</f>
        <v>0</v>
      </c>
      <c r="E166" s="308">
        <f>IFERROR(E53*INDEX('2026+_Retirement Ratio'!$Q$8:$Q$69,MATCH(E$5,'2026+_Retirement Ratio'!$P$8:$P$69,0)),0)</f>
        <v>0</v>
      </c>
      <c r="F166" s="308">
        <f>IFERROR(F53*INDEX('2026+_Retirement Ratio'!$Q$8:$Q$69,MATCH(F$5,'2026+_Retirement Ratio'!$P$8:$P$69,0)),0)</f>
        <v>0</v>
      </c>
      <c r="G166" s="308">
        <f>IFERROR(G53*INDEX('2026+_Retirement Ratio'!$Q$8:$Q$69,MATCH(G$5,'2026+_Retirement Ratio'!$P$8:$P$69,0)),0)</f>
        <v>0</v>
      </c>
      <c r="H166" s="308">
        <f>IFERROR(H53*INDEX('2026+_Retirement Ratio'!$Q$8:$Q$69,MATCH(H$5,'2026+_Retirement Ratio'!$P$8:$P$69,0)),0)</f>
        <v>0</v>
      </c>
      <c r="I166" s="308">
        <f>IFERROR(I53*INDEX('2026+_Retirement Ratio'!$Q$8:$Q$69,MATCH(I$5,'2026+_Retirement Ratio'!$P$8:$P$69,0)),0)</f>
        <v>0</v>
      </c>
      <c r="J166" s="308">
        <f>IFERROR(J53*INDEX('2026+_Retirement Ratio'!$Q$8:$Q$69,MATCH(J$5,'2026+_Retirement Ratio'!$P$8:$P$69,0)),0)</f>
        <v>0</v>
      </c>
      <c r="K166" s="308">
        <f>IFERROR(K53*INDEX('2026+_Retirement Ratio'!$Q$8:$Q$69,MATCH(K$5,'2026+_Retirement Ratio'!$P$8:$P$69,0)),0)</f>
        <v>0</v>
      </c>
      <c r="L166" s="308">
        <f>IFERROR(L53*INDEX('2026+_Retirement Ratio'!$Q$8:$Q$69,MATCH(L$5,'2026+_Retirement Ratio'!$P$8:$P$69,0)),0)</f>
        <v>0</v>
      </c>
      <c r="M166" s="308">
        <f>IFERROR(M53*INDEX('2026+_Retirement Ratio'!$Q$8:$Q$69,MATCH(M$5,'2026+_Retirement Ratio'!$P$8:$P$69,0)),0)</f>
        <v>0</v>
      </c>
      <c r="N166" s="308">
        <f>IFERROR(N53*INDEX('2026+_Retirement Ratio'!$Q$8:$Q$69,MATCH(N$5,'2026+_Retirement Ratio'!$P$8:$P$69,0)),0)</f>
        <v>0</v>
      </c>
      <c r="O166" s="308">
        <f>IFERROR(O53*INDEX('2026+_Retirement Ratio'!$Q$8:$Q$69,MATCH(O$5,'2026+_Retirement Ratio'!$P$8:$P$69,0)),0)</f>
        <v>0</v>
      </c>
      <c r="P166" s="308">
        <f>IFERROR(P53*INDEX('2026+_Retirement Ratio'!$Q$8:$Q$69,MATCH(P$5,'2026+_Retirement Ratio'!$P$8:$P$69,0)),0)</f>
        <v>0</v>
      </c>
      <c r="Q166" s="308">
        <f>IFERROR(Q53*INDEX('2026+_Retirement Ratio'!$Q$8:$Q$69,MATCH(Q$5,'2026+_Retirement Ratio'!$P$8:$P$69,0)),0)</f>
        <v>0</v>
      </c>
      <c r="R166" s="308">
        <f>IFERROR(R53*INDEX('2026+_Retirement Ratio'!$Q$8:$Q$69,MATCH(R$5,'2026+_Retirement Ratio'!$P$8:$P$69,0)),0)</f>
        <v>0</v>
      </c>
      <c r="S166" s="308">
        <f>IFERROR(S53*INDEX('2026+_Retirement Ratio'!$Q$8:$Q$69,MATCH(S$5,'2026+_Retirement Ratio'!$P$8:$P$69,0)),0)</f>
        <v>0</v>
      </c>
      <c r="T166" s="308">
        <f>IFERROR(T53*INDEX('2026+_Retirement Ratio'!$Q$8:$Q$69,MATCH(T$5,'2026+_Retirement Ratio'!$P$8:$P$69,0)),0)</f>
        <v>0</v>
      </c>
      <c r="U166" s="308">
        <f>IFERROR(U53*INDEX('2026+_Retirement Ratio'!$Q$8:$Q$69,MATCH(U$5,'2026+_Retirement Ratio'!$P$8:$P$69,0)),0)</f>
        <v>0</v>
      </c>
      <c r="V166" s="308">
        <f>IFERROR(V53*INDEX('2026+_Retirement Ratio'!$Q$8:$Q$69,MATCH(V$5,'2026+_Retirement Ratio'!$P$8:$P$69,0)),0)</f>
        <v>0</v>
      </c>
      <c r="W166" s="308">
        <f>IFERROR(W53*INDEX('2026+_Retirement Ratio'!$Q$8:$Q$69,MATCH(W$5,'2026+_Retirement Ratio'!$P$8:$P$69,0)),0)</f>
        <v>0</v>
      </c>
      <c r="X166" s="308">
        <f>IFERROR(X53*INDEX('2026+_Retirement Ratio'!$Q$8:$Q$69,MATCH(X$5,'2026+_Retirement Ratio'!$P$8:$P$69,0)),0)</f>
        <v>0</v>
      </c>
      <c r="Y166" s="308">
        <f>IFERROR(Y53*INDEX('2026+_Retirement Ratio'!$Q$8:$Q$69,MATCH(Y$5,'2026+_Retirement Ratio'!$P$8:$P$69,0)),0)</f>
        <v>0</v>
      </c>
      <c r="Z166" s="308">
        <f>IFERROR(Z53*INDEX('2026+_Retirement Ratio'!$Q$8:$Q$69,MATCH(Z$5,'2026+_Retirement Ratio'!$P$8:$P$69,0)),0)</f>
        <v>0</v>
      </c>
      <c r="AA166" s="308">
        <f>IFERROR(AA53*INDEX('2026+_Retirement Ratio'!$Q$8:$Q$69,MATCH(AA$5,'2026+_Retirement Ratio'!$P$8:$P$69,0)),0)</f>
        <v>0</v>
      </c>
      <c r="AB166" s="308">
        <f>IFERROR(AB53*INDEX('2026+_Retirement Ratio'!$Q$8:$Q$69,MATCH(AB$5,'2026+_Retirement Ratio'!$P$8:$P$69,0)),0)</f>
        <v>0</v>
      </c>
      <c r="AC166" s="308">
        <f>IFERROR(AC53*INDEX('2026+_Retirement Ratio'!$Q$8:$Q$69,MATCH(AC$5,'2026+_Retirement Ratio'!$P$8:$P$69,0)),0)</f>
        <v>0</v>
      </c>
      <c r="AD166" s="308">
        <f>IFERROR(AD53*INDEX('2026+_Retirement Ratio'!$Q$8:$Q$69,MATCH(AD$5,'2026+_Retirement Ratio'!$P$8:$P$69,0)),0)</f>
        <v>0</v>
      </c>
      <c r="AE166" s="308">
        <f>IFERROR(AE53*INDEX('2026+_Retirement Ratio'!$Q$8:$Q$69,MATCH(AE$5,'2026+_Retirement Ratio'!$P$8:$P$69,0)),0)</f>
        <v>0</v>
      </c>
      <c r="AF166" s="308">
        <f>IFERROR(AF53*INDEX('2026+_Retirement Ratio'!$Q$8:$Q$69,MATCH(AF$5,'2026+_Retirement Ratio'!$P$8:$P$69,0)),0)</f>
        <v>0</v>
      </c>
      <c r="AG166" s="308">
        <f>IFERROR(AG53*INDEX('2026+_Retirement Ratio'!$Q$8:$Q$69,MATCH(AG$5,'2026+_Retirement Ratio'!$P$8:$P$69,0)),0)</f>
        <v>0</v>
      </c>
      <c r="AH166" s="308">
        <f>IFERROR(AH53*INDEX('2026+_Retirement Ratio'!$Q$8:$Q$69,MATCH(AH$5,'2026+_Retirement Ratio'!$P$8:$P$69,0)),0)</f>
        <v>0</v>
      </c>
      <c r="AI166" s="308">
        <f>IFERROR(AI53*INDEX('2026+_Retirement Ratio'!$Q$8:$Q$69,MATCH(AI$5,'2026+_Retirement Ratio'!$P$8:$P$69,0)),0)</f>
        <v>0</v>
      </c>
      <c r="AJ166" s="308">
        <f>IFERROR(AJ53*INDEX('2026+_Retirement Ratio'!$Q$8:$Q$69,MATCH(AJ$5,'2026+_Retirement Ratio'!$P$8:$P$69,0)),0)</f>
        <v>0</v>
      </c>
      <c r="AK166" s="308">
        <f>IFERROR(AK53*INDEX('2026+_Retirement Ratio'!$Q$8:$Q$69,MATCH(AK$5,'2026+_Retirement Ratio'!$P$8:$P$69,0)),0)</f>
        <v>0</v>
      </c>
      <c r="AL166" s="308">
        <f>IFERROR(AL53*INDEX('2026+_Retirement Ratio'!$Q$8:$Q$69,MATCH(AL$5,'2026+_Retirement Ratio'!$P$8:$P$69,0)),0)</f>
        <v>0</v>
      </c>
      <c r="AM166" s="308">
        <f>IFERROR(AM53*INDEX('2026+_Retirement Ratio'!$Q$8:$Q$69,MATCH(AM$5,'2026+_Retirement Ratio'!$P$8:$P$69,0)),0)</f>
        <v>0</v>
      </c>
      <c r="AN166" s="308">
        <f>IFERROR(AN53*INDEX('2026+_Retirement Ratio'!$Q$8:$Q$69,MATCH(AN$5,'2026+_Retirement Ratio'!$P$8:$P$69,0)),0)</f>
        <v>0</v>
      </c>
      <c r="AO166" s="308">
        <f>IFERROR(AO53*INDEX('2026+_Retirement Ratio'!$Q$8:$Q$69,MATCH(AO$5,'2026+_Retirement Ratio'!$P$8:$P$69,0)),0)</f>
        <v>0</v>
      </c>
      <c r="AP166" s="308">
        <f>IFERROR(AP53*INDEX('2026+_Retirement Ratio'!$Q$8:$Q$69,MATCH(AP$5,'2026+_Retirement Ratio'!$P$8:$P$69,0)),0)</f>
        <v>0</v>
      </c>
      <c r="AQ166" s="308">
        <f>IFERROR(AQ53*INDEX('2026+_Retirement Ratio'!$Q$8:$Q$69,MATCH(AQ$5,'2026+_Retirement Ratio'!$P$8:$P$69,0)),0)</f>
        <v>0</v>
      </c>
      <c r="AR166" s="308">
        <f>IFERROR(AR53*INDEX('2026+_Retirement Ratio'!$Q$8:$Q$69,MATCH(AR$5,'2026+_Retirement Ratio'!$P$8:$P$69,0)),0)</f>
        <v>0</v>
      </c>
      <c r="AS166" s="308">
        <f>IFERROR(AS53*INDEX('2026+_Retirement Ratio'!$Q$8:$Q$69,MATCH(AS$5,'2026+_Retirement Ratio'!$P$8:$P$69,0)),0)</f>
        <v>0</v>
      </c>
      <c r="AT166" s="308">
        <f>IFERROR(AT53*INDEX('2026+_Retirement Ratio'!$Q$8:$Q$69,MATCH(AT$5,'2026+_Retirement Ratio'!$P$8:$P$69,0)),0)</f>
        <v>0</v>
      </c>
      <c r="AU166" s="308">
        <f>IFERROR(AU53*INDEX('2026+_Retirement Ratio'!$Q$8:$Q$69,MATCH(AU$5,'2026+_Retirement Ratio'!$P$8:$P$69,0)),0)</f>
        <v>0</v>
      </c>
      <c r="AV166" s="308">
        <f>IFERROR(AV53*INDEX('2026+_Retirement Ratio'!$Q$8:$Q$69,MATCH(AV$5,'2026+_Retirement Ratio'!$P$8:$P$69,0)),0)</f>
        <v>0</v>
      </c>
      <c r="AW166" s="308">
        <f>IFERROR(AW53*INDEX('2026+_Retirement Ratio'!$Q$8:$Q$69,MATCH(AW$5,'2026+_Retirement Ratio'!$P$8:$P$69,0)),0)</f>
        <v>0</v>
      </c>
      <c r="AX166" s="308">
        <f>IFERROR(AX53*INDEX('2026+_Retirement Ratio'!$Q$8:$Q$69,MATCH(AX$5,'2026+_Retirement Ratio'!$P$8:$P$69,0)),0)</f>
        <v>0</v>
      </c>
      <c r="AY166" s="308">
        <f>IFERROR(AY53*INDEX('2026+_Retirement Ratio'!$Q$8:$Q$69,MATCH(AY$5,'2026+_Retirement Ratio'!$P$8:$P$69,0)),0)</f>
        <v>0</v>
      </c>
      <c r="AZ166" s="308">
        <f>IFERROR(AZ53*INDEX('2026+_Retirement Ratio'!$Q$8:$Q$69,MATCH(AZ$5,'2026+_Retirement Ratio'!$P$8:$P$69,0)),0)</f>
        <v>0</v>
      </c>
      <c r="BA166" s="308">
        <f>IFERROR(BA53*INDEX('2026+_Retirement Ratio'!$Q$8:$Q$69,MATCH(BA$5,'2026+_Retirement Ratio'!$P$8:$P$69,0)),0)</f>
        <v>0</v>
      </c>
      <c r="BB166" s="308">
        <f>IFERROR(BB53*INDEX('2026+_Retirement Ratio'!$Q$8:$Q$69,MATCH(BB$5,'2026+_Retirement Ratio'!$P$8:$P$69,0)),0)</f>
        <v>0</v>
      </c>
      <c r="BC166" s="308">
        <f>IFERROR(BC53*INDEX('2026+_Retirement Ratio'!$Q$8:$Q$69,MATCH(BC$5,'2026+_Retirement Ratio'!$P$8:$P$69,0)),0)</f>
        <v>0</v>
      </c>
      <c r="BD166" s="308">
        <f>IFERROR(BD53*INDEX('2026+_Retirement Ratio'!$Q$8:$Q$69,MATCH(BD$5,'2026+_Retirement Ratio'!$P$8:$P$69,0)),0)</f>
        <v>0</v>
      </c>
      <c r="BE166" s="308">
        <f>IFERROR(BE53*INDEX('2026+_Retirement Ratio'!$Q$8:$Q$69,MATCH(BE$5,'2026+_Retirement Ratio'!$P$8:$P$69,0)),0)</f>
        <v>0</v>
      </c>
      <c r="BF166" s="308">
        <f>IFERROR(BF53*INDEX('2026+_Retirement Ratio'!$Q$8:$Q$69,MATCH(BF$5,'2026+_Retirement Ratio'!$P$8:$P$69,0)),0)</f>
        <v>0</v>
      </c>
      <c r="BG166" s="308">
        <f>IFERROR(BG53*INDEX('2026+_Retirement Ratio'!$Q$8:$Q$69,MATCH(BG$5,'2026+_Retirement Ratio'!$P$8:$P$69,0)),0)</f>
        <v>0</v>
      </c>
      <c r="BH166" s="308">
        <f>IFERROR(BH53*INDEX('2026+_Retirement Ratio'!$Q$8:$Q$69,MATCH(BH$5,'2026+_Retirement Ratio'!$P$8:$P$69,0)),0)</f>
        <v>0</v>
      </c>
      <c r="BI166" s="308">
        <f>IFERROR(BI53*INDEX('2026+_Retirement Ratio'!$Q$8:$Q$69,MATCH(BI$5,'2026+_Retirement Ratio'!$P$8:$P$69,0)),0)</f>
        <v>0</v>
      </c>
      <c r="BJ166" s="308">
        <f>IFERROR(BJ53*INDEX('2026+_Retirement Ratio'!$Q$8:$Q$69,MATCH(BJ$5,'2026+_Retirement Ratio'!$P$8:$P$69,0)),0)</f>
        <v>0</v>
      </c>
      <c r="BK166" s="308">
        <f>IFERROR(BK53*INDEX('2026+_Retirement Ratio'!$Q$8:$Q$69,MATCH(BK$5,'2026+_Retirement Ratio'!$P$8:$P$69,0)),0)</f>
        <v>0</v>
      </c>
      <c r="BL166" s="308">
        <f>IFERROR(BL53*INDEX('2026+_Retirement Ratio'!$Q$8:$Q$69,MATCH(BL$5,'2026+_Retirement Ratio'!$P$8:$P$69,0)),0)</f>
        <v>0</v>
      </c>
      <c r="BM166" s="308">
        <f>IFERROR(BM53*INDEX('2026+_Retirement Ratio'!$Q$8:$Q$69,MATCH(BM$5,'2026+_Retirement Ratio'!$P$8:$P$69,0)),0)</f>
        <v>0</v>
      </c>
      <c r="BN166" s="308">
        <f>IFERROR(BN53*INDEX('2026+_Retirement Ratio'!$Q$8:$Q$69,MATCH(BN$5,'2026+_Retirement Ratio'!$P$8:$P$69,0)),0)</f>
        <v>0</v>
      </c>
      <c r="BO166" s="309">
        <f t="shared" si="2"/>
        <v>0</v>
      </c>
    </row>
    <row r="167" spans="1:67" x14ac:dyDescent="0.25">
      <c r="A167" s="11" t="s">
        <v>129</v>
      </c>
      <c r="B167" s="311">
        <f>IF(OR(BO54=0,BO167&gt;0,BO167&lt;'2026+_Retirement Ratio'!$Q$69),'2026+_Retirement Ratio'!$Q$69,BO167)</f>
        <v>-0.18780840882542235</v>
      </c>
      <c r="C167" s="308">
        <f>IFERROR(C54*INDEX('2026+_Retirement Ratio'!$Q$8:$Q$69,MATCH(C$5,'2026+_Retirement Ratio'!$P$8:$P$69,0)),0)</f>
        <v>0</v>
      </c>
      <c r="D167" s="308">
        <f>IFERROR(D54*INDEX('2026+_Retirement Ratio'!$Q$8:$Q$69,MATCH(D$5,'2026+_Retirement Ratio'!$P$8:$P$69,0)),0)</f>
        <v>0</v>
      </c>
      <c r="E167" s="308">
        <f>IFERROR(E54*INDEX('2026+_Retirement Ratio'!$Q$8:$Q$69,MATCH(E$5,'2026+_Retirement Ratio'!$P$8:$P$69,0)),0)</f>
        <v>0</v>
      </c>
      <c r="F167" s="308">
        <f>IFERROR(F54*INDEX('2026+_Retirement Ratio'!$Q$8:$Q$69,MATCH(F$5,'2026+_Retirement Ratio'!$P$8:$P$69,0)),0)</f>
        <v>0</v>
      </c>
      <c r="G167" s="308">
        <f>IFERROR(G54*INDEX('2026+_Retirement Ratio'!$Q$8:$Q$69,MATCH(G$5,'2026+_Retirement Ratio'!$P$8:$P$69,0)),0)</f>
        <v>0</v>
      </c>
      <c r="H167" s="308">
        <f>IFERROR(H54*INDEX('2026+_Retirement Ratio'!$Q$8:$Q$69,MATCH(H$5,'2026+_Retirement Ratio'!$P$8:$P$69,0)),0)</f>
        <v>0</v>
      </c>
      <c r="I167" s="308">
        <f>IFERROR(I54*INDEX('2026+_Retirement Ratio'!$Q$8:$Q$69,MATCH(I$5,'2026+_Retirement Ratio'!$P$8:$P$69,0)),0)</f>
        <v>0</v>
      </c>
      <c r="J167" s="308">
        <f>IFERROR(J54*INDEX('2026+_Retirement Ratio'!$Q$8:$Q$69,MATCH(J$5,'2026+_Retirement Ratio'!$P$8:$P$69,0)),0)</f>
        <v>0</v>
      </c>
      <c r="K167" s="308">
        <f>IFERROR(K54*INDEX('2026+_Retirement Ratio'!$Q$8:$Q$69,MATCH(K$5,'2026+_Retirement Ratio'!$P$8:$P$69,0)),0)</f>
        <v>0</v>
      </c>
      <c r="L167" s="308">
        <f>IFERROR(L54*INDEX('2026+_Retirement Ratio'!$Q$8:$Q$69,MATCH(L$5,'2026+_Retirement Ratio'!$P$8:$P$69,0)),0)</f>
        <v>0</v>
      </c>
      <c r="M167" s="308">
        <f>IFERROR(M54*INDEX('2026+_Retirement Ratio'!$Q$8:$Q$69,MATCH(M$5,'2026+_Retirement Ratio'!$P$8:$P$69,0)),0)</f>
        <v>0</v>
      </c>
      <c r="N167" s="308">
        <f>IFERROR(N54*INDEX('2026+_Retirement Ratio'!$Q$8:$Q$69,MATCH(N$5,'2026+_Retirement Ratio'!$P$8:$P$69,0)),0)</f>
        <v>0</v>
      </c>
      <c r="O167" s="308">
        <f>IFERROR(O54*INDEX('2026+_Retirement Ratio'!$Q$8:$Q$69,MATCH(O$5,'2026+_Retirement Ratio'!$P$8:$P$69,0)),0)</f>
        <v>-8.2984135377664303E-2</v>
      </c>
      <c r="P167" s="308">
        <f>IFERROR(P54*INDEX('2026+_Retirement Ratio'!$Q$8:$Q$69,MATCH(P$5,'2026+_Retirement Ratio'!$P$8:$P$69,0)),0)</f>
        <v>0</v>
      </c>
      <c r="Q167" s="308">
        <f>IFERROR(Q54*INDEX('2026+_Retirement Ratio'!$Q$8:$Q$69,MATCH(Q$5,'2026+_Retirement Ratio'!$P$8:$P$69,0)),0)</f>
        <v>0</v>
      </c>
      <c r="R167" s="308">
        <f>IFERROR(R54*INDEX('2026+_Retirement Ratio'!$Q$8:$Q$69,MATCH(R$5,'2026+_Retirement Ratio'!$P$8:$P$69,0)),0)</f>
        <v>0</v>
      </c>
      <c r="S167" s="308">
        <f>IFERROR(S54*INDEX('2026+_Retirement Ratio'!$Q$8:$Q$69,MATCH(S$5,'2026+_Retirement Ratio'!$P$8:$P$69,0)),0)</f>
        <v>0</v>
      </c>
      <c r="T167" s="308">
        <f>IFERROR(T54*INDEX('2026+_Retirement Ratio'!$Q$8:$Q$69,MATCH(T$5,'2026+_Retirement Ratio'!$P$8:$P$69,0)),0)</f>
        <v>0</v>
      </c>
      <c r="U167" s="308">
        <f>IFERROR(U54*INDEX('2026+_Retirement Ratio'!$Q$8:$Q$69,MATCH(U$5,'2026+_Retirement Ratio'!$P$8:$P$69,0)),0)</f>
        <v>0</v>
      </c>
      <c r="V167" s="308">
        <f>IFERROR(V54*INDEX('2026+_Retirement Ratio'!$Q$8:$Q$69,MATCH(V$5,'2026+_Retirement Ratio'!$P$8:$P$69,0)),0)</f>
        <v>0</v>
      </c>
      <c r="W167" s="308">
        <f>IFERROR(W54*INDEX('2026+_Retirement Ratio'!$Q$8:$Q$69,MATCH(W$5,'2026+_Retirement Ratio'!$P$8:$P$69,0)),0)</f>
        <v>0</v>
      </c>
      <c r="X167" s="308">
        <f>IFERROR(X54*INDEX('2026+_Retirement Ratio'!$Q$8:$Q$69,MATCH(X$5,'2026+_Retirement Ratio'!$P$8:$P$69,0)),0)</f>
        <v>0</v>
      </c>
      <c r="Y167" s="308">
        <f>IFERROR(Y54*INDEX('2026+_Retirement Ratio'!$Q$8:$Q$69,MATCH(Y$5,'2026+_Retirement Ratio'!$P$8:$P$69,0)),0)</f>
        <v>-0.12207546573652453</v>
      </c>
      <c r="Z167" s="308">
        <f>IFERROR(Z54*INDEX('2026+_Retirement Ratio'!$Q$8:$Q$69,MATCH(Z$5,'2026+_Retirement Ratio'!$P$8:$P$69,0)),0)</f>
        <v>0</v>
      </c>
      <c r="AA167" s="308">
        <f>IFERROR(AA54*INDEX('2026+_Retirement Ratio'!$Q$8:$Q$69,MATCH(AA$5,'2026+_Retirement Ratio'!$P$8:$P$69,0)),0)</f>
        <v>0</v>
      </c>
      <c r="AB167" s="308">
        <f>IFERROR(AB54*INDEX('2026+_Retirement Ratio'!$Q$8:$Q$69,MATCH(AB$5,'2026+_Retirement Ratio'!$P$8:$P$69,0)),0)</f>
        <v>0</v>
      </c>
      <c r="AC167" s="308">
        <f>IFERROR(AC54*INDEX('2026+_Retirement Ratio'!$Q$8:$Q$69,MATCH(AC$5,'2026+_Retirement Ratio'!$P$8:$P$69,0)),0)</f>
        <v>0</v>
      </c>
      <c r="AD167" s="308">
        <f>IFERROR(AD54*INDEX('2026+_Retirement Ratio'!$Q$8:$Q$69,MATCH(AD$5,'2026+_Retirement Ratio'!$P$8:$P$69,0)),0)</f>
        <v>0</v>
      </c>
      <c r="AE167" s="308">
        <f>IFERROR(AE54*INDEX('2026+_Retirement Ratio'!$Q$8:$Q$69,MATCH(AE$5,'2026+_Retirement Ratio'!$P$8:$P$69,0)),0)</f>
        <v>0</v>
      </c>
      <c r="AF167" s="308">
        <f>IFERROR(AF54*INDEX('2026+_Retirement Ratio'!$Q$8:$Q$69,MATCH(AF$5,'2026+_Retirement Ratio'!$P$8:$P$69,0)),0)</f>
        <v>0</v>
      </c>
      <c r="AG167" s="308">
        <f>IFERROR(AG54*INDEX('2026+_Retirement Ratio'!$Q$8:$Q$69,MATCH(AG$5,'2026+_Retirement Ratio'!$P$8:$P$69,0)),0)</f>
        <v>0</v>
      </c>
      <c r="AH167" s="308">
        <f>IFERROR(AH54*INDEX('2026+_Retirement Ratio'!$Q$8:$Q$69,MATCH(AH$5,'2026+_Retirement Ratio'!$P$8:$P$69,0)),0)</f>
        <v>0</v>
      </c>
      <c r="AI167" s="308">
        <f>IFERROR(AI54*INDEX('2026+_Retirement Ratio'!$Q$8:$Q$69,MATCH(AI$5,'2026+_Retirement Ratio'!$P$8:$P$69,0)),0)</f>
        <v>0</v>
      </c>
      <c r="AJ167" s="308">
        <f>IFERROR(AJ54*INDEX('2026+_Retirement Ratio'!$Q$8:$Q$69,MATCH(AJ$5,'2026+_Retirement Ratio'!$P$8:$P$69,0)),0)</f>
        <v>0</v>
      </c>
      <c r="AK167" s="308">
        <f>IFERROR(AK54*INDEX('2026+_Retirement Ratio'!$Q$8:$Q$69,MATCH(AK$5,'2026+_Retirement Ratio'!$P$8:$P$69,0)),0)</f>
        <v>0</v>
      </c>
      <c r="AL167" s="308">
        <f>IFERROR(AL54*INDEX('2026+_Retirement Ratio'!$Q$8:$Q$69,MATCH(AL$5,'2026+_Retirement Ratio'!$P$8:$P$69,0)),0)</f>
        <v>0</v>
      </c>
      <c r="AM167" s="308">
        <f>IFERROR(AM54*INDEX('2026+_Retirement Ratio'!$Q$8:$Q$69,MATCH(AM$5,'2026+_Retirement Ratio'!$P$8:$P$69,0)),0)</f>
        <v>0</v>
      </c>
      <c r="AN167" s="308">
        <f>IFERROR(AN54*INDEX('2026+_Retirement Ratio'!$Q$8:$Q$69,MATCH(AN$5,'2026+_Retirement Ratio'!$P$8:$P$69,0)),0)</f>
        <v>0</v>
      </c>
      <c r="AO167" s="308">
        <f>IFERROR(AO54*INDEX('2026+_Retirement Ratio'!$Q$8:$Q$69,MATCH(AO$5,'2026+_Retirement Ratio'!$P$8:$P$69,0)),0)</f>
        <v>0</v>
      </c>
      <c r="AP167" s="308">
        <f>IFERROR(AP54*INDEX('2026+_Retirement Ratio'!$Q$8:$Q$69,MATCH(AP$5,'2026+_Retirement Ratio'!$P$8:$P$69,0)),0)</f>
        <v>0</v>
      </c>
      <c r="AQ167" s="308">
        <f>IFERROR(AQ54*INDEX('2026+_Retirement Ratio'!$Q$8:$Q$69,MATCH(AQ$5,'2026+_Retirement Ratio'!$P$8:$P$69,0)),0)</f>
        <v>0</v>
      </c>
      <c r="AR167" s="308">
        <f>IFERROR(AR54*INDEX('2026+_Retirement Ratio'!$Q$8:$Q$69,MATCH(AR$5,'2026+_Retirement Ratio'!$P$8:$P$69,0)),0)</f>
        <v>0</v>
      </c>
      <c r="AS167" s="308">
        <f>IFERROR(AS54*INDEX('2026+_Retirement Ratio'!$Q$8:$Q$69,MATCH(AS$5,'2026+_Retirement Ratio'!$P$8:$P$69,0)),0)</f>
        <v>0</v>
      </c>
      <c r="AT167" s="308">
        <f>IFERROR(AT54*INDEX('2026+_Retirement Ratio'!$Q$8:$Q$69,MATCH(AT$5,'2026+_Retirement Ratio'!$P$8:$P$69,0)),0)</f>
        <v>0</v>
      </c>
      <c r="AU167" s="308">
        <f>IFERROR(AU54*INDEX('2026+_Retirement Ratio'!$Q$8:$Q$69,MATCH(AU$5,'2026+_Retirement Ratio'!$P$8:$P$69,0)),0)</f>
        <v>0</v>
      </c>
      <c r="AV167" s="308">
        <f>IFERROR(AV54*INDEX('2026+_Retirement Ratio'!$Q$8:$Q$69,MATCH(AV$5,'2026+_Retirement Ratio'!$P$8:$P$69,0)),0)</f>
        <v>0</v>
      </c>
      <c r="AW167" s="308">
        <f>IFERROR(AW54*INDEX('2026+_Retirement Ratio'!$Q$8:$Q$69,MATCH(AW$5,'2026+_Retirement Ratio'!$P$8:$P$69,0)),0)</f>
        <v>0</v>
      </c>
      <c r="AX167" s="308">
        <f>IFERROR(AX54*INDEX('2026+_Retirement Ratio'!$Q$8:$Q$69,MATCH(AX$5,'2026+_Retirement Ratio'!$P$8:$P$69,0)),0)</f>
        <v>0</v>
      </c>
      <c r="AY167" s="308">
        <f>IFERROR(AY54*INDEX('2026+_Retirement Ratio'!$Q$8:$Q$69,MATCH(AY$5,'2026+_Retirement Ratio'!$P$8:$P$69,0)),0)</f>
        <v>0</v>
      </c>
      <c r="AZ167" s="308">
        <f>IFERROR(AZ54*INDEX('2026+_Retirement Ratio'!$Q$8:$Q$69,MATCH(AZ$5,'2026+_Retirement Ratio'!$P$8:$P$69,0)),0)</f>
        <v>0</v>
      </c>
      <c r="BA167" s="308">
        <f>IFERROR(BA54*INDEX('2026+_Retirement Ratio'!$Q$8:$Q$69,MATCH(BA$5,'2026+_Retirement Ratio'!$P$8:$P$69,0)),0)</f>
        <v>0</v>
      </c>
      <c r="BB167" s="308">
        <f>IFERROR(BB54*INDEX('2026+_Retirement Ratio'!$Q$8:$Q$69,MATCH(BB$5,'2026+_Retirement Ratio'!$P$8:$P$69,0)),0)</f>
        <v>0</v>
      </c>
      <c r="BC167" s="308">
        <f>IFERROR(BC54*INDEX('2026+_Retirement Ratio'!$Q$8:$Q$69,MATCH(BC$5,'2026+_Retirement Ratio'!$P$8:$P$69,0)),0)</f>
        <v>0</v>
      </c>
      <c r="BD167" s="308">
        <f>IFERROR(BD54*INDEX('2026+_Retirement Ratio'!$Q$8:$Q$69,MATCH(BD$5,'2026+_Retirement Ratio'!$P$8:$P$69,0)),0)</f>
        <v>0</v>
      </c>
      <c r="BE167" s="308">
        <f>IFERROR(BE54*INDEX('2026+_Retirement Ratio'!$Q$8:$Q$69,MATCH(BE$5,'2026+_Retirement Ratio'!$P$8:$P$69,0)),0)</f>
        <v>0</v>
      </c>
      <c r="BF167" s="308">
        <f>IFERROR(BF54*INDEX('2026+_Retirement Ratio'!$Q$8:$Q$69,MATCH(BF$5,'2026+_Retirement Ratio'!$P$8:$P$69,0)),0)</f>
        <v>0</v>
      </c>
      <c r="BG167" s="308">
        <f>IFERROR(BG54*INDEX('2026+_Retirement Ratio'!$Q$8:$Q$69,MATCH(BG$5,'2026+_Retirement Ratio'!$P$8:$P$69,0)),0)</f>
        <v>-3.2019310076855538E-2</v>
      </c>
      <c r="BH167" s="308">
        <f>IFERROR(BH54*INDEX('2026+_Retirement Ratio'!$Q$8:$Q$69,MATCH(BH$5,'2026+_Retirement Ratio'!$P$8:$P$69,0)),0)</f>
        <v>0</v>
      </c>
      <c r="BI167" s="308">
        <f>IFERROR(BI54*INDEX('2026+_Retirement Ratio'!$Q$8:$Q$69,MATCH(BI$5,'2026+_Retirement Ratio'!$P$8:$P$69,0)),0)</f>
        <v>0</v>
      </c>
      <c r="BJ167" s="308">
        <f>IFERROR(BJ54*INDEX('2026+_Retirement Ratio'!$Q$8:$Q$69,MATCH(BJ$5,'2026+_Retirement Ratio'!$P$8:$P$69,0)),0)</f>
        <v>0</v>
      </c>
      <c r="BK167" s="308">
        <f>IFERROR(BK54*INDEX('2026+_Retirement Ratio'!$Q$8:$Q$69,MATCH(BK$5,'2026+_Retirement Ratio'!$P$8:$P$69,0)),0)</f>
        <v>0</v>
      </c>
      <c r="BL167" s="308">
        <f>IFERROR(BL54*INDEX('2026+_Retirement Ratio'!$Q$8:$Q$69,MATCH(BL$5,'2026+_Retirement Ratio'!$P$8:$P$69,0)),0)</f>
        <v>0</v>
      </c>
      <c r="BM167" s="308">
        <f>IFERROR(BM54*INDEX('2026+_Retirement Ratio'!$Q$8:$Q$69,MATCH(BM$5,'2026+_Retirement Ratio'!$P$8:$P$69,0)),0)</f>
        <v>0</v>
      </c>
      <c r="BN167" s="308">
        <f>IFERROR(BN54*INDEX('2026+_Retirement Ratio'!$Q$8:$Q$69,MATCH(BN$5,'2026+_Retirement Ratio'!$P$8:$P$69,0)),0)</f>
        <v>0</v>
      </c>
      <c r="BO167" s="309">
        <f t="shared" si="2"/>
        <v>-0.23707891119104438</v>
      </c>
    </row>
    <row r="168" spans="1:67" x14ac:dyDescent="0.25">
      <c r="A168" s="11" t="s">
        <v>130</v>
      </c>
      <c r="B168" s="311">
        <f>IF(OR(BO55=0,BO168&gt;0,BO168&lt;'2026+_Retirement Ratio'!$Q$69),'2026+_Retirement Ratio'!$Q$69,BO168)</f>
        <v>-0.18780840882542235</v>
      </c>
      <c r="C168" s="308">
        <f>IFERROR(C55*INDEX('2026+_Retirement Ratio'!$Q$8:$Q$69,MATCH(C$5,'2026+_Retirement Ratio'!$P$8:$P$69,0)),0)</f>
        <v>0</v>
      </c>
      <c r="D168" s="308">
        <f>IFERROR(D55*INDEX('2026+_Retirement Ratio'!$Q$8:$Q$69,MATCH(D$5,'2026+_Retirement Ratio'!$P$8:$P$69,0)),0)</f>
        <v>-5.7291911836678658E-2</v>
      </c>
      <c r="E168" s="308">
        <f>IFERROR(E55*INDEX('2026+_Retirement Ratio'!$Q$8:$Q$69,MATCH(E$5,'2026+_Retirement Ratio'!$P$8:$P$69,0)),0)</f>
        <v>0</v>
      </c>
      <c r="F168" s="308">
        <f>IFERROR(F55*INDEX('2026+_Retirement Ratio'!$Q$8:$Q$69,MATCH(F$5,'2026+_Retirement Ratio'!$P$8:$P$69,0)),0)</f>
        <v>0</v>
      </c>
      <c r="G168" s="308">
        <f>IFERROR(G55*INDEX('2026+_Retirement Ratio'!$Q$8:$Q$69,MATCH(G$5,'2026+_Retirement Ratio'!$P$8:$P$69,0)),0)</f>
        <v>0</v>
      </c>
      <c r="H168" s="308">
        <f>IFERROR(H55*INDEX('2026+_Retirement Ratio'!$Q$8:$Q$69,MATCH(H$5,'2026+_Retirement Ratio'!$P$8:$P$69,0)),0)</f>
        <v>0</v>
      </c>
      <c r="I168" s="308">
        <f>IFERROR(I55*INDEX('2026+_Retirement Ratio'!$Q$8:$Q$69,MATCH(I$5,'2026+_Retirement Ratio'!$P$8:$P$69,0)),0)</f>
        <v>0</v>
      </c>
      <c r="J168" s="308">
        <f>IFERROR(J55*INDEX('2026+_Retirement Ratio'!$Q$8:$Q$69,MATCH(J$5,'2026+_Retirement Ratio'!$P$8:$P$69,0)),0)</f>
        <v>0</v>
      </c>
      <c r="K168" s="308">
        <f>IFERROR(K55*INDEX('2026+_Retirement Ratio'!$Q$8:$Q$69,MATCH(K$5,'2026+_Retirement Ratio'!$P$8:$P$69,0)),0)</f>
        <v>0</v>
      </c>
      <c r="L168" s="308">
        <f>IFERROR(L55*INDEX('2026+_Retirement Ratio'!$Q$8:$Q$69,MATCH(L$5,'2026+_Retirement Ratio'!$P$8:$P$69,0)),0)</f>
        <v>0</v>
      </c>
      <c r="M168" s="308">
        <f>IFERROR(M55*INDEX('2026+_Retirement Ratio'!$Q$8:$Q$69,MATCH(M$5,'2026+_Retirement Ratio'!$P$8:$P$69,0)),0)</f>
        <v>0</v>
      </c>
      <c r="N168" s="308">
        <f>IFERROR(N55*INDEX('2026+_Retirement Ratio'!$Q$8:$Q$69,MATCH(N$5,'2026+_Retirement Ratio'!$P$8:$P$69,0)),0)</f>
        <v>0</v>
      </c>
      <c r="O168" s="308">
        <f>IFERROR(O55*INDEX('2026+_Retirement Ratio'!$Q$8:$Q$69,MATCH(O$5,'2026+_Retirement Ratio'!$P$8:$P$69,0)),0)</f>
        <v>-0.11064551383688576</v>
      </c>
      <c r="P168" s="308">
        <f>IFERROR(P55*INDEX('2026+_Retirement Ratio'!$Q$8:$Q$69,MATCH(P$5,'2026+_Retirement Ratio'!$P$8:$P$69,0)),0)</f>
        <v>0</v>
      </c>
      <c r="Q168" s="308">
        <f>IFERROR(Q55*INDEX('2026+_Retirement Ratio'!$Q$8:$Q$69,MATCH(Q$5,'2026+_Retirement Ratio'!$P$8:$P$69,0)),0)</f>
        <v>0</v>
      </c>
      <c r="R168" s="308">
        <f>IFERROR(R55*INDEX('2026+_Retirement Ratio'!$Q$8:$Q$69,MATCH(R$5,'2026+_Retirement Ratio'!$P$8:$P$69,0)),0)</f>
        <v>0</v>
      </c>
      <c r="S168" s="308">
        <f>IFERROR(S55*INDEX('2026+_Retirement Ratio'!$Q$8:$Q$69,MATCH(S$5,'2026+_Retirement Ratio'!$P$8:$P$69,0)),0)</f>
        <v>0</v>
      </c>
      <c r="T168" s="308">
        <f>IFERROR(T55*INDEX('2026+_Retirement Ratio'!$Q$8:$Q$69,MATCH(T$5,'2026+_Retirement Ratio'!$P$8:$P$69,0)),0)</f>
        <v>0</v>
      </c>
      <c r="U168" s="308">
        <f>IFERROR(U55*INDEX('2026+_Retirement Ratio'!$Q$8:$Q$69,MATCH(U$5,'2026+_Retirement Ratio'!$P$8:$P$69,0)),0)</f>
        <v>0</v>
      </c>
      <c r="V168" s="308">
        <f>IFERROR(V55*INDEX('2026+_Retirement Ratio'!$Q$8:$Q$69,MATCH(V$5,'2026+_Retirement Ratio'!$P$8:$P$69,0)),0)</f>
        <v>0</v>
      </c>
      <c r="W168" s="308">
        <f>IFERROR(W55*INDEX('2026+_Retirement Ratio'!$Q$8:$Q$69,MATCH(W$5,'2026+_Retirement Ratio'!$P$8:$P$69,0)),0)</f>
        <v>0</v>
      </c>
      <c r="X168" s="308">
        <f>IFERROR(X55*INDEX('2026+_Retirement Ratio'!$Q$8:$Q$69,MATCH(X$5,'2026+_Retirement Ratio'!$P$8:$P$69,0)),0)</f>
        <v>0</v>
      </c>
      <c r="Y168" s="308">
        <f>IFERROR(Y55*INDEX('2026+_Retirement Ratio'!$Q$8:$Q$69,MATCH(Y$5,'2026+_Retirement Ratio'!$P$8:$P$69,0)),0)</f>
        <v>0</v>
      </c>
      <c r="Z168" s="308">
        <f>IFERROR(Z55*INDEX('2026+_Retirement Ratio'!$Q$8:$Q$69,MATCH(Z$5,'2026+_Retirement Ratio'!$P$8:$P$69,0)),0)</f>
        <v>0</v>
      </c>
      <c r="AA168" s="308">
        <f>IFERROR(AA55*INDEX('2026+_Retirement Ratio'!$Q$8:$Q$69,MATCH(AA$5,'2026+_Retirement Ratio'!$P$8:$P$69,0)),0)</f>
        <v>0</v>
      </c>
      <c r="AB168" s="308">
        <f>IFERROR(AB55*INDEX('2026+_Retirement Ratio'!$Q$8:$Q$69,MATCH(AB$5,'2026+_Retirement Ratio'!$P$8:$P$69,0)),0)</f>
        <v>0</v>
      </c>
      <c r="AC168" s="308">
        <f>IFERROR(AC55*INDEX('2026+_Retirement Ratio'!$Q$8:$Q$69,MATCH(AC$5,'2026+_Retirement Ratio'!$P$8:$P$69,0)),0)</f>
        <v>0</v>
      </c>
      <c r="AD168" s="308">
        <f>IFERROR(AD55*INDEX('2026+_Retirement Ratio'!$Q$8:$Q$69,MATCH(AD$5,'2026+_Retirement Ratio'!$P$8:$P$69,0)),0)</f>
        <v>0</v>
      </c>
      <c r="AE168" s="308">
        <f>IFERROR(AE55*INDEX('2026+_Retirement Ratio'!$Q$8:$Q$69,MATCH(AE$5,'2026+_Retirement Ratio'!$P$8:$P$69,0)),0)</f>
        <v>0</v>
      </c>
      <c r="AF168" s="308">
        <f>IFERROR(AF55*INDEX('2026+_Retirement Ratio'!$Q$8:$Q$69,MATCH(AF$5,'2026+_Retirement Ratio'!$P$8:$P$69,0)),0)</f>
        <v>0</v>
      </c>
      <c r="AG168" s="308">
        <f>IFERROR(AG55*INDEX('2026+_Retirement Ratio'!$Q$8:$Q$69,MATCH(AG$5,'2026+_Retirement Ratio'!$P$8:$P$69,0)),0)</f>
        <v>0</v>
      </c>
      <c r="AH168" s="308">
        <f>IFERROR(AH55*INDEX('2026+_Retirement Ratio'!$Q$8:$Q$69,MATCH(AH$5,'2026+_Retirement Ratio'!$P$8:$P$69,0)),0)</f>
        <v>0</v>
      </c>
      <c r="AI168" s="308">
        <f>IFERROR(AI55*INDEX('2026+_Retirement Ratio'!$Q$8:$Q$69,MATCH(AI$5,'2026+_Retirement Ratio'!$P$8:$P$69,0)),0)</f>
        <v>0</v>
      </c>
      <c r="AJ168" s="308">
        <f>IFERROR(AJ55*INDEX('2026+_Retirement Ratio'!$Q$8:$Q$69,MATCH(AJ$5,'2026+_Retirement Ratio'!$P$8:$P$69,0)),0)</f>
        <v>0</v>
      </c>
      <c r="AK168" s="308">
        <f>IFERROR(AK55*INDEX('2026+_Retirement Ratio'!$Q$8:$Q$69,MATCH(AK$5,'2026+_Retirement Ratio'!$P$8:$P$69,0)),0)</f>
        <v>0</v>
      </c>
      <c r="AL168" s="308">
        <f>IFERROR(AL55*INDEX('2026+_Retirement Ratio'!$Q$8:$Q$69,MATCH(AL$5,'2026+_Retirement Ratio'!$P$8:$P$69,0)),0)</f>
        <v>0</v>
      </c>
      <c r="AM168" s="308">
        <f>IFERROR(AM55*INDEX('2026+_Retirement Ratio'!$Q$8:$Q$69,MATCH(AM$5,'2026+_Retirement Ratio'!$P$8:$P$69,0)),0)</f>
        <v>0</v>
      </c>
      <c r="AN168" s="308">
        <f>IFERROR(AN55*INDEX('2026+_Retirement Ratio'!$Q$8:$Q$69,MATCH(AN$5,'2026+_Retirement Ratio'!$P$8:$P$69,0)),0)</f>
        <v>0</v>
      </c>
      <c r="AO168" s="308">
        <f>IFERROR(AO55*INDEX('2026+_Retirement Ratio'!$Q$8:$Q$69,MATCH(AO$5,'2026+_Retirement Ratio'!$P$8:$P$69,0)),0)</f>
        <v>0</v>
      </c>
      <c r="AP168" s="308">
        <f>IFERROR(AP55*INDEX('2026+_Retirement Ratio'!$Q$8:$Q$69,MATCH(AP$5,'2026+_Retirement Ratio'!$P$8:$P$69,0)),0)</f>
        <v>0</v>
      </c>
      <c r="AQ168" s="308">
        <f>IFERROR(AQ55*INDEX('2026+_Retirement Ratio'!$Q$8:$Q$69,MATCH(AQ$5,'2026+_Retirement Ratio'!$P$8:$P$69,0)),0)</f>
        <v>0</v>
      </c>
      <c r="AR168" s="308">
        <f>IFERROR(AR55*INDEX('2026+_Retirement Ratio'!$Q$8:$Q$69,MATCH(AR$5,'2026+_Retirement Ratio'!$P$8:$P$69,0)),0)</f>
        <v>0</v>
      </c>
      <c r="AS168" s="308">
        <f>IFERROR(AS55*INDEX('2026+_Retirement Ratio'!$Q$8:$Q$69,MATCH(AS$5,'2026+_Retirement Ratio'!$P$8:$P$69,0)),0)</f>
        <v>0</v>
      </c>
      <c r="AT168" s="308">
        <f>IFERROR(AT55*INDEX('2026+_Retirement Ratio'!$Q$8:$Q$69,MATCH(AT$5,'2026+_Retirement Ratio'!$P$8:$P$69,0)),0)</f>
        <v>0</v>
      </c>
      <c r="AU168" s="308">
        <f>IFERROR(AU55*INDEX('2026+_Retirement Ratio'!$Q$8:$Q$69,MATCH(AU$5,'2026+_Retirement Ratio'!$P$8:$P$69,0)),0)</f>
        <v>0</v>
      </c>
      <c r="AV168" s="308">
        <f>IFERROR(AV55*INDEX('2026+_Retirement Ratio'!$Q$8:$Q$69,MATCH(AV$5,'2026+_Retirement Ratio'!$P$8:$P$69,0)),0)</f>
        <v>0</v>
      </c>
      <c r="AW168" s="308">
        <f>IFERROR(AW55*INDEX('2026+_Retirement Ratio'!$Q$8:$Q$69,MATCH(AW$5,'2026+_Retirement Ratio'!$P$8:$P$69,0)),0)</f>
        <v>0</v>
      </c>
      <c r="AX168" s="308">
        <f>IFERROR(AX55*INDEX('2026+_Retirement Ratio'!$Q$8:$Q$69,MATCH(AX$5,'2026+_Retirement Ratio'!$P$8:$P$69,0)),0)</f>
        <v>0</v>
      </c>
      <c r="AY168" s="308">
        <f>IFERROR(AY55*INDEX('2026+_Retirement Ratio'!$Q$8:$Q$69,MATCH(AY$5,'2026+_Retirement Ratio'!$P$8:$P$69,0)),0)</f>
        <v>0</v>
      </c>
      <c r="AZ168" s="308">
        <f>IFERROR(AZ55*INDEX('2026+_Retirement Ratio'!$Q$8:$Q$69,MATCH(AZ$5,'2026+_Retirement Ratio'!$P$8:$P$69,0)),0)</f>
        <v>0</v>
      </c>
      <c r="BA168" s="308">
        <f>IFERROR(BA55*INDEX('2026+_Retirement Ratio'!$Q$8:$Q$69,MATCH(BA$5,'2026+_Retirement Ratio'!$P$8:$P$69,0)),0)</f>
        <v>0</v>
      </c>
      <c r="BB168" s="308">
        <f>IFERROR(BB55*INDEX('2026+_Retirement Ratio'!$Q$8:$Q$69,MATCH(BB$5,'2026+_Retirement Ratio'!$P$8:$P$69,0)),0)</f>
        <v>0</v>
      </c>
      <c r="BC168" s="308">
        <f>IFERROR(BC55*INDEX('2026+_Retirement Ratio'!$Q$8:$Q$69,MATCH(BC$5,'2026+_Retirement Ratio'!$P$8:$P$69,0)),0)</f>
        <v>0</v>
      </c>
      <c r="BD168" s="308">
        <f>IFERROR(BD55*INDEX('2026+_Retirement Ratio'!$Q$8:$Q$69,MATCH(BD$5,'2026+_Retirement Ratio'!$P$8:$P$69,0)),0)</f>
        <v>0</v>
      </c>
      <c r="BE168" s="308">
        <f>IFERROR(BE55*INDEX('2026+_Retirement Ratio'!$Q$8:$Q$69,MATCH(BE$5,'2026+_Retirement Ratio'!$P$8:$P$69,0)),0)</f>
        <v>-3.1714923055430906</v>
      </c>
      <c r="BF168" s="308">
        <f>IFERROR(BF55*INDEX('2026+_Retirement Ratio'!$Q$8:$Q$69,MATCH(BF$5,'2026+_Retirement Ratio'!$P$8:$P$69,0)),0)</f>
        <v>0</v>
      </c>
      <c r="BG168" s="308">
        <f>IFERROR(BG55*INDEX('2026+_Retirement Ratio'!$Q$8:$Q$69,MATCH(BG$5,'2026+_Retirement Ratio'!$P$8:$P$69,0)),0)</f>
        <v>-6.4038620153711076E-2</v>
      </c>
      <c r="BH168" s="308">
        <f>IFERROR(BH55*INDEX('2026+_Retirement Ratio'!$Q$8:$Q$69,MATCH(BH$5,'2026+_Retirement Ratio'!$P$8:$P$69,0)),0)</f>
        <v>0</v>
      </c>
      <c r="BI168" s="308">
        <f>IFERROR(BI55*INDEX('2026+_Retirement Ratio'!$Q$8:$Q$69,MATCH(BI$5,'2026+_Retirement Ratio'!$P$8:$P$69,0)),0)</f>
        <v>0</v>
      </c>
      <c r="BJ168" s="308">
        <f>IFERROR(BJ55*INDEX('2026+_Retirement Ratio'!$Q$8:$Q$69,MATCH(BJ$5,'2026+_Retirement Ratio'!$P$8:$P$69,0)),0)</f>
        <v>0</v>
      </c>
      <c r="BK168" s="308">
        <f>IFERROR(BK55*INDEX('2026+_Retirement Ratio'!$Q$8:$Q$69,MATCH(BK$5,'2026+_Retirement Ratio'!$P$8:$P$69,0)),0)</f>
        <v>0</v>
      </c>
      <c r="BL168" s="308">
        <f>IFERROR(BL55*INDEX('2026+_Retirement Ratio'!$Q$8:$Q$69,MATCH(BL$5,'2026+_Retirement Ratio'!$P$8:$P$69,0)),0)</f>
        <v>0</v>
      </c>
      <c r="BM168" s="308">
        <f>IFERROR(BM55*INDEX('2026+_Retirement Ratio'!$Q$8:$Q$69,MATCH(BM$5,'2026+_Retirement Ratio'!$P$8:$P$69,0)),0)</f>
        <v>0</v>
      </c>
      <c r="BN168" s="308">
        <f>IFERROR(BN55*INDEX('2026+_Retirement Ratio'!$Q$8:$Q$69,MATCH(BN$5,'2026+_Retirement Ratio'!$P$8:$P$69,0)),0)</f>
        <v>0</v>
      </c>
      <c r="BO168" s="309">
        <f t="shared" si="2"/>
        <v>-3.4034683513703663</v>
      </c>
    </row>
    <row r="169" spans="1:67" x14ac:dyDescent="0.25">
      <c r="A169" s="11" t="s">
        <v>131</v>
      </c>
      <c r="B169" s="311">
        <f>IF(OR(BO56=0,BO169&gt;0,BO169&lt;'2026+_Retirement Ratio'!$Q$69),'2026+_Retirement Ratio'!$Q$69,BO169)</f>
        <v>-5.5684447579405875E-2</v>
      </c>
      <c r="C169" s="308">
        <f>IFERROR(C56*INDEX('2026+_Retirement Ratio'!$Q$8:$Q$69,MATCH(C$5,'2026+_Retirement Ratio'!$P$8:$P$69,0)),0)</f>
        <v>0</v>
      </c>
      <c r="D169" s="308">
        <f>IFERROR(D56*INDEX('2026+_Retirement Ratio'!$Q$8:$Q$69,MATCH(D$5,'2026+_Retirement Ratio'!$P$8:$P$69,0)),0)</f>
        <v>0</v>
      </c>
      <c r="E169" s="308">
        <f>IFERROR(E56*INDEX('2026+_Retirement Ratio'!$Q$8:$Q$69,MATCH(E$5,'2026+_Retirement Ratio'!$P$8:$P$69,0)),0)</f>
        <v>0</v>
      </c>
      <c r="F169" s="308">
        <f>IFERROR(F56*INDEX('2026+_Retirement Ratio'!$Q$8:$Q$69,MATCH(F$5,'2026+_Retirement Ratio'!$P$8:$P$69,0)),0)</f>
        <v>0</v>
      </c>
      <c r="G169" s="308">
        <f>IFERROR(G56*INDEX('2026+_Retirement Ratio'!$Q$8:$Q$69,MATCH(G$5,'2026+_Retirement Ratio'!$P$8:$P$69,0)),0)</f>
        <v>0</v>
      </c>
      <c r="H169" s="308">
        <f>IFERROR(H56*INDEX('2026+_Retirement Ratio'!$Q$8:$Q$69,MATCH(H$5,'2026+_Retirement Ratio'!$P$8:$P$69,0)),0)</f>
        <v>0</v>
      </c>
      <c r="I169" s="308">
        <f>IFERROR(I56*INDEX('2026+_Retirement Ratio'!$Q$8:$Q$69,MATCH(I$5,'2026+_Retirement Ratio'!$P$8:$P$69,0)),0)</f>
        <v>0</v>
      </c>
      <c r="J169" s="308">
        <f>IFERROR(J56*INDEX('2026+_Retirement Ratio'!$Q$8:$Q$69,MATCH(J$5,'2026+_Retirement Ratio'!$P$8:$P$69,0)),0)</f>
        <v>0</v>
      </c>
      <c r="K169" s="308">
        <f>IFERROR(K56*INDEX('2026+_Retirement Ratio'!$Q$8:$Q$69,MATCH(K$5,'2026+_Retirement Ratio'!$P$8:$P$69,0)),0)</f>
        <v>0</v>
      </c>
      <c r="L169" s="308">
        <f>IFERROR(L56*INDEX('2026+_Retirement Ratio'!$Q$8:$Q$69,MATCH(L$5,'2026+_Retirement Ratio'!$P$8:$P$69,0)),0)</f>
        <v>0</v>
      </c>
      <c r="M169" s="308">
        <f>IFERROR(M56*INDEX('2026+_Retirement Ratio'!$Q$8:$Q$69,MATCH(M$5,'2026+_Retirement Ratio'!$P$8:$P$69,0)),0)</f>
        <v>0</v>
      </c>
      <c r="N169" s="308">
        <f>IFERROR(N56*INDEX('2026+_Retirement Ratio'!$Q$8:$Q$69,MATCH(N$5,'2026+_Retirement Ratio'!$P$8:$P$69,0)),0)</f>
        <v>0</v>
      </c>
      <c r="O169" s="308">
        <f>IFERROR(O56*INDEX('2026+_Retirement Ratio'!$Q$8:$Q$69,MATCH(O$5,'2026+_Retirement Ratio'!$P$8:$P$69,0)),0)</f>
        <v>0</v>
      </c>
      <c r="P169" s="308">
        <f>IFERROR(P56*INDEX('2026+_Retirement Ratio'!$Q$8:$Q$69,MATCH(P$5,'2026+_Retirement Ratio'!$P$8:$P$69,0)),0)</f>
        <v>0</v>
      </c>
      <c r="Q169" s="308">
        <f>IFERROR(Q56*INDEX('2026+_Retirement Ratio'!$Q$8:$Q$69,MATCH(Q$5,'2026+_Retirement Ratio'!$P$8:$P$69,0)),0)</f>
        <v>0</v>
      </c>
      <c r="R169" s="308">
        <f>IFERROR(R56*INDEX('2026+_Retirement Ratio'!$Q$8:$Q$69,MATCH(R$5,'2026+_Retirement Ratio'!$P$8:$P$69,0)),0)</f>
        <v>0</v>
      </c>
      <c r="S169" s="308">
        <f>IFERROR(S56*INDEX('2026+_Retirement Ratio'!$Q$8:$Q$69,MATCH(S$5,'2026+_Retirement Ratio'!$P$8:$P$69,0)),0)</f>
        <v>0</v>
      </c>
      <c r="T169" s="308">
        <f>IFERROR(T56*INDEX('2026+_Retirement Ratio'!$Q$8:$Q$69,MATCH(T$5,'2026+_Retirement Ratio'!$P$8:$P$69,0)),0)</f>
        <v>0</v>
      </c>
      <c r="U169" s="308">
        <f>IFERROR(U56*INDEX('2026+_Retirement Ratio'!$Q$8:$Q$69,MATCH(U$5,'2026+_Retirement Ratio'!$P$8:$P$69,0)),0)</f>
        <v>0</v>
      </c>
      <c r="V169" s="308">
        <f>IFERROR(V56*INDEX('2026+_Retirement Ratio'!$Q$8:$Q$69,MATCH(V$5,'2026+_Retirement Ratio'!$P$8:$P$69,0)),0)</f>
        <v>0</v>
      </c>
      <c r="W169" s="308">
        <f>IFERROR(W56*INDEX('2026+_Retirement Ratio'!$Q$8:$Q$69,MATCH(W$5,'2026+_Retirement Ratio'!$P$8:$P$69,0)),0)</f>
        <v>0</v>
      </c>
      <c r="X169" s="308">
        <f>IFERROR(X56*INDEX('2026+_Retirement Ratio'!$Q$8:$Q$69,MATCH(X$5,'2026+_Retirement Ratio'!$P$8:$P$69,0)),0)</f>
        <v>0</v>
      </c>
      <c r="Y169" s="308">
        <f>IFERROR(Y56*INDEX('2026+_Retirement Ratio'!$Q$8:$Q$69,MATCH(Y$5,'2026+_Retirement Ratio'!$P$8:$P$69,0)),0)</f>
        <v>0</v>
      </c>
      <c r="Z169" s="308">
        <f>IFERROR(Z56*INDEX('2026+_Retirement Ratio'!$Q$8:$Q$69,MATCH(Z$5,'2026+_Retirement Ratio'!$P$8:$P$69,0)),0)</f>
        <v>0</v>
      </c>
      <c r="AA169" s="308">
        <f>IFERROR(AA56*INDEX('2026+_Retirement Ratio'!$Q$8:$Q$69,MATCH(AA$5,'2026+_Retirement Ratio'!$P$8:$P$69,0)),0)</f>
        <v>-4.7993248905007238E-2</v>
      </c>
      <c r="AB169" s="308">
        <f>IFERROR(AB56*INDEX('2026+_Retirement Ratio'!$Q$8:$Q$69,MATCH(AB$5,'2026+_Retirement Ratio'!$P$8:$P$69,0)),0)</f>
        <v>-7.6911986743986374E-3</v>
      </c>
      <c r="AC169" s="308">
        <f>IFERROR(AC56*INDEX('2026+_Retirement Ratio'!$Q$8:$Q$69,MATCH(AC$5,'2026+_Retirement Ratio'!$P$8:$P$69,0)),0)</f>
        <v>0</v>
      </c>
      <c r="AD169" s="308">
        <f>IFERROR(AD56*INDEX('2026+_Retirement Ratio'!$Q$8:$Q$69,MATCH(AD$5,'2026+_Retirement Ratio'!$P$8:$P$69,0)),0)</f>
        <v>0</v>
      </c>
      <c r="AE169" s="308">
        <f>IFERROR(AE56*INDEX('2026+_Retirement Ratio'!$Q$8:$Q$69,MATCH(AE$5,'2026+_Retirement Ratio'!$P$8:$P$69,0)),0)</f>
        <v>0</v>
      </c>
      <c r="AF169" s="308">
        <f>IFERROR(AF56*INDEX('2026+_Retirement Ratio'!$Q$8:$Q$69,MATCH(AF$5,'2026+_Retirement Ratio'!$P$8:$P$69,0)),0)</f>
        <v>0</v>
      </c>
      <c r="AG169" s="308">
        <f>IFERROR(AG56*INDEX('2026+_Retirement Ratio'!$Q$8:$Q$69,MATCH(AG$5,'2026+_Retirement Ratio'!$P$8:$P$69,0)),0)</f>
        <v>0</v>
      </c>
      <c r="AH169" s="308">
        <f>IFERROR(AH56*INDEX('2026+_Retirement Ratio'!$Q$8:$Q$69,MATCH(AH$5,'2026+_Retirement Ratio'!$P$8:$P$69,0)),0)</f>
        <v>0</v>
      </c>
      <c r="AI169" s="308">
        <f>IFERROR(AI56*INDEX('2026+_Retirement Ratio'!$Q$8:$Q$69,MATCH(AI$5,'2026+_Retirement Ratio'!$P$8:$P$69,0)),0)</f>
        <v>0</v>
      </c>
      <c r="AJ169" s="308">
        <f>IFERROR(AJ56*INDEX('2026+_Retirement Ratio'!$Q$8:$Q$69,MATCH(AJ$5,'2026+_Retirement Ratio'!$P$8:$P$69,0)),0)</f>
        <v>0</v>
      </c>
      <c r="AK169" s="308">
        <f>IFERROR(AK56*INDEX('2026+_Retirement Ratio'!$Q$8:$Q$69,MATCH(AK$5,'2026+_Retirement Ratio'!$P$8:$P$69,0)),0)</f>
        <v>0</v>
      </c>
      <c r="AL169" s="308">
        <f>IFERROR(AL56*INDEX('2026+_Retirement Ratio'!$Q$8:$Q$69,MATCH(AL$5,'2026+_Retirement Ratio'!$P$8:$P$69,0)),0)</f>
        <v>0</v>
      </c>
      <c r="AM169" s="308">
        <f>IFERROR(AM56*INDEX('2026+_Retirement Ratio'!$Q$8:$Q$69,MATCH(AM$5,'2026+_Retirement Ratio'!$P$8:$P$69,0)),0)</f>
        <v>0</v>
      </c>
      <c r="AN169" s="308">
        <f>IFERROR(AN56*INDEX('2026+_Retirement Ratio'!$Q$8:$Q$69,MATCH(AN$5,'2026+_Retirement Ratio'!$P$8:$P$69,0)),0)</f>
        <v>0</v>
      </c>
      <c r="AO169" s="308">
        <f>IFERROR(AO56*INDEX('2026+_Retirement Ratio'!$Q$8:$Q$69,MATCH(AO$5,'2026+_Retirement Ratio'!$P$8:$P$69,0)),0)</f>
        <v>0</v>
      </c>
      <c r="AP169" s="308">
        <f>IFERROR(AP56*INDEX('2026+_Retirement Ratio'!$Q$8:$Q$69,MATCH(AP$5,'2026+_Retirement Ratio'!$P$8:$P$69,0)),0)</f>
        <v>0</v>
      </c>
      <c r="AQ169" s="308">
        <f>IFERROR(AQ56*INDEX('2026+_Retirement Ratio'!$Q$8:$Q$69,MATCH(AQ$5,'2026+_Retirement Ratio'!$P$8:$P$69,0)),0)</f>
        <v>0</v>
      </c>
      <c r="AR169" s="308">
        <f>IFERROR(AR56*INDEX('2026+_Retirement Ratio'!$Q$8:$Q$69,MATCH(AR$5,'2026+_Retirement Ratio'!$P$8:$P$69,0)),0)</f>
        <v>0</v>
      </c>
      <c r="AS169" s="308">
        <f>IFERROR(AS56*INDEX('2026+_Retirement Ratio'!$Q$8:$Q$69,MATCH(AS$5,'2026+_Retirement Ratio'!$P$8:$P$69,0)),0)</f>
        <v>0</v>
      </c>
      <c r="AT169" s="308">
        <f>IFERROR(AT56*INDEX('2026+_Retirement Ratio'!$Q$8:$Q$69,MATCH(AT$5,'2026+_Retirement Ratio'!$P$8:$P$69,0)),0)</f>
        <v>0</v>
      </c>
      <c r="AU169" s="308">
        <f>IFERROR(AU56*INDEX('2026+_Retirement Ratio'!$Q$8:$Q$69,MATCH(AU$5,'2026+_Retirement Ratio'!$P$8:$P$69,0)),0)</f>
        <v>0</v>
      </c>
      <c r="AV169" s="308">
        <f>IFERROR(AV56*INDEX('2026+_Retirement Ratio'!$Q$8:$Q$69,MATCH(AV$5,'2026+_Retirement Ratio'!$P$8:$P$69,0)),0)</f>
        <v>0</v>
      </c>
      <c r="AW169" s="308">
        <f>IFERROR(AW56*INDEX('2026+_Retirement Ratio'!$Q$8:$Q$69,MATCH(AW$5,'2026+_Retirement Ratio'!$P$8:$P$69,0)),0)</f>
        <v>0</v>
      </c>
      <c r="AX169" s="308">
        <f>IFERROR(AX56*INDEX('2026+_Retirement Ratio'!$Q$8:$Q$69,MATCH(AX$5,'2026+_Retirement Ratio'!$P$8:$P$69,0)),0)</f>
        <v>0</v>
      </c>
      <c r="AY169" s="308">
        <f>IFERROR(AY56*INDEX('2026+_Retirement Ratio'!$Q$8:$Q$69,MATCH(AY$5,'2026+_Retirement Ratio'!$P$8:$P$69,0)),0)</f>
        <v>0</v>
      </c>
      <c r="AZ169" s="308">
        <f>IFERROR(AZ56*INDEX('2026+_Retirement Ratio'!$Q$8:$Q$69,MATCH(AZ$5,'2026+_Retirement Ratio'!$P$8:$P$69,0)),0)</f>
        <v>0</v>
      </c>
      <c r="BA169" s="308">
        <f>IFERROR(BA56*INDEX('2026+_Retirement Ratio'!$Q$8:$Q$69,MATCH(BA$5,'2026+_Retirement Ratio'!$P$8:$P$69,0)),0)</f>
        <v>0</v>
      </c>
      <c r="BB169" s="308">
        <f>IFERROR(BB56*INDEX('2026+_Retirement Ratio'!$Q$8:$Q$69,MATCH(BB$5,'2026+_Retirement Ratio'!$P$8:$P$69,0)),0)</f>
        <v>0</v>
      </c>
      <c r="BC169" s="308">
        <f>IFERROR(BC56*INDEX('2026+_Retirement Ratio'!$Q$8:$Q$69,MATCH(BC$5,'2026+_Retirement Ratio'!$P$8:$P$69,0)),0)</f>
        <v>0</v>
      </c>
      <c r="BD169" s="308">
        <f>IFERROR(BD56*INDEX('2026+_Retirement Ratio'!$Q$8:$Q$69,MATCH(BD$5,'2026+_Retirement Ratio'!$P$8:$P$69,0)),0)</f>
        <v>0</v>
      </c>
      <c r="BE169" s="308">
        <f>IFERROR(BE56*INDEX('2026+_Retirement Ratio'!$Q$8:$Q$69,MATCH(BE$5,'2026+_Retirement Ratio'!$P$8:$P$69,0)),0)</f>
        <v>0</v>
      </c>
      <c r="BF169" s="308">
        <f>IFERROR(BF56*INDEX('2026+_Retirement Ratio'!$Q$8:$Q$69,MATCH(BF$5,'2026+_Retirement Ratio'!$P$8:$P$69,0)),0)</f>
        <v>0</v>
      </c>
      <c r="BG169" s="308">
        <f>IFERROR(BG56*INDEX('2026+_Retirement Ratio'!$Q$8:$Q$69,MATCH(BG$5,'2026+_Retirement Ratio'!$P$8:$P$69,0)),0)</f>
        <v>0</v>
      </c>
      <c r="BH169" s="308">
        <f>IFERROR(BH56*INDEX('2026+_Retirement Ratio'!$Q$8:$Q$69,MATCH(BH$5,'2026+_Retirement Ratio'!$P$8:$P$69,0)),0)</f>
        <v>0</v>
      </c>
      <c r="BI169" s="308">
        <f>IFERROR(BI56*INDEX('2026+_Retirement Ratio'!$Q$8:$Q$69,MATCH(BI$5,'2026+_Retirement Ratio'!$P$8:$P$69,0)),0)</f>
        <v>0</v>
      </c>
      <c r="BJ169" s="308">
        <f>IFERROR(BJ56*INDEX('2026+_Retirement Ratio'!$Q$8:$Q$69,MATCH(BJ$5,'2026+_Retirement Ratio'!$P$8:$P$69,0)),0)</f>
        <v>0</v>
      </c>
      <c r="BK169" s="308">
        <f>IFERROR(BK56*INDEX('2026+_Retirement Ratio'!$Q$8:$Q$69,MATCH(BK$5,'2026+_Retirement Ratio'!$P$8:$P$69,0)),0)</f>
        <v>0</v>
      </c>
      <c r="BL169" s="308">
        <f>IFERROR(BL56*INDEX('2026+_Retirement Ratio'!$Q$8:$Q$69,MATCH(BL$5,'2026+_Retirement Ratio'!$P$8:$P$69,0)),0)</f>
        <v>0</v>
      </c>
      <c r="BM169" s="308">
        <f>IFERROR(BM56*INDEX('2026+_Retirement Ratio'!$Q$8:$Q$69,MATCH(BM$5,'2026+_Retirement Ratio'!$P$8:$P$69,0)),0)</f>
        <v>0</v>
      </c>
      <c r="BN169" s="308">
        <f>IFERROR(BN56*INDEX('2026+_Retirement Ratio'!$Q$8:$Q$69,MATCH(BN$5,'2026+_Retirement Ratio'!$P$8:$P$69,0)),0)</f>
        <v>0</v>
      </c>
      <c r="BO169" s="309">
        <f t="shared" si="2"/>
        <v>-5.5684447579405875E-2</v>
      </c>
    </row>
    <row r="170" spans="1:67" x14ac:dyDescent="0.25">
      <c r="A170" s="11" t="s">
        <v>132</v>
      </c>
      <c r="B170" s="311">
        <f>IF(OR(BO57=0,BO170&gt;0,BO170&lt;'2026+_Retirement Ratio'!$Q$69),'2026+_Retirement Ratio'!$Q$69,BO170)</f>
        <v>-5.5684447579405875E-2</v>
      </c>
      <c r="C170" s="308">
        <f>IFERROR(C57*INDEX('2026+_Retirement Ratio'!$Q$8:$Q$69,MATCH(C$5,'2026+_Retirement Ratio'!$P$8:$P$69,0)),0)</f>
        <v>0</v>
      </c>
      <c r="D170" s="308">
        <f>IFERROR(D57*INDEX('2026+_Retirement Ratio'!$Q$8:$Q$69,MATCH(D$5,'2026+_Retirement Ratio'!$P$8:$P$69,0)),0)</f>
        <v>0</v>
      </c>
      <c r="E170" s="308">
        <f>IFERROR(E57*INDEX('2026+_Retirement Ratio'!$Q$8:$Q$69,MATCH(E$5,'2026+_Retirement Ratio'!$P$8:$P$69,0)),0)</f>
        <v>0</v>
      </c>
      <c r="F170" s="308">
        <f>IFERROR(F57*INDEX('2026+_Retirement Ratio'!$Q$8:$Q$69,MATCH(F$5,'2026+_Retirement Ratio'!$P$8:$P$69,0)),0)</f>
        <v>0</v>
      </c>
      <c r="G170" s="308">
        <f>IFERROR(G57*INDEX('2026+_Retirement Ratio'!$Q$8:$Q$69,MATCH(G$5,'2026+_Retirement Ratio'!$P$8:$P$69,0)),0)</f>
        <v>0</v>
      </c>
      <c r="H170" s="308">
        <f>IFERROR(H57*INDEX('2026+_Retirement Ratio'!$Q$8:$Q$69,MATCH(H$5,'2026+_Retirement Ratio'!$P$8:$P$69,0)),0)</f>
        <v>0</v>
      </c>
      <c r="I170" s="308">
        <f>IFERROR(I57*INDEX('2026+_Retirement Ratio'!$Q$8:$Q$69,MATCH(I$5,'2026+_Retirement Ratio'!$P$8:$P$69,0)),0)</f>
        <v>0</v>
      </c>
      <c r="J170" s="308">
        <f>IFERROR(J57*INDEX('2026+_Retirement Ratio'!$Q$8:$Q$69,MATCH(J$5,'2026+_Retirement Ratio'!$P$8:$P$69,0)),0)</f>
        <v>0</v>
      </c>
      <c r="K170" s="308">
        <f>IFERROR(K57*INDEX('2026+_Retirement Ratio'!$Q$8:$Q$69,MATCH(K$5,'2026+_Retirement Ratio'!$P$8:$P$69,0)),0)</f>
        <v>0</v>
      </c>
      <c r="L170" s="308">
        <f>IFERROR(L57*INDEX('2026+_Retirement Ratio'!$Q$8:$Q$69,MATCH(L$5,'2026+_Retirement Ratio'!$P$8:$P$69,0)),0)</f>
        <v>0</v>
      </c>
      <c r="M170" s="308">
        <f>IFERROR(M57*INDEX('2026+_Retirement Ratio'!$Q$8:$Q$69,MATCH(M$5,'2026+_Retirement Ratio'!$P$8:$P$69,0)),0)</f>
        <v>0</v>
      </c>
      <c r="N170" s="308">
        <f>IFERROR(N57*INDEX('2026+_Retirement Ratio'!$Q$8:$Q$69,MATCH(N$5,'2026+_Retirement Ratio'!$P$8:$P$69,0)),0)</f>
        <v>0</v>
      </c>
      <c r="O170" s="308">
        <f>IFERROR(O57*INDEX('2026+_Retirement Ratio'!$Q$8:$Q$69,MATCH(O$5,'2026+_Retirement Ratio'!$P$8:$P$69,0)),0)</f>
        <v>0</v>
      </c>
      <c r="P170" s="308">
        <f>IFERROR(P57*INDEX('2026+_Retirement Ratio'!$Q$8:$Q$69,MATCH(P$5,'2026+_Retirement Ratio'!$P$8:$P$69,0)),0)</f>
        <v>0</v>
      </c>
      <c r="Q170" s="308">
        <f>IFERROR(Q57*INDEX('2026+_Retirement Ratio'!$Q$8:$Q$69,MATCH(Q$5,'2026+_Retirement Ratio'!$P$8:$P$69,0)),0)</f>
        <v>0</v>
      </c>
      <c r="R170" s="308">
        <f>IFERROR(R57*INDEX('2026+_Retirement Ratio'!$Q$8:$Q$69,MATCH(R$5,'2026+_Retirement Ratio'!$P$8:$P$69,0)),0)</f>
        <v>0</v>
      </c>
      <c r="S170" s="308">
        <f>IFERROR(S57*INDEX('2026+_Retirement Ratio'!$Q$8:$Q$69,MATCH(S$5,'2026+_Retirement Ratio'!$P$8:$P$69,0)),0)</f>
        <v>0</v>
      </c>
      <c r="T170" s="308">
        <f>IFERROR(T57*INDEX('2026+_Retirement Ratio'!$Q$8:$Q$69,MATCH(T$5,'2026+_Retirement Ratio'!$P$8:$P$69,0)),0)</f>
        <v>0</v>
      </c>
      <c r="U170" s="308">
        <f>IFERROR(U57*INDEX('2026+_Retirement Ratio'!$Q$8:$Q$69,MATCH(U$5,'2026+_Retirement Ratio'!$P$8:$P$69,0)),0)</f>
        <v>0</v>
      </c>
      <c r="V170" s="308">
        <f>IFERROR(V57*INDEX('2026+_Retirement Ratio'!$Q$8:$Q$69,MATCH(V$5,'2026+_Retirement Ratio'!$P$8:$P$69,0)),0)</f>
        <v>0</v>
      </c>
      <c r="W170" s="308">
        <f>IFERROR(W57*INDEX('2026+_Retirement Ratio'!$Q$8:$Q$69,MATCH(W$5,'2026+_Retirement Ratio'!$P$8:$P$69,0)),0)</f>
        <v>0</v>
      </c>
      <c r="X170" s="308">
        <f>IFERROR(X57*INDEX('2026+_Retirement Ratio'!$Q$8:$Q$69,MATCH(X$5,'2026+_Retirement Ratio'!$P$8:$P$69,0)),0)</f>
        <v>0</v>
      </c>
      <c r="Y170" s="308">
        <f>IFERROR(Y57*INDEX('2026+_Retirement Ratio'!$Q$8:$Q$69,MATCH(Y$5,'2026+_Retirement Ratio'!$P$8:$P$69,0)),0)</f>
        <v>0</v>
      </c>
      <c r="Z170" s="308">
        <f>IFERROR(Z57*INDEX('2026+_Retirement Ratio'!$Q$8:$Q$69,MATCH(Z$5,'2026+_Retirement Ratio'!$P$8:$P$69,0)),0)</f>
        <v>0</v>
      </c>
      <c r="AA170" s="308">
        <f>IFERROR(AA57*INDEX('2026+_Retirement Ratio'!$Q$8:$Q$69,MATCH(AA$5,'2026+_Retirement Ratio'!$P$8:$P$69,0)),0)</f>
        <v>-4.7993248905007238E-2</v>
      </c>
      <c r="AB170" s="308">
        <f>IFERROR(AB57*INDEX('2026+_Retirement Ratio'!$Q$8:$Q$69,MATCH(AB$5,'2026+_Retirement Ratio'!$P$8:$P$69,0)),0)</f>
        <v>-7.6911986743986374E-3</v>
      </c>
      <c r="AC170" s="308">
        <f>IFERROR(AC57*INDEX('2026+_Retirement Ratio'!$Q$8:$Q$69,MATCH(AC$5,'2026+_Retirement Ratio'!$P$8:$P$69,0)),0)</f>
        <v>0</v>
      </c>
      <c r="AD170" s="308">
        <f>IFERROR(AD57*INDEX('2026+_Retirement Ratio'!$Q$8:$Q$69,MATCH(AD$5,'2026+_Retirement Ratio'!$P$8:$P$69,0)),0)</f>
        <v>0</v>
      </c>
      <c r="AE170" s="308">
        <f>IFERROR(AE57*INDEX('2026+_Retirement Ratio'!$Q$8:$Q$69,MATCH(AE$5,'2026+_Retirement Ratio'!$P$8:$P$69,0)),0)</f>
        <v>0</v>
      </c>
      <c r="AF170" s="308">
        <f>IFERROR(AF57*INDEX('2026+_Retirement Ratio'!$Q$8:$Q$69,MATCH(AF$5,'2026+_Retirement Ratio'!$P$8:$P$69,0)),0)</f>
        <v>0</v>
      </c>
      <c r="AG170" s="308">
        <f>IFERROR(AG57*INDEX('2026+_Retirement Ratio'!$Q$8:$Q$69,MATCH(AG$5,'2026+_Retirement Ratio'!$P$8:$P$69,0)),0)</f>
        <v>0</v>
      </c>
      <c r="AH170" s="308">
        <f>IFERROR(AH57*INDEX('2026+_Retirement Ratio'!$Q$8:$Q$69,MATCH(AH$5,'2026+_Retirement Ratio'!$P$8:$P$69,0)),0)</f>
        <v>0</v>
      </c>
      <c r="AI170" s="308">
        <f>IFERROR(AI57*INDEX('2026+_Retirement Ratio'!$Q$8:$Q$69,MATCH(AI$5,'2026+_Retirement Ratio'!$P$8:$P$69,0)),0)</f>
        <v>0</v>
      </c>
      <c r="AJ170" s="308">
        <f>IFERROR(AJ57*INDEX('2026+_Retirement Ratio'!$Q$8:$Q$69,MATCH(AJ$5,'2026+_Retirement Ratio'!$P$8:$P$69,0)),0)</f>
        <v>0</v>
      </c>
      <c r="AK170" s="308">
        <f>IFERROR(AK57*INDEX('2026+_Retirement Ratio'!$Q$8:$Q$69,MATCH(AK$5,'2026+_Retirement Ratio'!$P$8:$P$69,0)),0)</f>
        <v>0</v>
      </c>
      <c r="AL170" s="308">
        <f>IFERROR(AL57*INDEX('2026+_Retirement Ratio'!$Q$8:$Q$69,MATCH(AL$5,'2026+_Retirement Ratio'!$P$8:$P$69,0)),0)</f>
        <v>0</v>
      </c>
      <c r="AM170" s="308">
        <f>IFERROR(AM57*INDEX('2026+_Retirement Ratio'!$Q$8:$Q$69,MATCH(AM$5,'2026+_Retirement Ratio'!$P$8:$P$69,0)),0)</f>
        <v>0</v>
      </c>
      <c r="AN170" s="308">
        <f>IFERROR(AN57*INDEX('2026+_Retirement Ratio'!$Q$8:$Q$69,MATCH(AN$5,'2026+_Retirement Ratio'!$P$8:$P$69,0)),0)</f>
        <v>0</v>
      </c>
      <c r="AO170" s="308">
        <f>IFERROR(AO57*INDEX('2026+_Retirement Ratio'!$Q$8:$Q$69,MATCH(AO$5,'2026+_Retirement Ratio'!$P$8:$P$69,0)),0)</f>
        <v>0</v>
      </c>
      <c r="AP170" s="308">
        <f>IFERROR(AP57*INDEX('2026+_Retirement Ratio'!$Q$8:$Q$69,MATCH(AP$5,'2026+_Retirement Ratio'!$P$8:$P$69,0)),0)</f>
        <v>0</v>
      </c>
      <c r="AQ170" s="308">
        <f>IFERROR(AQ57*INDEX('2026+_Retirement Ratio'!$Q$8:$Q$69,MATCH(AQ$5,'2026+_Retirement Ratio'!$P$8:$P$69,0)),0)</f>
        <v>0</v>
      </c>
      <c r="AR170" s="308">
        <f>IFERROR(AR57*INDEX('2026+_Retirement Ratio'!$Q$8:$Q$69,MATCH(AR$5,'2026+_Retirement Ratio'!$P$8:$P$69,0)),0)</f>
        <v>0</v>
      </c>
      <c r="AS170" s="308">
        <f>IFERROR(AS57*INDEX('2026+_Retirement Ratio'!$Q$8:$Q$69,MATCH(AS$5,'2026+_Retirement Ratio'!$P$8:$P$69,0)),0)</f>
        <v>0</v>
      </c>
      <c r="AT170" s="308">
        <f>IFERROR(AT57*INDEX('2026+_Retirement Ratio'!$Q$8:$Q$69,MATCH(AT$5,'2026+_Retirement Ratio'!$P$8:$P$69,0)),0)</f>
        <v>0</v>
      </c>
      <c r="AU170" s="308">
        <f>IFERROR(AU57*INDEX('2026+_Retirement Ratio'!$Q$8:$Q$69,MATCH(AU$5,'2026+_Retirement Ratio'!$P$8:$P$69,0)),0)</f>
        <v>0</v>
      </c>
      <c r="AV170" s="308">
        <f>IFERROR(AV57*INDEX('2026+_Retirement Ratio'!$Q$8:$Q$69,MATCH(AV$5,'2026+_Retirement Ratio'!$P$8:$P$69,0)),0)</f>
        <v>0</v>
      </c>
      <c r="AW170" s="308">
        <f>IFERROR(AW57*INDEX('2026+_Retirement Ratio'!$Q$8:$Q$69,MATCH(AW$5,'2026+_Retirement Ratio'!$P$8:$P$69,0)),0)</f>
        <v>0</v>
      </c>
      <c r="AX170" s="308">
        <f>IFERROR(AX57*INDEX('2026+_Retirement Ratio'!$Q$8:$Q$69,MATCH(AX$5,'2026+_Retirement Ratio'!$P$8:$P$69,0)),0)</f>
        <v>0</v>
      </c>
      <c r="AY170" s="308">
        <f>IFERROR(AY57*INDEX('2026+_Retirement Ratio'!$Q$8:$Q$69,MATCH(AY$5,'2026+_Retirement Ratio'!$P$8:$P$69,0)),0)</f>
        <v>0</v>
      </c>
      <c r="AZ170" s="308">
        <f>IFERROR(AZ57*INDEX('2026+_Retirement Ratio'!$Q$8:$Q$69,MATCH(AZ$5,'2026+_Retirement Ratio'!$P$8:$P$69,0)),0)</f>
        <v>0</v>
      </c>
      <c r="BA170" s="308">
        <f>IFERROR(BA57*INDEX('2026+_Retirement Ratio'!$Q$8:$Q$69,MATCH(BA$5,'2026+_Retirement Ratio'!$P$8:$P$69,0)),0)</f>
        <v>0</v>
      </c>
      <c r="BB170" s="308">
        <f>IFERROR(BB57*INDEX('2026+_Retirement Ratio'!$Q$8:$Q$69,MATCH(BB$5,'2026+_Retirement Ratio'!$P$8:$P$69,0)),0)</f>
        <v>0</v>
      </c>
      <c r="BC170" s="308">
        <f>IFERROR(BC57*INDEX('2026+_Retirement Ratio'!$Q$8:$Q$69,MATCH(BC$5,'2026+_Retirement Ratio'!$P$8:$P$69,0)),0)</f>
        <v>0</v>
      </c>
      <c r="BD170" s="308">
        <f>IFERROR(BD57*INDEX('2026+_Retirement Ratio'!$Q$8:$Q$69,MATCH(BD$5,'2026+_Retirement Ratio'!$P$8:$P$69,0)),0)</f>
        <v>0</v>
      </c>
      <c r="BE170" s="308">
        <f>IFERROR(BE57*INDEX('2026+_Retirement Ratio'!$Q$8:$Q$69,MATCH(BE$5,'2026+_Retirement Ratio'!$P$8:$P$69,0)),0)</f>
        <v>0</v>
      </c>
      <c r="BF170" s="308">
        <f>IFERROR(BF57*INDEX('2026+_Retirement Ratio'!$Q$8:$Q$69,MATCH(BF$5,'2026+_Retirement Ratio'!$P$8:$P$69,0)),0)</f>
        <v>0</v>
      </c>
      <c r="BG170" s="308">
        <f>IFERROR(BG57*INDEX('2026+_Retirement Ratio'!$Q$8:$Q$69,MATCH(BG$5,'2026+_Retirement Ratio'!$P$8:$P$69,0)),0)</f>
        <v>0</v>
      </c>
      <c r="BH170" s="308">
        <f>IFERROR(BH57*INDEX('2026+_Retirement Ratio'!$Q$8:$Q$69,MATCH(BH$5,'2026+_Retirement Ratio'!$P$8:$P$69,0)),0)</f>
        <v>0</v>
      </c>
      <c r="BI170" s="308">
        <f>IFERROR(BI57*INDEX('2026+_Retirement Ratio'!$Q$8:$Q$69,MATCH(BI$5,'2026+_Retirement Ratio'!$P$8:$P$69,0)),0)</f>
        <v>0</v>
      </c>
      <c r="BJ170" s="308">
        <f>IFERROR(BJ57*INDEX('2026+_Retirement Ratio'!$Q$8:$Q$69,MATCH(BJ$5,'2026+_Retirement Ratio'!$P$8:$P$69,0)),0)</f>
        <v>0</v>
      </c>
      <c r="BK170" s="308">
        <f>IFERROR(BK57*INDEX('2026+_Retirement Ratio'!$Q$8:$Q$69,MATCH(BK$5,'2026+_Retirement Ratio'!$P$8:$P$69,0)),0)</f>
        <v>0</v>
      </c>
      <c r="BL170" s="308">
        <f>IFERROR(BL57*INDEX('2026+_Retirement Ratio'!$Q$8:$Q$69,MATCH(BL$5,'2026+_Retirement Ratio'!$P$8:$P$69,0)),0)</f>
        <v>0</v>
      </c>
      <c r="BM170" s="308">
        <f>IFERROR(BM57*INDEX('2026+_Retirement Ratio'!$Q$8:$Q$69,MATCH(BM$5,'2026+_Retirement Ratio'!$P$8:$P$69,0)),0)</f>
        <v>0</v>
      </c>
      <c r="BN170" s="308">
        <f>IFERROR(BN57*INDEX('2026+_Retirement Ratio'!$Q$8:$Q$69,MATCH(BN$5,'2026+_Retirement Ratio'!$P$8:$P$69,0)),0)</f>
        <v>0</v>
      </c>
      <c r="BO170" s="309">
        <f t="shared" si="2"/>
        <v>-5.5684447579405875E-2</v>
      </c>
    </row>
    <row r="171" spans="1:67" x14ac:dyDescent="0.25">
      <c r="A171" s="11" t="s">
        <v>133</v>
      </c>
      <c r="B171" s="311">
        <f>IF(OR(BO58=0,BO171&gt;0,BO171&lt;'2026+_Retirement Ratio'!$Q$69),'2026+_Retirement Ratio'!$Q$69,BO171)</f>
        <v>-0.18780840882542235</v>
      </c>
      <c r="C171" s="308">
        <f>IFERROR(C58*INDEX('2026+_Retirement Ratio'!$Q$8:$Q$69,MATCH(C$5,'2026+_Retirement Ratio'!$P$8:$P$69,0)),0)</f>
        <v>0</v>
      </c>
      <c r="D171" s="308">
        <f>IFERROR(D58*INDEX('2026+_Retirement Ratio'!$Q$8:$Q$69,MATCH(D$5,'2026+_Retirement Ratio'!$P$8:$P$69,0)),0)</f>
        <v>0</v>
      </c>
      <c r="E171" s="308">
        <f>IFERROR(E58*INDEX('2026+_Retirement Ratio'!$Q$8:$Q$69,MATCH(E$5,'2026+_Retirement Ratio'!$P$8:$P$69,0)),0)</f>
        <v>0</v>
      </c>
      <c r="F171" s="308">
        <f>IFERROR(F58*INDEX('2026+_Retirement Ratio'!$Q$8:$Q$69,MATCH(F$5,'2026+_Retirement Ratio'!$P$8:$P$69,0)),0)</f>
        <v>0</v>
      </c>
      <c r="G171" s="308">
        <f>IFERROR(G58*INDEX('2026+_Retirement Ratio'!$Q$8:$Q$69,MATCH(G$5,'2026+_Retirement Ratio'!$P$8:$P$69,0)),0)</f>
        <v>0</v>
      </c>
      <c r="H171" s="308">
        <f>IFERROR(H58*INDEX('2026+_Retirement Ratio'!$Q$8:$Q$69,MATCH(H$5,'2026+_Retirement Ratio'!$P$8:$P$69,0)),0)</f>
        <v>0</v>
      </c>
      <c r="I171" s="308">
        <f>IFERROR(I58*INDEX('2026+_Retirement Ratio'!$Q$8:$Q$69,MATCH(I$5,'2026+_Retirement Ratio'!$P$8:$P$69,0)),0)</f>
        <v>0</v>
      </c>
      <c r="J171" s="308">
        <f>IFERROR(J58*INDEX('2026+_Retirement Ratio'!$Q$8:$Q$69,MATCH(J$5,'2026+_Retirement Ratio'!$P$8:$P$69,0)),0)</f>
        <v>0</v>
      </c>
      <c r="K171" s="308">
        <f>IFERROR(K58*INDEX('2026+_Retirement Ratio'!$Q$8:$Q$69,MATCH(K$5,'2026+_Retirement Ratio'!$P$8:$P$69,0)),0)</f>
        <v>0</v>
      </c>
      <c r="L171" s="308">
        <f>IFERROR(L58*INDEX('2026+_Retirement Ratio'!$Q$8:$Q$69,MATCH(L$5,'2026+_Retirement Ratio'!$P$8:$P$69,0)),0)</f>
        <v>0</v>
      </c>
      <c r="M171" s="308">
        <f>IFERROR(M58*INDEX('2026+_Retirement Ratio'!$Q$8:$Q$69,MATCH(M$5,'2026+_Retirement Ratio'!$P$8:$P$69,0)),0)</f>
        <v>0</v>
      </c>
      <c r="N171" s="308">
        <f>IFERROR(N58*INDEX('2026+_Retirement Ratio'!$Q$8:$Q$69,MATCH(N$5,'2026+_Retirement Ratio'!$P$8:$P$69,0)),0)</f>
        <v>0</v>
      </c>
      <c r="O171" s="308">
        <f>IFERROR(O58*INDEX('2026+_Retirement Ratio'!$Q$8:$Q$69,MATCH(O$5,'2026+_Retirement Ratio'!$P$8:$P$69,0)),0)</f>
        <v>0</v>
      </c>
      <c r="P171" s="308">
        <f>IFERROR(P58*INDEX('2026+_Retirement Ratio'!$Q$8:$Q$69,MATCH(P$5,'2026+_Retirement Ratio'!$P$8:$P$69,0)),0)</f>
        <v>0</v>
      </c>
      <c r="Q171" s="308">
        <f>IFERROR(Q58*INDEX('2026+_Retirement Ratio'!$Q$8:$Q$69,MATCH(Q$5,'2026+_Retirement Ratio'!$P$8:$P$69,0)),0)</f>
        <v>0</v>
      </c>
      <c r="R171" s="308">
        <f>IFERROR(R58*INDEX('2026+_Retirement Ratio'!$Q$8:$Q$69,MATCH(R$5,'2026+_Retirement Ratio'!$P$8:$P$69,0)),0)</f>
        <v>0</v>
      </c>
      <c r="S171" s="308">
        <f>IFERROR(S58*INDEX('2026+_Retirement Ratio'!$Q$8:$Q$69,MATCH(S$5,'2026+_Retirement Ratio'!$P$8:$P$69,0)),0)</f>
        <v>0</v>
      </c>
      <c r="T171" s="308">
        <f>IFERROR(T58*INDEX('2026+_Retirement Ratio'!$Q$8:$Q$69,MATCH(T$5,'2026+_Retirement Ratio'!$P$8:$P$69,0)),0)</f>
        <v>0</v>
      </c>
      <c r="U171" s="308">
        <f>IFERROR(U58*INDEX('2026+_Retirement Ratio'!$Q$8:$Q$69,MATCH(U$5,'2026+_Retirement Ratio'!$P$8:$P$69,0)),0)</f>
        <v>0</v>
      </c>
      <c r="V171" s="308">
        <f>IFERROR(V58*INDEX('2026+_Retirement Ratio'!$Q$8:$Q$69,MATCH(V$5,'2026+_Retirement Ratio'!$P$8:$P$69,0)),0)</f>
        <v>0</v>
      </c>
      <c r="W171" s="308">
        <f>IFERROR(W58*INDEX('2026+_Retirement Ratio'!$Q$8:$Q$69,MATCH(W$5,'2026+_Retirement Ratio'!$P$8:$P$69,0)),0)</f>
        <v>0</v>
      </c>
      <c r="X171" s="308">
        <f>IFERROR(X58*INDEX('2026+_Retirement Ratio'!$Q$8:$Q$69,MATCH(X$5,'2026+_Retirement Ratio'!$P$8:$P$69,0)),0)</f>
        <v>0</v>
      </c>
      <c r="Y171" s="308">
        <f>IFERROR(Y58*INDEX('2026+_Retirement Ratio'!$Q$8:$Q$69,MATCH(Y$5,'2026+_Retirement Ratio'!$P$8:$P$69,0)),0)</f>
        <v>0</v>
      </c>
      <c r="Z171" s="308">
        <f>IFERROR(Z58*INDEX('2026+_Retirement Ratio'!$Q$8:$Q$69,MATCH(Z$5,'2026+_Retirement Ratio'!$P$8:$P$69,0)),0)</f>
        <v>0</v>
      </c>
      <c r="AA171" s="308">
        <f>IFERROR(AA58*INDEX('2026+_Retirement Ratio'!$Q$8:$Q$69,MATCH(AA$5,'2026+_Retirement Ratio'!$P$8:$P$69,0)),0)</f>
        <v>0</v>
      </c>
      <c r="AB171" s="308">
        <f>IFERROR(AB58*INDEX('2026+_Retirement Ratio'!$Q$8:$Q$69,MATCH(AB$5,'2026+_Retirement Ratio'!$P$8:$P$69,0)),0)</f>
        <v>0</v>
      </c>
      <c r="AC171" s="308">
        <f>IFERROR(AC58*INDEX('2026+_Retirement Ratio'!$Q$8:$Q$69,MATCH(AC$5,'2026+_Retirement Ratio'!$P$8:$P$69,0)),0)</f>
        <v>0</v>
      </c>
      <c r="AD171" s="308">
        <f>IFERROR(AD58*INDEX('2026+_Retirement Ratio'!$Q$8:$Q$69,MATCH(AD$5,'2026+_Retirement Ratio'!$P$8:$P$69,0)),0)</f>
        <v>0</v>
      </c>
      <c r="AE171" s="308">
        <f>IFERROR(AE58*INDEX('2026+_Retirement Ratio'!$Q$8:$Q$69,MATCH(AE$5,'2026+_Retirement Ratio'!$P$8:$P$69,0)),0)</f>
        <v>0</v>
      </c>
      <c r="AF171" s="308">
        <f>IFERROR(AF58*INDEX('2026+_Retirement Ratio'!$Q$8:$Q$69,MATCH(AF$5,'2026+_Retirement Ratio'!$P$8:$P$69,0)),0)</f>
        <v>0</v>
      </c>
      <c r="AG171" s="308">
        <f>IFERROR(AG58*INDEX('2026+_Retirement Ratio'!$Q$8:$Q$69,MATCH(AG$5,'2026+_Retirement Ratio'!$P$8:$P$69,0)),0)</f>
        <v>0</v>
      </c>
      <c r="AH171" s="308">
        <f>IFERROR(AH58*INDEX('2026+_Retirement Ratio'!$Q$8:$Q$69,MATCH(AH$5,'2026+_Retirement Ratio'!$P$8:$P$69,0)),0)</f>
        <v>0</v>
      </c>
      <c r="AI171" s="308">
        <f>IFERROR(AI58*INDEX('2026+_Retirement Ratio'!$Q$8:$Q$69,MATCH(AI$5,'2026+_Retirement Ratio'!$P$8:$P$69,0)),0)</f>
        <v>0</v>
      </c>
      <c r="AJ171" s="308">
        <f>IFERROR(AJ58*INDEX('2026+_Retirement Ratio'!$Q$8:$Q$69,MATCH(AJ$5,'2026+_Retirement Ratio'!$P$8:$P$69,0)),0)</f>
        <v>0</v>
      </c>
      <c r="AK171" s="308">
        <f>IFERROR(AK58*INDEX('2026+_Retirement Ratio'!$Q$8:$Q$69,MATCH(AK$5,'2026+_Retirement Ratio'!$P$8:$P$69,0)),0)</f>
        <v>0</v>
      </c>
      <c r="AL171" s="308">
        <f>IFERROR(AL58*INDEX('2026+_Retirement Ratio'!$Q$8:$Q$69,MATCH(AL$5,'2026+_Retirement Ratio'!$P$8:$P$69,0)),0)</f>
        <v>0</v>
      </c>
      <c r="AM171" s="308">
        <f>IFERROR(AM58*INDEX('2026+_Retirement Ratio'!$Q$8:$Q$69,MATCH(AM$5,'2026+_Retirement Ratio'!$P$8:$P$69,0)),0)</f>
        <v>0</v>
      </c>
      <c r="AN171" s="308">
        <f>IFERROR(AN58*INDEX('2026+_Retirement Ratio'!$Q$8:$Q$69,MATCH(AN$5,'2026+_Retirement Ratio'!$P$8:$P$69,0)),0)</f>
        <v>0</v>
      </c>
      <c r="AO171" s="308">
        <f>IFERROR(AO58*INDEX('2026+_Retirement Ratio'!$Q$8:$Q$69,MATCH(AO$5,'2026+_Retirement Ratio'!$P$8:$P$69,0)),0)</f>
        <v>0</v>
      </c>
      <c r="AP171" s="308">
        <f>IFERROR(AP58*INDEX('2026+_Retirement Ratio'!$Q$8:$Q$69,MATCH(AP$5,'2026+_Retirement Ratio'!$P$8:$P$69,0)),0)</f>
        <v>0</v>
      </c>
      <c r="AQ171" s="308">
        <f>IFERROR(AQ58*INDEX('2026+_Retirement Ratio'!$Q$8:$Q$69,MATCH(AQ$5,'2026+_Retirement Ratio'!$P$8:$P$69,0)),0)</f>
        <v>0</v>
      </c>
      <c r="AR171" s="308">
        <f>IFERROR(AR58*INDEX('2026+_Retirement Ratio'!$Q$8:$Q$69,MATCH(AR$5,'2026+_Retirement Ratio'!$P$8:$P$69,0)),0)</f>
        <v>0</v>
      </c>
      <c r="AS171" s="308">
        <f>IFERROR(AS58*INDEX('2026+_Retirement Ratio'!$Q$8:$Q$69,MATCH(AS$5,'2026+_Retirement Ratio'!$P$8:$P$69,0)),0)</f>
        <v>0</v>
      </c>
      <c r="AT171" s="308">
        <f>IFERROR(AT58*INDEX('2026+_Retirement Ratio'!$Q$8:$Q$69,MATCH(AT$5,'2026+_Retirement Ratio'!$P$8:$P$69,0)),0)</f>
        <v>0</v>
      </c>
      <c r="AU171" s="308">
        <f>IFERROR(AU58*INDEX('2026+_Retirement Ratio'!$Q$8:$Q$69,MATCH(AU$5,'2026+_Retirement Ratio'!$P$8:$P$69,0)),0)</f>
        <v>0</v>
      </c>
      <c r="AV171" s="308">
        <f>IFERROR(AV58*INDEX('2026+_Retirement Ratio'!$Q$8:$Q$69,MATCH(AV$5,'2026+_Retirement Ratio'!$P$8:$P$69,0)),0)</f>
        <v>0</v>
      </c>
      <c r="AW171" s="308">
        <f>IFERROR(AW58*INDEX('2026+_Retirement Ratio'!$Q$8:$Q$69,MATCH(AW$5,'2026+_Retirement Ratio'!$P$8:$P$69,0)),0)</f>
        <v>0</v>
      </c>
      <c r="AX171" s="308">
        <f>IFERROR(AX58*INDEX('2026+_Retirement Ratio'!$Q$8:$Q$69,MATCH(AX$5,'2026+_Retirement Ratio'!$P$8:$P$69,0)),0)</f>
        <v>0</v>
      </c>
      <c r="AY171" s="308">
        <f>IFERROR(AY58*INDEX('2026+_Retirement Ratio'!$Q$8:$Q$69,MATCH(AY$5,'2026+_Retirement Ratio'!$P$8:$P$69,0)),0)</f>
        <v>0</v>
      </c>
      <c r="AZ171" s="308">
        <f>IFERROR(AZ58*INDEX('2026+_Retirement Ratio'!$Q$8:$Q$69,MATCH(AZ$5,'2026+_Retirement Ratio'!$P$8:$P$69,0)),0)</f>
        <v>0</v>
      </c>
      <c r="BA171" s="308">
        <f>IFERROR(BA58*INDEX('2026+_Retirement Ratio'!$Q$8:$Q$69,MATCH(BA$5,'2026+_Retirement Ratio'!$P$8:$P$69,0)),0)</f>
        <v>0</v>
      </c>
      <c r="BB171" s="308">
        <f>IFERROR(BB58*INDEX('2026+_Retirement Ratio'!$Q$8:$Q$69,MATCH(BB$5,'2026+_Retirement Ratio'!$P$8:$P$69,0)),0)</f>
        <v>0</v>
      </c>
      <c r="BC171" s="308">
        <f>IFERROR(BC58*INDEX('2026+_Retirement Ratio'!$Q$8:$Q$69,MATCH(BC$5,'2026+_Retirement Ratio'!$P$8:$P$69,0)),0)</f>
        <v>0</v>
      </c>
      <c r="BD171" s="308">
        <f>IFERROR(BD58*INDEX('2026+_Retirement Ratio'!$Q$8:$Q$69,MATCH(BD$5,'2026+_Retirement Ratio'!$P$8:$P$69,0)),0)</f>
        <v>0</v>
      </c>
      <c r="BE171" s="308">
        <f>IFERROR(BE58*INDEX('2026+_Retirement Ratio'!$Q$8:$Q$69,MATCH(BE$5,'2026+_Retirement Ratio'!$P$8:$P$69,0)),0)</f>
        <v>0</v>
      </c>
      <c r="BF171" s="308">
        <f>IFERROR(BF58*INDEX('2026+_Retirement Ratio'!$Q$8:$Q$69,MATCH(BF$5,'2026+_Retirement Ratio'!$P$8:$P$69,0)),0)</f>
        <v>0</v>
      </c>
      <c r="BG171" s="308">
        <f>IFERROR(BG58*INDEX('2026+_Retirement Ratio'!$Q$8:$Q$69,MATCH(BG$5,'2026+_Retirement Ratio'!$P$8:$P$69,0)),0)</f>
        <v>0</v>
      </c>
      <c r="BH171" s="308">
        <f>IFERROR(BH58*INDEX('2026+_Retirement Ratio'!$Q$8:$Q$69,MATCH(BH$5,'2026+_Retirement Ratio'!$P$8:$P$69,0)),0)</f>
        <v>0</v>
      </c>
      <c r="BI171" s="308">
        <f>IFERROR(BI58*INDEX('2026+_Retirement Ratio'!$Q$8:$Q$69,MATCH(BI$5,'2026+_Retirement Ratio'!$P$8:$P$69,0)),0)</f>
        <v>0</v>
      </c>
      <c r="BJ171" s="308">
        <f>IFERROR(BJ58*INDEX('2026+_Retirement Ratio'!$Q$8:$Q$69,MATCH(BJ$5,'2026+_Retirement Ratio'!$P$8:$P$69,0)),0)</f>
        <v>0</v>
      </c>
      <c r="BK171" s="308">
        <f>IFERROR(BK58*INDEX('2026+_Retirement Ratio'!$Q$8:$Q$69,MATCH(BK$5,'2026+_Retirement Ratio'!$P$8:$P$69,0)),0)</f>
        <v>0</v>
      </c>
      <c r="BL171" s="308">
        <f>IFERROR(BL58*INDEX('2026+_Retirement Ratio'!$Q$8:$Q$69,MATCH(BL$5,'2026+_Retirement Ratio'!$P$8:$P$69,0)),0)</f>
        <v>0</v>
      </c>
      <c r="BM171" s="308">
        <f>IFERROR(BM58*INDEX('2026+_Retirement Ratio'!$Q$8:$Q$69,MATCH(BM$5,'2026+_Retirement Ratio'!$P$8:$P$69,0)),0)</f>
        <v>0</v>
      </c>
      <c r="BN171" s="308">
        <f>IFERROR(BN58*INDEX('2026+_Retirement Ratio'!$Q$8:$Q$69,MATCH(BN$5,'2026+_Retirement Ratio'!$P$8:$P$69,0)),0)</f>
        <v>0</v>
      </c>
      <c r="BO171" s="309">
        <f t="shared" si="2"/>
        <v>0</v>
      </c>
    </row>
    <row r="172" spans="1:67" x14ac:dyDescent="0.25">
      <c r="A172" s="11" t="s">
        <v>134</v>
      </c>
      <c r="B172" s="311">
        <f>IF(OR(BO59=0,BO172&gt;0,BO172&lt;'2026+_Retirement Ratio'!$Q$69),'2026+_Retirement Ratio'!$Q$69,BO172)</f>
        <v>-0.16323738034177429</v>
      </c>
      <c r="C172" s="308">
        <f>IFERROR(C59*INDEX('2026+_Retirement Ratio'!$Q$8:$Q$69,MATCH(C$5,'2026+_Retirement Ratio'!$P$8:$P$69,0)),0)</f>
        <v>0</v>
      </c>
      <c r="D172" s="308">
        <f>IFERROR(D59*INDEX('2026+_Retirement Ratio'!$Q$8:$Q$69,MATCH(D$5,'2026+_Retirement Ratio'!$P$8:$P$69,0)),0)</f>
        <v>-0.12174531265294214</v>
      </c>
      <c r="E172" s="308">
        <f>IFERROR(E59*INDEX('2026+_Retirement Ratio'!$Q$8:$Q$69,MATCH(E$5,'2026+_Retirement Ratio'!$P$8:$P$69,0)),0)</f>
        <v>0</v>
      </c>
      <c r="F172" s="308">
        <f>IFERROR(F59*INDEX('2026+_Retirement Ratio'!$Q$8:$Q$69,MATCH(F$5,'2026+_Retirement Ratio'!$P$8:$P$69,0)),0)</f>
        <v>0</v>
      </c>
      <c r="G172" s="308">
        <f>IFERROR(G59*INDEX('2026+_Retirement Ratio'!$Q$8:$Q$69,MATCH(G$5,'2026+_Retirement Ratio'!$P$8:$P$69,0)),0)</f>
        <v>0</v>
      </c>
      <c r="H172" s="308">
        <f>IFERROR(H59*INDEX('2026+_Retirement Ratio'!$Q$8:$Q$69,MATCH(H$5,'2026+_Retirement Ratio'!$P$8:$P$69,0)),0)</f>
        <v>0</v>
      </c>
      <c r="I172" s="308">
        <f>IFERROR(I59*INDEX('2026+_Retirement Ratio'!$Q$8:$Q$69,MATCH(I$5,'2026+_Retirement Ratio'!$P$8:$P$69,0)),0)</f>
        <v>0</v>
      </c>
      <c r="J172" s="308">
        <f>IFERROR(J59*INDEX('2026+_Retirement Ratio'!$Q$8:$Q$69,MATCH(J$5,'2026+_Retirement Ratio'!$P$8:$P$69,0)),0)</f>
        <v>0</v>
      </c>
      <c r="K172" s="308">
        <f>IFERROR(K59*INDEX('2026+_Retirement Ratio'!$Q$8:$Q$69,MATCH(K$5,'2026+_Retirement Ratio'!$P$8:$P$69,0)),0)</f>
        <v>0</v>
      </c>
      <c r="L172" s="308">
        <f>IFERROR(L59*INDEX('2026+_Retirement Ratio'!$Q$8:$Q$69,MATCH(L$5,'2026+_Retirement Ratio'!$P$8:$P$69,0)),0)</f>
        <v>0</v>
      </c>
      <c r="M172" s="308">
        <f>IFERROR(M59*INDEX('2026+_Retirement Ratio'!$Q$8:$Q$69,MATCH(M$5,'2026+_Retirement Ratio'!$P$8:$P$69,0)),0)</f>
        <v>0</v>
      </c>
      <c r="N172" s="308">
        <f>IFERROR(N59*INDEX('2026+_Retirement Ratio'!$Q$8:$Q$69,MATCH(N$5,'2026+_Retirement Ratio'!$P$8:$P$69,0)),0)</f>
        <v>0</v>
      </c>
      <c r="O172" s="308">
        <f>IFERROR(O59*INDEX('2026+_Retirement Ratio'!$Q$8:$Q$69,MATCH(O$5,'2026+_Retirement Ratio'!$P$8:$P$69,0)),0)</f>
        <v>-4.1492067688832152E-2</v>
      </c>
      <c r="P172" s="308">
        <f>IFERROR(P59*INDEX('2026+_Retirement Ratio'!$Q$8:$Q$69,MATCH(P$5,'2026+_Retirement Ratio'!$P$8:$P$69,0)),0)</f>
        <v>0</v>
      </c>
      <c r="Q172" s="308">
        <f>IFERROR(Q59*INDEX('2026+_Retirement Ratio'!$Q$8:$Q$69,MATCH(Q$5,'2026+_Retirement Ratio'!$P$8:$P$69,0)),0)</f>
        <v>0</v>
      </c>
      <c r="R172" s="308">
        <f>IFERROR(R59*INDEX('2026+_Retirement Ratio'!$Q$8:$Q$69,MATCH(R$5,'2026+_Retirement Ratio'!$P$8:$P$69,0)),0)</f>
        <v>0</v>
      </c>
      <c r="S172" s="308">
        <f>IFERROR(S59*INDEX('2026+_Retirement Ratio'!$Q$8:$Q$69,MATCH(S$5,'2026+_Retirement Ratio'!$P$8:$P$69,0)),0)</f>
        <v>0</v>
      </c>
      <c r="T172" s="308">
        <f>IFERROR(T59*INDEX('2026+_Retirement Ratio'!$Q$8:$Q$69,MATCH(T$5,'2026+_Retirement Ratio'!$P$8:$P$69,0)),0)</f>
        <v>0</v>
      </c>
      <c r="U172" s="308">
        <f>IFERROR(U59*INDEX('2026+_Retirement Ratio'!$Q$8:$Q$69,MATCH(U$5,'2026+_Retirement Ratio'!$P$8:$P$69,0)),0)</f>
        <v>0</v>
      </c>
      <c r="V172" s="308">
        <f>IFERROR(V59*INDEX('2026+_Retirement Ratio'!$Q$8:$Q$69,MATCH(V$5,'2026+_Retirement Ratio'!$P$8:$P$69,0)),0)</f>
        <v>0</v>
      </c>
      <c r="W172" s="308">
        <f>IFERROR(W59*INDEX('2026+_Retirement Ratio'!$Q$8:$Q$69,MATCH(W$5,'2026+_Retirement Ratio'!$P$8:$P$69,0)),0)</f>
        <v>0</v>
      </c>
      <c r="X172" s="308">
        <f>IFERROR(X59*INDEX('2026+_Retirement Ratio'!$Q$8:$Q$69,MATCH(X$5,'2026+_Retirement Ratio'!$P$8:$P$69,0)),0)</f>
        <v>0</v>
      </c>
      <c r="Y172" s="308">
        <f>IFERROR(Y59*INDEX('2026+_Retirement Ratio'!$Q$8:$Q$69,MATCH(Y$5,'2026+_Retirement Ratio'!$P$8:$P$69,0)),0)</f>
        <v>0</v>
      </c>
      <c r="Z172" s="308">
        <f>IFERROR(Z59*INDEX('2026+_Retirement Ratio'!$Q$8:$Q$69,MATCH(Z$5,'2026+_Retirement Ratio'!$P$8:$P$69,0)),0)</f>
        <v>0</v>
      </c>
      <c r="AA172" s="308">
        <f>IFERROR(AA59*INDEX('2026+_Retirement Ratio'!$Q$8:$Q$69,MATCH(AA$5,'2026+_Retirement Ratio'!$P$8:$P$69,0)),0)</f>
        <v>0</v>
      </c>
      <c r="AB172" s="308">
        <f>IFERROR(AB59*INDEX('2026+_Retirement Ratio'!$Q$8:$Q$69,MATCH(AB$5,'2026+_Retirement Ratio'!$P$8:$P$69,0)),0)</f>
        <v>0</v>
      </c>
      <c r="AC172" s="308">
        <f>IFERROR(AC59*INDEX('2026+_Retirement Ratio'!$Q$8:$Q$69,MATCH(AC$5,'2026+_Retirement Ratio'!$P$8:$P$69,0)),0)</f>
        <v>0</v>
      </c>
      <c r="AD172" s="308">
        <f>IFERROR(AD59*INDEX('2026+_Retirement Ratio'!$Q$8:$Q$69,MATCH(AD$5,'2026+_Retirement Ratio'!$P$8:$P$69,0)),0)</f>
        <v>0</v>
      </c>
      <c r="AE172" s="308">
        <f>IFERROR(AE59*INDEX('2026+_Retirement Ratio'!$Q$8:$Q$69,MATCH(AE$5,'2026+_Retirement Ratio'!$P$8:$P$69,0)),0)</f>
        <v>0</v>
      </c>
      <c r="AF172" s="308">
        <f>IFERROR(AF59*INDEX('2026+_Retirement Ratio'!$Q$8:$Q$69,MATCH(AF$5,'2026+_Retirement Ratio'!$P$8:$P$69,0)),0)</f>
        <v>0</v>
      </c>
      <c r="AG172" s="308">
        <f>IFERROR(AG59*INDEX('2026+_Retirement Ratio'!$Q$8:$Q$69,MATCH(AG$5,'2026+_Retirement Ratio'!$P$8:$P$69,0)),0)</f>
        <v>0</v>
      </c>
      <c r="AH172" s="308">
        <f>IFERROR(AH59*INDEX('2026+_Retirement Ratio'!$Q$8:$Q$69,MATCH(AH$5,'2026+_Retirement Ratio'!$P$8:$P$69,0)),0)</f>
        <v>0</v>
      </c>
      <c r="AI172" s="308">
        <f>IFERROR(AI59*INDEX('2026+_Retirement Ratio'!$Q$8:$Q$69,MATCH(AI$5,'2026+_Retirement Ratio'!$P$8:$P$69,0)),0)</f>
        <v>0</v>
      </c>
      <c r="AJ172" s="308">
        <f>IFERROR(AJ59*INDEX('2026+_Retirement Ratio'!$Q$8:$Q$69,MATCH(AJ$5,'2026+_Retirement Ratio'!$P$8:$P$69,0)),0)</f>
        <v>0</v>
      </c>
      <c r="AK172" s="308">
        <f>IFERROR(AK59*INDEX('2026+_Retirement Ratio'!$Q$8:$Q$69,MATCH(AK$5,'2026+_Retirement Ratio'!$P$8:$P$69,0)),0)</f>
        <v>0</v>
      </c>
      <c r="AL172" s="308">
        <f>IFERROR(AL59*INDEX('2026+_Retirement Ratio'!$Q$8:$Q$69,MATCH(AL$5,'2026+_Retirement Ratio'!$P$8:$P$69,0)),0)</f>
        <v>0</v>
      </c>
      <c r="AM172" s="308">
        <f>IFERROR(AM59*INDEX('2026+_Retirement Ratio'!$Q$8:$Q$69,MATCH(AM$5,'2026+_Retirement Ratio'!$P$8:$P$69,0)),0)</f>
        <v>0</v>
      </c>
      <c r="AN172" s="308">
        <f>IFERROR(AN59*INDEX('2026+_Retirement Ratio'!$Q$8:$Q$69,MATCH(AN$5,'2026+_Retirement Ratio'!$P$8:$P$69,0)),0)</f>
        <v>0</v>
      </c>
      <c r="AO172" s="308">
        <f>IFERROR(AO59*INDEX('2026+_Retirement Ratio'!$Q$8:$Q$69,MATCH(AO$5,'2026+_Retirement Ratio'!$P$8:$P$69,0)),0)</f>
        <v>0</v>
      </c>
      <c r="AP172" s="308">
        <f>IFERROR(AP59*INDEX('2026+_Retirement Ratio'!$Q$8:$Q$69,MATCH(AP$5,'2026+_Retirement Ratio'!$P$8:$P$69,0)),0)</f>
        <v>0</v>
      </c>
      <c r="AQ172" s="308">
        <f>IFERROR(AQ59*INDEX('2026+_Retirement Ratio'!$Q$8:$Q$69,MATCH(AQ$5,'2026+_Retirement Ratio'!$P$8:$P$69,0)),0)</f>
        <v>0</v>
      </c>
      <c r="AR172" s="308">
        <f>IFERROR(AR59*INDEX('2026+_Retirement Ratio'!$Q$8:$Q$69,MATCH(AR$5,'2026+_Retirement Ratio'!$P$8:$P$69,0)),0)</f>
        <v>0</v>
      </c>
      <c r="AS172" s="308">
        <f>IFERROR(AS59*INDEX('2026+_Retirement Ratio'!$Q$8:$Q$69,MATCH(AS$5,'2026+_Retirement Ratio'!$P$8:$P$69,0)),0)</f>
        <v>0</v>
      </c>
      <c r="AT172" s="308">
        <f>IFERROR(AT59*INDEX('2026+_Retirement Ratio'!$Q$8:$Q$69,MATCH(AT$5,'2026+_Retirement Ratio'!$P$8:$P$69,0)),0)</f>
        <v>0</v>
      </c>
      <c r="AU172" s="308">
        <f>IFERROR(AU59*INDEX('2026+_Retirement Ratio'!$Q$8:$Q$69,MATCH(AU$5,'2026+_Retirement Ratio'!$P$8:$P$69,0)),0)</f>
        <v>0</v>
      </c>
      <c r="AV172" s="308">
        <f>IFERROR(AV59*INDEX('2026+_Retirement Ratio'!$Q$8:$Q$69,MATCH(AV$5,'2026+_Retirement Ratio'!$P$8:$P$69,0)),0)</f>
        <v>0</v>
      </c>
      <c r="AW172" s="308">
        <f>IFERROR(AW59*INDEX('2026+_Retirement Ratio'!$Q$8:$Q$69,MATCH(AW$5,'2026+_Retirement Ratio'!$P$8:$P$69,0)),0)</f>
        <v>0</v>
      </c>
      <c r="AX172" s="308">
        <f>IFERROR(AX59*INDEX('2026+_Retirement Ratio'!$Q$8:$Q$69,MATCH(AX$5,'2026+_Retirement Ratio'!$P$8:$P$69,0)),0)</f>
        <v>0</v>
      </c>
      <c r="AY172" s="308">
        <f>IFERROR(AY59*INDEX('2026+_Retirement Ratio'!$Q$8:$Q$69,MATCH(AY$5,'2026+_Retirement Ratio'!$P$8:$P$69,0)),0)</f>
        <v>0</v>
      </c>
      <c r="AZ172" s="308">
        <f>IFERROR(AZ59*INDEX('2026+_Retirement Ratio'!$Q$8:$Q$69,MATCH(AZ$5,'2026+_Retirement Ratio'!$P$8:$P$69,0)),0)</f>
        <v>0</v>
      </c>
      <c r="BA172" s="308">
        <f>IFERROR(BA59*INDEX('2026+_Retirement Ratio'!$Q$8:$Q$69,MATCH(BA$5,'2026+_Retirement Ratio'!$P$8:$P$69,0)),0)</f>
        <v>0</v>
      </c>
      <c r="BB172" s="308">
        <f>IFERROR(BB59*INDEX('2026+_Retirement Ratio'!$Q$8:$Q$69,MATCH(BB$5,'2026+_Retirement Ratio'!$P$8:$P$69,0)),0)</f>
        <v>0</v>
      </c>
      <c r="BC172" s="308">
        <f>IFERROR(BC59*INDEX('2026+_Retirement Ratio'!$Q$8:$Q$69,MATCH(BC$5,'2026+_Retirement Ratio'!$P$8:$P$69,0)),0)</f>
        <v>0</v>
      </c>
      <c r="BD172" s="308">
        <f>IFERROR(BD59*INDEX('2026+_Retirement Ratio'!$Q$8:$Q$69,MATCH(BD$5,'2026+_Retirement Ratio'!$P$8:$P$69,0)),0)</f>
        <v>0</v>
      </c>
      <c r="BE172" s="308">
        <f>IFERROR(BE59*INDEX('2026+_Retirement Ratio'!$Q$8:$Q$69,MATCH(BE$5,'2026+_Retirement Ratio'!$P$8:$P$69,0)),0)</f>
        <v>0</v>
      </c>
      <c r="BF172" s="308">
        <f>IFERROR(BF59*INDEX('2026+_Retirement Ratio'!$Q$8:$Q$69,MATCH(BF$5,'2026+_Retirement Ratio'!$P$8:$P$69,0)),0)</f>
        <v>0</v>
      </c>
      <c r="BG172" s="308">
        <f>IFERROR(BG59*INDEX('2026+_Retirement Ratio'!$Q$8:$Q$69,MATCH(BG$5,'2026+_Retirement Ratio'!$P$8:$P$69,0)),0)</f>
        <v>0</v>
      </c>
      <c r="BH172" s="308">
        <f>IFERROR(BH59*INDEX('2026+_Retirement Ratio'!$Q$8:$Q$69,MATCH(BH$5,'2026+_Retirement Ratio'!$P$8:$P$69,0)),0)</f>
        <v>0</v>
      </c>
      <c r="BI172" s="308">
        <f>IFERROR(BI59*INDEX('2026+_Retirement Ratio'!$Q$8:$Q$69,MATCH(BI$5,'2026+_Retirement Ratio'!$P$8:$P$69,0)),0)</f>
        <v>0</v>
      </c>
      <c r="BJ172" s="308">
        <f>IFERROR(BJ59*INDEX('2026+_Retirement Ratio'!$Q$8:$Q$69,MATCH(BJ$5,'2026+_Retirement Ratio'!$P$8:$P$69,0)),0)</f>
        <v>0</v>
      </c>
      <c r="BK172" s="308">
        <f>IFERROR(BK59*INDEX('2026+_Retirement Ratio'!$Q$8:$Q$69,MATCH(BK$5,'2026+_Retirement Ratio'!$P$8:$P$69,0)),0)</f>
        <v>0</v>
      </c>
      <c r="BL172" s="308">
        <f>IFERROR(BL59*INDEX('2026+_Retirement Ratio'!$Q$8:$Q$69,MATCH(BL$5,'2026+_Retirement Ratio'!$P$8:$P$69,0)),0)</f>
        <v>0</v>
      </c>
      <c r="BM172" s="308">
        <f>IFERROR(BM59*INDEX('2026+_Retirement Ratio'!$Q$8:$Q$69,MATCH(BM$5,'2026+_Retirement Ratio'!$P$8:$P$69,0)),0)</f>
        <v>0</v>
      </c>
      <c r="BN172" s="308">
        <f>IFERROR(BN59*INDEX('2026+_Retirement Ratio'!$Q$8:$Q$69,MATCH(BN$5,'2026+_Retirement Ratio'!$P$8:$P$69,0)),0)</f>
        <v>0</v>
      </c>
      <c r="BO172" s="309">
        <f t="shared" si="2"/>
        <v>-0.16323738034177429</v>
      </c>
    </row>
  </sheetData>
  <autoFilter ref="A5:BO59" xr:uid="{2CE725AA-F449-43D5-99B6-E1BC58F7F289}"/>
  <conditionalFormatting sqref="C5:BN5">
    <cfRule type="expression" dxfId="17" priority="5">
      <formula>MOD(ROW(),2)=0</formula>
    </cfRule>
  </conditionalFormatting>
  <pageMargins left="0.7" right="0.7" top="0.75" bottom="0.75" header="0.3" footer="0.3"/>
  <customProperties>
    <customPr name="_pios_i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7194-772F-4B9B-9349-B0DCF5D4FEEE}">
  <dimension ref="A1:V143"/>
  <sheetViews>
    <sheetView zoomScale="85" zoomScaleNormal="85" workbookViewId="0">
      <pane ySplit="8" topLeftCell="A9" activePane="bottomLeft" state="frozen"/>
      <selection pane="bottomLeft" activeCell="A9" sqref="A9"/>
    </sheetView>
  </sheetViews>
  <sheetFormatPr defaultColWidth="9.140625" defaultRowHeight="15" x14ac:dyDescent="0.25"/>
  <cols>
    <col min="1" max="1" width="8.7109375" style="115" customWidth="1"/>
    <col min="2" max="2" width="38" style="115" bestFit="1" customWidth="1"/>
    <col min="3" max="4" width="15.140625" style="115" bestFit="1" customWidth="1"/>
    <col min="5" max="5" width="15.140625" style="115" customWidth="1"/>
    <col min="6" max="6" width="13.7109375" style="115" bestFit="1" customWidth="1"/>
    <col min="7" max="7" width="15.140625" style="115" customWidth="1"/>
    <col min="8" max="8" width="4.140625" style="115" customWidth="1"/>
    <col min="9" max="9" width="13.5703125" style="115" bestFit="1" customWidth="1"/>
    <col min="10" max="10" width="14.85546875" style="115" bestFit="1" customWidth="1"/>
    <col min="11" max="11" width="14.85546875" style="115" customWidth="1"/>
    <col min="12" max="12" width="14.85546875" style="115" bestFit="1" customWidth="1"/>
    <col min="13" max="13" width="15.140625" style="115" customWidth="1"/>
    <col min="14" max="14" width="8.28515625" style="115" bestFit="1" customWidth="1"/>
    <col min="15" max="15" width="9.140625" style="115"/>
    <col min="16" max="16" width="8.28515625" style="115" bestFit="1" customWidth="1"/>
    <col min="17" max="17" width="14.85546875" style="115" bestFit="1" customWidth="1"/>
    <col min="18" max="18" width="9.140625" style="115"/>
    <col min="19" max="19" width="12.7109375" style="115" bestFit="1" customWidth="1"/>
    <col min="20" max="20" width="15.85546875" style="115" bestFit="1" customWidth="1"/>
    <col min="21" max="22" width="15.140625" style="115" bestFit="1" customWidth="1"/>
    <col min="23" max="16384" width="9.140625" style="115"/>
  </cols>
  <sheetData>
    <row r="1" spans="1:20" x14ac:dyDescent="0.25">
      <c r="A1" s="6" t="s">
        <v>0</v>
      </c>
      <c r="K1" s="117"/>
      <c r="L1" s="116"/>
      <c r="N1" s="118"/>
      <c r="R1" s="119"/>
      <c r="S1" s="119"/>
      <c r="T1" s="119"/>
    </row>
    <row r="2" spans="1:20" x14ac:dyDescent="0.25">
      <c r="A2" s="6" t="s">
        <v>535</v>
      </c>
      <c r="K2" s="117"/>
      <c r="L2" s="116"/>
      <c r="N2" s="118"/>
      <c r="R2" s="119"/>
      <c r="S2" s="119"/>
      <c r="T2" s="119"/>
    </row>
    <row r="3" spans="1:20" x14ac:dyDescent="0.25">
      <c r="N3" s="118"/>
      <c r="R3" s="119"/>
    </row>
    <row r="4" spans="1:20" x14ac:dyDescent="0.25">
      <c r="A4" s="6"/>
      <c r="N4" s="118"/>
      <c r="R4" s="119"/>
    </row>
    <row r="5" spans="1:20" x14ac:dyDescent="0.25">
      <c r="A5" s="114"/>
      <c r="N5" s="118"/>
      <c r="R5" s="119"/>
    </row>
    <row r="6" spans="1:20" x14ac:dyDescent="0.25">
      <c r="A6" s="114"/>
      <c r="N6" s="118"/>
      <c r="R6" s="119"/>
    </row>
    <row r="7" spans="1:20" x14ac:dyDescent="0.25">
      <c r="C7" s="316" t="s">
        <v>152</v>
      </c>
      <c r="D7" s="317"/>
      <c r="E7" s="317"/>
      <c r="F7" s="317"/>
      <c r="G7" s="318"/>
      <c r="I7" s="316" t="s">
        <v>536</v>
      </c>
      <c r="J7" s="317"/>
      <c r="K7" s="317"/>
      <c r="L7" s="317"/>
      <c r="M7" s="318"/>
      <c r="N7" s="118"/>
    </row>
    <row r="8" spans="1:20" x14ac:dyDescent="0.25">
      <c r="A8" s="120" t="s">
        <v>537</v>
      </c>
      <c r="B8" s="120" t="s">
        <v>538</v>
      </c>
      <c r="C8" s="121">
        <v>2023</v>
      </c>
      <c r="D8" s="121">
        <v>2024</v>
      </c>
      <c r="E8" s="121">
        <v>2025</v>
      </c>
      <c r="F8" s="120" t="s">
        <v>5</v>
      </c>
      <c r="G8" s="120" t="s">
        <v>539</v>
      </c>
      <c r="I8" s="121">
        <v>2023</v>
      </c>
      <c r="J8" s="121">
        <v>2024</v>
      </c>
      <c r="K8" s="121">
        <v>2025</v>
      </c>
      <c r="L8" s="120" t="s">
        <v>5</v>
      </c>
      <c r="M8" s="120" t="s">
        <v>539</v>
      </c>
      <c r="N8" s="120" t="s">
        <v>540</v>
      </c>
      <c r="P8" s="120" t="s">
        <v>540</v>
      </c>
      <c r="Q8" s="319" t="s">
        <v>535</v>
      </c>
    </row>
    <row r="9" spans="1:20" x14ac:dyDescent="0.25">
      <c r="A9" s="115">
        <v>303200</v>
      </c>
      <c r="B9" s="115" t="s">
        <v>541</v>
      </c>
      <c r="C9" s="122">
        <v>-34917.17</v>
      </c>
      <c r="D9" s="313">
        <v>57481.07</v>
      </c>
      <c r="E9" s="313">
        <v>-48.99</v>
      </c>
      <c r="F9" s="122">
        <f t="shared" ref="F9:F40" si="0">SUM(C9:E9)</f>
        <v>22514.91</v>
      </c>
      <c r="G9" s="122">
        <f>F9/3</f>
        <v>7504.97</v>
      </c>
      <c r="H9" s="123"/>
      <c r="I9" s="122">
        <v>0</v>
      </c>
      <c r="J9" s="313">
        <v>0</v>
      </c>
      <c r="K9" s="313">
        <v>0</v>
      </c>
      <c r="L9" s="122">
        <f>SUM(I9:K9)</f>
        <v>0</v>
      </c>
      <c r="M9" s="122">
        <f>L9/3</f>
        <v>0</v>
      </c>
      <c r="N9" s="305">
        <v>303.2</v>
      </c>
      <c r="O9" s="314"/>
      <c r="P9" s="305">
        <v>303.2</v>
      </c>
      <c r="Q9" s="320">
        <f t="shared" ref="Q9:Q40" si="1">IFERROR(SUMIFS(M:M,N:N,P9)/SUMIFS(G:G,N:N,P9),$Q$69)</f>
        <v>0</v>
      </c>
    </row>
    <row r="10" spans="1:20" x14ac:dyDescent="0.25">
      <c r="A10" s="115">
        <v>303500</v>
      </c>
      <c r="B10" s="115" t="s">
        <v>542</v>
      </c>
      <c r="C10" s="124">
        <v>0</v>
      </c>
      <c r="D10" s="315">
        <v>0</v>
      </c>
      <c r="E10" s="315">
        <v>0</v>
      </c>
      <c r="F10" s="124">
        <f t="shared" si="0"/>
        <v>0</v>
      </c>
      <c r="G10" s="125">
        <f t="shared" ref="G10:G74" si="2">F10/3</f>
        <v>0</v>
      </c>
      <c r="H10" s="123"/>
      <c r="I10" s="124">
        <v>0</v>
      </c>
      <c r="J10" s="315">
        <v>0</v>
      </c>
      <c r="K10" s="315">
        <v>0</v>
      </c>
      <c r="L10" s="124">
        <f t="shared" ref="L10:L73" si="3">SUM(I10:K10)</f>
        <v>0</v>
      </c>
      <c r="M10" s="125">
        <f>L10/3</f>
        <v>0</v>
      </c>
      <c r="N10" s="305">
        <v>303.5</v>
      </c>
      <c r="O10" s="312"/>
      <c r="P10" s="305">
        <v>303.5</v>
      </c>
      <c r="Q10" s="320">
        <f t="shared" si="1"/>
        <v>-0.18780840882542235</v>
      </c>
    </row>
    <row r="11" spans="1:20" x14ac:dyDescent="0.25">
      <c r="A11" s="115">
        <v>304100</v>
      </c>
      <c r="B11" s="115" t="s">
        <v>543</v>
      </c>
      <c r="C11" s="124">
        <v>1223429.95</v>
      </c>
      <c r="D11" s="315">
        <v>2079197.8499999999</v>
      </c>
      <c r="E11" s="315">
        <v>1511985.8099999998</v>
      </c>
      <c r="F11" s="124">
        <f t="shared" si="0"/>
        <v>4814613.6099999994</v>
      </c>
      <c r="G11" s="125">
        <f t="shared" si="2"/>
        <v>1604871.2033333331</v>
      </c>
      <c r="H11" s="126"/>
      <c r="I11" s="124">
        <v>-225987.71999999997</v>
      </c>
      <c r="J11" s="315">
        <v>-234428.85</v>
      </c>
      <c r="K11" s="315">
        <v>-363347.44</v>
      </c>
      <c r="L11" s="124">
        <f t="shared" si="3"/>
        <v>-823764.01</v>
      </c>
      <c r="M11" s="125">
        <f t="shared" ref="M11:M74" si="4">L11/3</f>
        <v>-274588.00333333336</v>
      </c>
      <c r="N11" s="305">
        <v>304.10000000000002</v>
      </c>
      <c r="O11" s="312"/>
      <c r="P11" s="305">
        <v>304.10000000000002</v>
      </c>
      <c r="Q11" s="320">
        <f t="shared" si="1"/>
        <v>-0.17109659813386358</v>
      </c>
    </row>
    <row r="12" spans="1:20" x14ac:dyDescent="0.25">
      <c r="A12" s="115">
        <v>304200</v>
      </c>
      <c r="B12" s="115" t="s">
        <v>544</v>
      </c>
      <c r="C12" s="124">
        <v>349.25999999999135</v>
      </c>
      <c r="D12" s="315">
        <v>1789186.0499999998</v>
      </c>
      <c r="E12" s="315">
        <v>214388.74</v>
      </c>
      <c r="F12" s="124">
        <f t="shared" si="0"/>
        <v>2003924.0499999998</v>
      </c>
      <c r="G12" s="125">
        <f t="shared" si="2"/>
        <v>667974.68333333323</v>
      </c>
      <c r="H12" s="126"/>
      <c r="I12" s="124">
        <v>-200994.98</v>
      </c>
      <c r="J12" s="315">
        <v>-9852.67</v>
      </c>
      <c r="K12" s="315">
        <v>-76173.950000000012</v>
      </c>
      <c r="L12" s="124">
        <f t="shared" si="3"/>
        <v>-287021.60000000003</v>
      </c>
      <c r="M12" s="125">
        <f t="shared" si="4"/>
        <v>-95673.866666666683</v>
      </c>
      <c r="N12" s="305">
        <v>304.2</v>
      </c>
      <c r="O12" s="312"/>
      <c r="P12" s="305">
        <v>304.2</v>
      </c>
      <c r="Q12" s="320">
        <f t="shared" si="1"/>
        <v>-0.14322977959169664</v>
      </c>
    </row>
    <row r="13" spans="1:20" x14ac:dyDescent="0.25">
      <c r="A13" s="115">
        <v>304300</v>
      </c>
      <c r="B13" s="115" t="s">
        <v>545</v>
      </c>
      <c r="C13" s="124">
        <v>3741159.0400000005</v>
      </c>
      <c r="D13" s="315">
        <v>2385671.1799999997</v>
      </c>
      <c r="E13" s="315">
        <v>6907766.4700000007</v>
      </c>
      <c r="F13" s="124">
        <f t="shared" si="0"/>
        <v>13034596.690000001</v>
      </c>
      <c r="G13" s="125">
        <f t="shared" si="2"/>
        <v>4344865.5633333335</v>
      </c>
      <c r="H13" s="126"/>
      <c r="I13" s="124">
        <v>-522608.24999999994</v>
      </c>
      <c r="J13" s="315">
        <v>-191293.64</v>
      </c>
      <c r="K13" s="315">
        <v>-406300.94000000006</v>
      </c>
      <c r="L13" s="124">
        <f t="shared" si="3"/>
        <v>-1120202.83</v>
      </c>
      <c r="M13" s="125">
        <f t="shared" si="4"/>
        <v>-373400.94333333336</v>
      </c>
      <c r="N13" s="305">
        <v>304.3</v>
      </c>
      <c r="O13" s="312"/>
      <c r="P13" s="305">
        <v>304.3</v>
      </c>
      <c r="Q13" s="320">
        <f t="shared" si="1"/>
        <v>-8.5940735769707968E-2</v>
      </c>
    </row>
    <row r="14" spans="1:20" x14ac:dyDescent="0.25">
      <c r="A14" s="115">
        <v>304400</v>
      </c>
      <c r="B14" s="115" t="s">
        <v>546</v>
      </c>
      <c r="C14" s="124">
        <v>417443.27</v>
      </c>
      <c r="D14" s="315">
        <v>-395869.68</v>
      </c>
      <c r="E14" s="315">
        <v>2.42</v>
      </c>
      <c r="F14" s="124">
        <f t="shared" si="0"/>
        <v>21576.010000000024</v>
      </c>
      <c r="G14" s="125">
        <f t="shared" si="2"/>
        <v>7192.0033333333413</v>
      </c>
      <c r="H14" s="126"/>
      <c r="I14" s="124">
        <v>0</v>
      </c>
      <c r="J14" s="315">
        <v>-11965.48</v>
      </c>
      <c r="K14" s="315">
        <v>-4504.67</v>
      </c>
      <c r="L14" s="124">
        <f t="shared" si="3"/>
        <v>-16470.150000000001</v>
      </c>
      <c r="M14" s="125">
        <f t="shared" si="4"/>
        <v>-5490.05</v>
      </c>
      <c r="N14" s="305">
        <v>304.39999999999998</v>
      </c>
      <c r="O14" s="312"/>
      <c r="P14" s="305">
        <v>304.39999999999998</v>
      </c>
      <c r="Q14" s="320">
        <f t="shared" si="1"/>
        <v>-0.76335476299834781</v>
      </c>
    </row>
    <row r="15" spans="1:20" x14ac:dyDescent="0.25">
      <c r="A15" s="115">
        <v>304500</v>
      </c>
      <c r="B15" s="115" t="s">
        <v>547</v>
      </c>
      <c r="C15" s="124">
        <v>701401.39000000025</v>
      </c>
      <c r="D15" s="315">
        <v>1517829.2199999997</v>
      </c>
      <c r="E15" s="315">
        <v>501491.28</v>
      </c>
      <c r="F15" s="124">
        <f t="shared" si="0"/>
        <v>2720721.8899999997</v>
      </c>
      <c r="G15" s="125">
        <f t="shared" si="2"/>
        <v>906907.29666666652</v>
      </c>
      <c r="H15" s="126"/>
      <c r="I15" s="124">
        <v>-20513.43</v>
      </c>
      <c r="J15" s="315">
        <v>-255269.49</v>
      </c>
      <c r="K15" s="315">
        <v>-7092.68</v>
      </c>
      <c r="L15" s="124">
        <f t="shared" si="3"/>
        <v>-282875.59999999998</v>
      </c>
      <c r="M15" s="125">
        <f t="shared" si="4"/>
        <v>-94291.866666666654</v>
      </c>
      <c r="N15" s="305">
        <v>304.5</v>
      </c>
      <c r="O15" s="312"/>
      <c r="P15" s="305">
        <v>304.5</v>
      </c>
      <c r="Q15" s="320">
        <f t="shared" si="1"/>
        <v>-0.10397078842924296</v>
      </c>
    </row>
    <row r="16" spans="1:20" x14ac:dyDescent="0.25">
      <c r="A16" s="115">
        <v>304600</v>
      </c>
      <c r="B16" s="115" t="s">
        <v>548</v>
      </c>
      <c r="C16" s="124">
        <v>106253.04999999999</v>
      </c>
      <c r="D16" s="315">
        <v>0</v>
      </c>
      <c r="E16" s="315">
        <v>58918.020000000004</v>
      </c>
      <c r="F16" s="124">
        <f t="shared" si="0"/>
        <v>165171.07</v>
      </c>
      <c r="G16" s="125">
        <f t="shared" si="2"/>
        <v>55057.023333333338</v>
      </c>
      <c r="H16" s="126"/>
      <c r="I16" s="124">
        <v>-1101.8399999999999</v>
      </c>
      <c r="J16" s="315">
        <v>-376936.12</v>
      </c>
      <c r="K16" s="315">
        <v>-249760.34000000003</v>
      </c>
      <c r="L16" s="124">
        <f t="shared" si="3"/>
        <v>-627798.30000000005</v>
      </c>
      <c r="M16" s="125">
        <f t="shared" si="4"/>
        <v>-209266.1</v>
      </c>
      <c r="N16" s="305">
        <v>304.60000000000002</v>
      </c>
      <c r="O16" s="312"/>
      <c r="P16" s="305">
        <v>304.60000000000002</v>
      </c>
      <c r="Q16" s="320">
        <f t="shared" si="1"/>
        <v>-3.8008974574058274</v>
      </c>
    </row>
    <row r="17" spans="1:17" x14ac:dyDescent="0.25">
      <c r="A17" s="115">
        <v>304610</v>
      </c>
      <c r="B17" s="115" t="s">
        <v>549</v>
      </c>
      <c r="C17" s="124">
        <v>0</v>
      </c>
      <c r="D17" s="315">
        <v>0</v>
      </c>
      <c r="E17" s="315">
        <v>0</v>
      </c>
      <c r="F17" s="124">
        <f t="shared" si="0"/>
        <v>0</v>
      </c>
      <c r="G17" s="125">
        <f t="shared" si="2"/>
        <v>0</v>
      </c>
      <c r="H17" s="126"/>
      <c r="I17" s="124">
        <v>0</v>
      </c>
      <c r="J17" s="315">
        <v>0</v>
      </c>
      <c r="K17" s="315">
        <v>0</v>
      </c>
      <c r="L17" s="124">
        <f t="shared" si="3"/>
        <v>0</v>
      </c>
      <c r="M17" s="125">
        <f t="shared" si="4"/>
        <v>0</v>
      </c>
      <c r="N17" s="305">
        <v>304.60000000000002</v>
      </c>
      <c r="O17" s="312"/>
      <c r="P17" s="305">
        <v>304.7</v>
      </c>
      <c r="Q17" s="320">
        <f t="shared" si="1"/>
        <v>-0.3228825979628705</v>
      </c>
    </row>
    <row r="18" spans="1:17" x14ac:dyDescent="0.25">
      <c r="A18" s="115">
        <v>304700</v>
      </c>
      <c r="B18" s="115" t="s">
        <v>550</v>
      </c>
      <c r="C18" s="124">
        <v>0</v>
      </c>
      <c r="D18" s="315">
        <v>141631.70000000001</v>
      </c>
      <c r="E18" s="315">
        <v>18855.89</v>
      </c>
      <c r="F18" s="124">
        <f t="shared" si="0"/>
        <v>160487.59000000003</v>
      </c>
      <c r="G18" s="125">
        <f t="shared" si="2"/>
        <v>53495.863333333342</v>
      </c>
      <c r="H18" s="126"/>
      <c r="I18" s="124">
        <v>0</v>
      </c>
      <c r="J18" s="315">
        <v>-8622.61</v>
      </c>
      <c r="K18" s="315">
        <v>-43196.04</v>
      </c>
      <c r="L18" s="124">
        <f t="shared" si="3"/>
        <v>-51818.65</v>
      </c>
      <c r="M18" s="125">
        <f t="shared" si="4"/>
        <v>-17272.883333333335</v>
      </c>
      <c r="N18" s="305">
        <v>304.7</v>
      </c>
      <c r="O18" s="312"/>
      <c r="P18" s="305">
        <v>304.8</v>
      </c>
      <c r="Q18" s="320">
        <f t="shared" si="1"/>
        <v>-1.5940417338786024</v>
      </c>
    </row>
    <row r="19" spans="1:17" x14ac:dyDescent="0.25">
      <c r="A19" s="115">
        <v>304800</v>
      </c>
      <c r="B19" s="115" t="s">
        <v>551</v>
      </c>
      <c r="C19" s="124">
        <v>14020.25</v>
      </c>
      <c r="D19" s="315">
        <v>4207.1499999999996</v>
      </c>
      <c r="E19" s="315">
        <v>-7.67</v>
      </c>
      <c r="F19" s="124">
        <f t="shared" si="0"/>
        <v>18219.730000000003</v>
      </c>
      <c r="G19" s="125">
        <f t="shared" si="2"/>
        <v>6073.2433333333347</v>
      </c>
      <c r="H19" s="126"/>
      <c r="I19" s="124">
        <v>-3502.55</v>
      </c>
      <c r="J19" s="315">
        <v>-16873.71</v>
      </c>
      <c r="K19" s="315">
        <v>-8666.75</v>
      </c>
      <c r="L19" s="124">
        <f t="shared" si="3"/>
        <v>-29043.01</v>
      </c>
      <c r="M19" s="125">
        <f t="shared" si="4"/>
        <v>-9681.0033333333322</v>
      </c>
      <c r="N19" s="305">
        <v>304.8</v>
      </c>
      <c r="O19" s="312"/>
      <c r="P19" s="305">
        <v>305</v>
      </c>
      <c r="Q19" s="320">
        <f t="shared" si="1"/>
        <v>-0.18780840882542235</v>
      </c>
    </row>
    <row r="20" spans="1:17" x14ac:dyDescent="0.25">
      <c r="A20" s="115">
        <v>305000</v>
      </c>
      <c r="B20" s="115" t="s">
        <v>552</v>
      </c>
      <c r="C20" s="124">
        <v>0</v>
      </c>
      <c r="D20" s="315">
        <v>0</v>
      </c>
      <c r="E20" s="315">
        <v>0</v>
      </c>
      <c r="F20" s="124">
        <f t="shared" si="0"/>
        <v>0</v>
      </c>
      <c r="G20" s="125">
        <f t="shared" si="2"/>
        <v>0</v>
      </c>
      <c r="H20" s="126"/>
      <c r="I20" s="124">
        <v>0</v>
      </c>
      <c r="J20" s="315">
        <v>0</v>
      </c>
      <c r="K20" s="315">
        <v>0</v>
      </c>
      <c r="L20" s="124">
        <f t="shared" si="3"/>
        <v>0</v>
      </c>
      <c r="M20" s="125">
        <f t="shared" si="4"/>
        <v>0</v>
      </c>
      <c r="N20" s="305">
        <v>305</v>
      </c>
      <c r="O20" s="312"/>
      <c r="P20" s="305">
        <v>306</v>
      </c>
      <c r="Q20" s="320">
        <f t="shared" si="1"/>
        <v>0</v>
      </c>
    </row>
    <row r="21" spans="1:17" x14ac:dyDescent="0.25">
      <c r="A21" s="115">
        <v>306000</v>
      </c>
      <c r="B21" s="115" t="s">
        <v>553</v>
      </c>
      <c r="C21" s="124">
        <v>-2174.2800000000002</v>
      </c>
      <c r="D21" s="315">
        <v>-10.36</v>
      </c>
      <c r="E21" s="315">
        <v>784044.21</v>
      </c>
      <c r="F21" s="124">
        <f t="shared" si="0"/>
        <v>781859.57</v>
      </c>
      <c r="G21" s="125">
        <f t="shared" si="2"/>
        <v>260619.85666666666</v>
      </c>
      <c r="H21" s="126"/>
      <c r="I21" s="124">
        <v>0</v>
      </c>
      <c r="J21" s="315">
        <v>0</v>
      </c>
      <c r="K21" s="315">
        <v>0</v>
      </c>
      <c r="L21" s="124">
        <f t="shared" si="3"/>
        <v>0</v>
      </c>
      <c r="M21" s="125">
        <f t="shared" si="4"/>
        <v>0</v>
      </c>
      <c r="N21" s="305">
        <v>306</v>
      </c>
      <c r="O21" s="312"/>
      <c r="P21" s="305">
        <v>309</v>
      </c>
      <c r="Q21" s="320">
        <f t="shared" si="1"/>
        <v>-1.402398736681852E-2</v>
      </c>
    </row>
    <row r="22" spans="1:17" x14ac:dyDescent="0.25">
      <c r="A22" s="115">
        <v>309000</v>
      </c>
      <c r="B22" s="115" t="s">
        <v>554</v>
      </c>
      <c r="C22" s="124">
        <v>736.73</v>
      </c>
      <c r="D22" s="315">
        <v>75564.849999999991</v>
      </c>
      <c r="E22" s="315">
        <v>1710662.3800000001</v>
      </c>
      <c r="F22" s="124">
        <f t="shared" si="0"/>
        <v>1786963.9600000002</v>
      </c>
      <c r="G22" s="125">
        <f t="shared" si="2"/>
        <v>595654.65333333344</v>
      </c>
      <c r="H22" s="126"/>
      <c r="I22" s="124">
        <v>-3892.99</v>
      </c>
      <c r="J22" s="315">
        <v>-21167.37</v>
      </c>
      <c r="K22" s="315">
        <v>0</v>
      </c>
      <c r="L22" s="124">
        <f t="shared" si="3"/>
        <v>-25060.36</v>
      </c>
      <c r="M22" s="125">
        <f t="shared" si="4"/>
        <v>-8353.4533333333329</v>
      </c>
      <c r="N22" s="305">
        <v>309</v>
      </c>
      <c r="O22" s="312"/>
      <c r="P22" s="305">
        <v>310</v>
      </c>
      <c r="Q22" s="320">
        <f t="shared" si="1"/>
        <v>0</v>
      </c>
    </row>
    <row r="23" spans="1:17" x14ac:dyDescent="0.25">
      <c r="A23" s="115">
        <v>310000</v>
      </c>
      <c r="B23" s="115" t="s">
        <v>555</v>
      </c>
      <c r="C23" s="124">
        <v>-150.85000000000002</v>
      </c>
      <c r="D23" s="315">
        <v>-23.150000000000002</v>
      </c>
      <c r="E23" s="315">
        <v>0</v>
      </c>
      <c r="F23" s="124">
        <f t="shared" si="0"/>
        <v>-174.00000000000003</v>
      </c>
      <c r="G23" s="125">
        <f t="shared" si="2"/>
        <v>-58.000000000000007</v>
      </c>
      <c r="H23" s="126"/>
      <c r="I23" s="124">
        <v>0</v>
      </c>
      <c r="J23" s="315">
        <v>0</v>
      </c>
      <c r="K23" s="315">
        <v>0</v>
      </c>
      <c r="L23" s="124">
        <f t="shared" si="3"/>
        <v>0</v>
      </c>
      <c r="M23" s="125">
        <f t="shared" si="4"/>
        <v>0</v>
      </c>
      <c r="N23" s="305">
        <v>310</v>
      </c>
      <c r="O23" s="312"/>
      <c r="P23" s="305">
        <v>311.2</v>
      </c>
      <c r="Q23" s="320">
        <f t="shared" si="1"/>
        <v>-0.27661378459221436</v>
      </c>
    </row>
    <row r="24" spans="1:17" x14ac:dyDescent="0.25">
      <c r="A24" s="115">
        <v>311200</v>
      </c>
      <c r="B24" s="115" t="s">
        <v>556</v>
      </c>
      <c r="C24" s="124">
        <v>131837.21</v>
      </c>
      <c r="D24" s="315">
        <v>537386.91999999993</v>
      </c>
      <c r="E24" s="315">
        <v>1230877.2000000002</v>
      </c>
      <c r="F24" s="124">
        <f t="shared" si="0"/>
        <v>1900101.33</v>
      </c>
      <c r="G24" s="125">
        <f t="shared" si="2"/>
        <v>633367.11</v>
      </c>
      <c r="H24" s="126"/>
      <c r="I24" s="124">
        <v>-47227.25</v>
      </c>
      <c r="J24" s="315">
        <v>-51747.040000000001</v>
      </c>
      <c r="K24" s="315">
        <v>-426619.93</v>
      </c>
      <c r="L24" s="124">
        <f t="shared" si="3"/>
        <v>-525594.22</v>
      </c>
      <c r="M24" s="125">
        <f t="shared" si="4"/>
        <v>-175198.07333333333</v>
      </c>
      <c r="N24" s="305">
        <v>311.2</v>
      </c>
      <c r="O24" s="312"/>
      <c r="P24" s="305">
        <v>311.3</v>
      </c>
      <c r="Q24" s="320">
        <f t="shared" si="1"/>
        <v>-0.18780840882542235</v>
      </c>
    </row>
    <row r="25" spans="1:17" x14ac:dyDescent="0.25">
      <c r="A25" s="115">
        <v>311300</v>
      </c>
      <c r="B25" s="115" t="s">
        <v>557</v>
      </c>
      <c r="C25" s="124">
        <v>0</v>
      </c>
      <c r="D25" s="315">
        <v>0</v>
      </c>
      <c r="E25" s="315">
        <v>0</v>
      </c>
      <c r="F25" s="124">
        <f t="shared" si="0"/>
        <v>0</v>
      </c>
      <c r="G25" s="125">
        <f t="shared" si="2"/>
        <v>0</v>
      </c>
      <c r="H25" s="126"/>
      <c r="I25" s="124">
        <v>0</v>
      </c>
      <c r="J25" s="315">
        <v>0</v>
      </c>
      <c r="K25" s="315">
        <v>0</v>
      </c>
      <c r="L25" s="124">
        <f t="shared" si="3"/>
        <v>0</v>
      </c>
      <c r="M25" s="125">
        <f t="shared" si="4"/>
        <v>0</v>
      </c>
      <c r="N25" s="305">
        <v>311.3</v>
      </c>
      <c r="O25" s="312"/>
      <c r="P25" s="305">
        <v>311.39999999999998</v>
      </c>
      <c r="Q25" s="320">
        <f t="shared" si="1"/>
        <v>0</v>
      </c>
    </row>
    <row r="26" spans="1:17" x14ac:dyDescent="0.25">
      <c r="A26" s="115">
        <v>311400</v>
      </c>
      <c r="B26" s="115" t="s">
        <v>558</v>
      </c>
      <c r="C26" s="124">
        <v>0</v>
      </c>
      <c r="D26" s="315">
        <v>0</v>
      </c>
      <c r="E26" s="315">
        <v>1650.75</v>
      </c>
      <c r="F26" s="124">
        <f t="shared" si="0"/>
        <v>1650.75</v>
      </c>
      <c r="G26" s="125">
        <f t="shared" si="2"/>
        <v>550.25</v>
      </c>
      <c r="H26" s="126"/>
      <c r="I26" s="124">
        <v>0</v>
      </c>
      <c r="J26" s="315">
        <v>0</v>
      </c>
      <c r="K26" s="315">
        <v>0</v>
      </c>
      <c r="L26" s="124">
        <f t="shared" si="3"/>
        <v>0</v>
      </c>
      <c r="M26" s="125">
        <f t="shared" si="4"/>
        <v>0</v>
      </c>
      <c r="N26" s="305">
        <v>311.39999999999998</v>
      </c>
      <c r="O26" s="312"/>
      <c r="P26" s="305">
        <v>311.52</v>
      </c>
      <c r="Q26" s="320">
        <f t="shared" si="1"/>
        <v>227.03536977491964</v>
      </c>
    </row>
    <row r="27" spans="1:17" x14ac:dyDescent="0.25">
      <c r="A27" s="115">
        <v>311520</v>
      </c>
      <c r="B27" s="115" t="s">
        <v>559</v>
      </c>
      <c r="C27" s="124">
        <v>-608.50999999999988</v>
      </c>
      <c r="D27" s="315">
        <v>-7.2700000000000005</v>
      </c>
      <c r="E27" s="315">
        <v>0</v>
      </c>
      <c r="F27" s="124">
        <f t="shared" si="0"/>
        <v>-615.77999999999986</v>
      </c>
      <c r="G27" s="125">
        <f t="shared" si="2"/>
        <v>-205.25999999999996</v>
      </c>
      <c r="H27" s="126"/>
      <c r="I27" s="124">
        <v>0</v>
      </c>
      <c r="J27" s="315">
        <v>-41697</v>
      </c>
      <c r="K27" s="315">
        <v>-98106.84</v>
      </c>
      <c r="L27" s="124">
        <f t="shared" si="3"/>
        <v>-139803.84</v>
      </c>
      <c r="M27" s="125">
        <f t="shared" si="4"/>
        <v>-46601.279999999999</v>
      </c>
      <c r="N27" s="305">
        <v>311.52</v>
      </c>
      <c r="O27" s="312"/>
      <c r="P27" s="305">
        <v>311.52999999999997</v>
      </c>
      <c r="Q27" s="320">
        <f t="shared" si="1"/>
        <v>-5.2695130029668115E-2</v>
      </c>
    </row>
    <row r="28" spans="1:17" x14ac:dyDescent="0.25">
      <c r="A28" s="115">
        <v>311530</v>
      </c>
      <c r="B28" s="115" t="s">
        <v>560</v>
      </c>
      <c r="C28" s="124">
        <v>86913.52</v>
      </c>
      <c r="D28" s="315">
        <v>4308.12</v>
      </c>
      <c r="E28" s="315">
        <v>1820444.0099999998</v>
      </c>
      <c r="F28" s="124">
        <f t="shared" si="0"/>
        <v>1911665.6499999997</v>
      </c>
      <c r="G28" s="125">
        <f t="shared" si="2"/>
        <v>637221.88333333319</v>
      </c>
      <c r="H28" s="126"/>
      <c r="I28" s="124">
        <v>-61795.17</v>
      </c>
      <c r="J28" s="315">
        <v>0</v>
      </c>
      <c r="K28" s="315">
        <v>-38940.300000000003</v>
      </c>
      <c r="L28" s="124">
        <f t="shared" si="3"/>
        <v>-100735.47</v>
      </c>
      <c r="M28" s="125">
        <f t="shared" si="4"/>
        <v>-33578.49</v>
      </c>
      <c r="N28" s="305">
        <v>311.52999999999997</v>
      </c>
      <c r="O28" s="312"/>
      <c r="P28" s="305">
        <v>311.54000000000002</v>
      </c>
      <c r="Q28" s="320">
        <f t="shared" si="1"/>
        <v>-0.83044226402351629</v>
      </c>
    </row>
    <row r="29" spans="1:17" x14ac:dyDescent="0.25">
      <c r="A29" s="115">
        <v>311540</v>
      </c>
      <c r="B29" s="115" t="s">
        <v>561</v>
      </c>
      <c r="C29" s="124">
        <v>15162.210000000001</v>
      </c>
      <c r="D29" s="315">
        <v>0</v>
      </c>
      <c r="E29" s="315">
        <v>0</v>
      </c>
      <c r="F29" s="124">
        <f t="shared" si="0"/>
        <v>15162.210000000001</v>
      </c>
      <c r="G29" s="125">
        <f t="shared" si="2"/>
        <v>5054.0700000000006</v>
      </c>
      <c r="H29" s="126"/>
      <c r="I29" s="124">
        <v>-12591.34</v>
      </c>
      <c r="J29" s="315">
        <v>0</v>
      </c>
      <c r="K29" s="315">
        <v>0</v>
      </c>
      <c r="L29" s="124">
        <f t="shared" si="3"/>
        <v>-12591.34</v>
      </c>
      <c r="M29" s="125">
        <f t="shared" si="4"/>
        <v>-4197.1133333333337</v>
      </c>
      <c r="N29" s="305">
        <v>311.54000000000002</v>
      </c>
      <c r="O29" s="312"/>
      <c r="P29" s="305">
        <v>320.10000000000002</v>
      </c>
      <c r="Q29" s="320">
        <f t="shared" si="1"/>
        <v>-0.17441970878289748</v>
      </c>
    </row>
    <row r="30" spans="1:17" x14ac:dyDescent="0.25">
      <c r="A30" s="115">
        <v>320100</v>
      </c>
      <c r="B30" s="115" t="s">
        <v>562</v>
      </c>
      <c r="C30" s="124">
        <v>319216.05999999994</v>
      </c>
      <c r="D30" s="315">
        <v>1677212.8000000003</v>
      </c>
      <c r="E30" s="315">
        <v>248310.87</v>
      </c>
      <c r="F30" s="124">
        <f t="shared" si="0"/>
        <v>2244739.7300000004</v>
      </c>
      <c r="G30" s="125">
        <f t="shared" si="2"/>
        <v>748246.57666666678</v>
      </c>
      <c r="H30" s="126"/>
      <c r="I30" s="124">
        <v>-256773.31</v>
      </c>
      <c r="J30" s="315">
        <v>-40334.54</v>
      </c>
      <c r="K30" s="315">
        <v>-94419.000000000015</v>
      </c>
      <c r="L30" s="124">
        <f t="shared" si="3"/>
        <v>-391526.85</v>
      </c>
      <c r="M30" s="125">
        <f t="shared" si="4"/>
        <v>-130508.95</v>
      </c>
      <c r="N30" s="305">
        <v>320.10000000000002</v>
      </c>
      <c r="O30" s="312"/>
      <c r="P30" s="305">
        <v>320.2</v>
      </c>
      <c r="Q30" s="320">
        <f t="shared" si="1"/>
        <v>-0.42094945800511779</v>
      </c>
    </row>
    <row r="31" spans="1:17" x14ac:dyDescent="0.25">
      <c r="A31" s="115">
        <v>320200</v>
      </c>
      <c r="B31" s="115" t="s">
        <v>563</v>
      </c>
      <c r="C31" s="124">
        <v>68519.12999999999</v>
      </c>
      <c r="D31" s="315">
        <v>28861.129999999997</v>
      </c>
      <c r="E31" s="315">
        <v>86882.55</v>
      </c>
      <c r="F31" s="124">
        <f t="shared" si="0"/>
        <v>184262.81</v>
      </c>
      <c r="G31" s="125">
        <f t="shared" si="2"/>
        <v>61420.936666666668</v>
      </c>
      <c r="H31" s="126"/>
      <c r="I31" s="124">
        <v>-51565.33</v>
      </c>
      <c r="J31" s="315">
        <v>-26000</v>
      </c>
      <c r="K31" s="315">
        <v>0</v>
      </c>
      <c r="L31" s="124">
        <f t="shared" si="3"/>
        <v>-77565.33</v>
      </c>
      <c r="M31" s="125">
        <f t="shared" si="4"/>
        <v>-25855.11</v>
      </c>
      <c r="N31" s="305">
        <v>320.2</v>
      </c>
      <c r="O31" s="312"/>
      <c r="P31" s="305">
        <v>330</v>
      </c>
      <c r="Q31" s="320">
        <f t="shared" si="1"/>
        <v>-0.18780840882542235</v>
      </c>
    </row>
    <row r="32" spans="1:17" x14ac:dyDescent="0.25">
      <c r="A32" s="115">
        <v>330000</v>
      </c>
      <c r="B32" s="115" t="s">
        <v>564</v>
      </c>
      <c r="C32" s="124">
        <v>0</v>
      </c>
      <c r="D32" s="315">
        <v>0</v>
      </c>
      <c r="E32" s="315">
        <v>0</v>
      </c>
      <c r="F32" s="124">
        <f t="shared" si="0"/>
        <v>0</v>
      </c>
      <c r="G32" s="125">
        <f t="shared" si="2"/>
        <v>0</v>
      </c>
      <c r="H32" s="126"/>
      <c r="I32" s="124">
        <v>0</v>
      </c>
      <c r="J32" s="315">
        <v>0</v>
      </c>
      <c r="K32" s="315">
        <v>0</v>
      </c>
      <c r="L32" s="124">
        <f t="shared" si="3"/>
        <v>0</v>
      </c>
      <c r="M32" s="125">
        <f t="shared" si="4"/>
        <v>0</v>
      </c>
      <c r="N32" s="305">
        <v>330</v>
      </c>
      <c r="O32" s="312"/>
      <c r="P32" s="305">
        <v>330.1</v>
      </c>
      <c r="Q32" s="320">
        <f t="shared" si="1"/>
        <v>-0.18780840882542235</v>
      </c>
    </row>
    <row r="33" spans="1:17" x14ac:dyDescent="0.25">
      <c r="A33" s="115">
        <v>330100</v>
      </c>
      <c r="B33" s="115" t="s">
        <v>565</v>
      </c>
      <c r="C33" s="124">
        <v>0</v>
      </c>
      <c r="D33" s="315">
        <v>0</v>
      </c>
      <c r="E33" s="315">
        <v>0</v>
      </c>
      <c r="F33" s="124">
        <f t="shared" si="0"/>
        <v>0</v>
      </c>
      <c r="G33" s="125">
        <f t="shared" si="2"/>
        <v>0</v>
      </c>
      <c r="H33" s="126"/>
      <c r="I33" s="124">
        <v>0</v>
      </c>
      <c r="J33" s="315">
        <v>0</v>
      </c>
      <c r="K33" s="315">
        <v>-7368.67</v>
      </c>
      <c r="L33" s="124">
        <f t="shared" si="3"/>
        <v>-7368.67</v>
      </c>
      <c r="M33" s="125">
        <f t="shared" si="4"/>
        <v>-2456.2233333333334</v>
      </c>
      <c r="N33" s="305">
        <v>330.1</v>
      </c>
      <c r="O33" s="312"/>
      <c r="P33" s="305">
        <v>330.2</v>
      </c>
      <c r="Q33" s="320">
        <f t="shared" si="1"/>
        <v>-0.18780840882542235</v>
      </c>
    </row>
    <row r="34" spans="1:17" x14ac:dyDescent="0.25">
      <c r="A34" s="115">
        <v>330200</v>
      </c>
      <c r="B34" s="115" t="s">
        <v>566</v>
      </c>
      <c r="C34" s="124">
        <v>0</v>
      </c>
      <c r="D34" s="315">
        <v>0</v>
      </c>
      <c r="E34" s="315">
        <v>0</v>
      </c>
      <c r="F34" s="124">
        <f t="shared" si="0"/>
        <v>0</v>
      </c>
      <c r="G34" s="125">
        <f t="shared" si="2"/>
        <v>0</v>
      </c>
      <c r="H34" s="126"/>
      <c r="I34" s="124">
        <v>-2555.87</v>
      </c>
      <c r="J34" s="315">
        <v>0</v>
      </c>
      <c r="K34" s="315">
        <v>0</v>
      </c>
      <c r="L34" s="124">
        <f t="shared" si="3"/>
        <v>-2555.87</v>
      </c>
      <c r="M34" s="125">
        <f t="shared" si="4"/>
        <v>-851.95666666666659</v>
      </c>
      <c r="N34" s="305">
        <v>330.2</v>
      </c>
      <c r="O34" s="312"/>
      <c r="P34" s="305">
        <v>330.4</v>
      </c>
      <c r="Q34" s="320">
        <f t="shared" si="1"/>
        <v>0</v>
      </c>
    </row>
    <row r="35" spans="1:17" x14ac:dyDescent="0.25">
      <c r="A35" s="115">
        <v>330400</v>
      </c>
      <c r="B35" s="115" t="s">
        <v>567</v>
      </c>
      <c r="C35" s="124">
        <v>-148.91999999999999</v>
      </c>
      <c r="D35" s="315">
        <v>-23.39</v>
      </c>
      <c r="E35" s="315">
        <v>0</v>
      </c>
      <c r="F35" s="124">
        <f t="shared" si="0"/>
        <v>-172.31</v>
      </c>
      <c r="G35" s="125">
        <f t="shared" si="2"/>
        <v>-57.436666666666667</v>
      </c>
      <c r="H35" s="126"/>
      <c r="I35" s="124">
        <v>0</v>
      </c>
      <c r="J35" s="315">
        <v>0</v>
      </c>
      <c r="K35" s="315">
        <v>0</v>
      </c>
      <c r="L35" s="124">
        <f t="shared" si="3"/>
        <v>0</v>
      </c>
      <c r="M35" s="125">
        <f t="shared" si="4"/>
        <v>0</v>
      </c>
      <c r="N35" s="305">
        <v>330.4</v>
      </c>
      <c r="O35" s="312"/>
      <c r="P35" s="305">
        <v>331.00099999999998</v>
      </c>
      <c r="Q35" s="320">
        <f t="shared" si="1"/>
        <v>-5.3325832116674708E-2</v>
      </c>
    </row>
    <row r="36" spans="1:17" x14ac:dyDescent="0.25">
      <c r="A36" s="115">
        <v>331001</v>
      </c>
      <c r="B36" s="115" t="s">
        <v>568</v>
      </c>
      <c r="C36" s="124">
        <v>253268.65999999997</v>
      </c>
      <c r="D36" s="315">
        <v>-125831.57999999999</v>
      </c>
      <c r="E36" s="315">
        <v>592572.50000000012</v>
      </c>
      <c r="F36" s="124">
        <f t="shared" si="0"/>
        <v>720009.58000000007</v>
      </c>
      <c r="G36" s="125">
        <f t="shared" si="2"/>
        <v>240003.19333333336</v>
      </c>
      <c r="H36" s="126"/>
      <c r="I36" s="124">
        <v>-485371.51999999984</v>
      </c>
      <c r="J36" s="315">
        <v>-47028.130000000005</v>
      </c>
      <c r="K36" s="315">
        <v>-44191.090000000004</v>
      </c>
      <c r="L36" s="124">
        <f t="shared" si="3"/>
        <v>-576590.73999999987</v>
      </c>
      <c r="M36" s="125">
        <f t="shared" si="4"/>
        <v>-192196.9133333333</v>
      </c>
      <c r="N36" s="305">
        <v>331.00099999999998</v>
      </c>
      <c r="O36" s="312"/>
      <c r="P36" s="305">
        <v>333</v>
      </c>
      <c r="Q36" s="320">
        <f t="shared" si="1"/>
        <v>-7.6911986743986374E-2</v>
      </c>
    </row>
    <row r="37" spans="1:17" x14ac:dyDescent="0.25">
      <c r="A37" s="115">
        <v>331100</v>
      </c>
      <c r="B37" s="115" t="s">
        <v>569</v>
      </c>
      <c r="C37" s="124">
        <v>1531198.6100000006</v>
      </c>
      <c r="D37" s="315">
        <v>1674515.9400000004</v>
      </c>
      <c r="E37" s="315">
        <v>2115850.52</v>
      </c>
      <c r="F37" s="124">
        <f t="shared" si="0"/>
        <v>5321565.07</v>
      </c>
      <c r="G37" s="125">
        <f t="shared" si="2"/>
        <v>1773855.0233333334</v>
      </c>
      <c r="H37" s="126"/>
      <c r="I37" s="124">
        <v>-283840.19000000006</v>
      </c>
      <c r="J37" s="315">
        <v>-105341.45999999999</v>
      </c>
      <c r="K37" s="315">
        <v>-221185.23</v>
      </c>
      <c r="L37" s="124">
        <f t="shared" si="3"/>
        <v>-610366.88</v>
      </c>
      <c r="M37" s="125">
        <f t="shared" si="4"/>
        <v>-203455.62666666668</v>
      </c>
      <c r="N37" s="305">
        <v>331.00099999999998</v>
      </c>
      <c r="O37" s="312"/>
      <c r="P37" s="305">
        <v>334.1</v>
      </c>
      <c r="Q37" s="320">
        <f t="shared" si="1"/>
        <v>-0.29006518069594711</v>
      </c>
    </row>
    <row r="38" spans="1:17" x14ac:dyDescent="0.25">
      <c r="A38" s="115">
        <v>331200</v>
      </c>
      <c r="B38" s="115" t="s">
        <v>570</v>
      </c>
      <c r="C38" s="124">
        <v>23972388.299999997</v>
      </c>
      <c r="D38" s="315">
        <v>20718977.079999998</v>
      </c>
      <c r="E38" s="315">
        <v>24831512.420000002</v>
      </c>
      <c r="F38" s="124">
        <f t="shared" si="0"/>
        <v>69522877.799999997</v>
      </c>
      <c r="G38" s="125">
        <f t="shared" si="2"/>
        <v>23174292.599999998</v>
      </c>
      <c r="H38" s="126"/>
      <c r="I38" s="124">
        <v>-834134.41999999911</v>
      </c>
      <c r="J38" s="315">
        <v>-1635366.3699999996</v>
      </c>
      <c r="K38" s="315">
        <v>-2121059.8499999996</v>
      </c>
      <c r="L38" s="124">
        <f t="shared" si="3"/>
        <v>-4590560.6399999987</v>
      </c>
      <c r="M38" s="125">
        <f t="shared" si="4"/>
        <v>-1530186.8799999997</v>
      </c>
      <c r="N38" s="305">
        <v>331.00099999999998</v>
      </c>
      <c r="O38" s="312"/>
      <c r="P38" s="305">
        <v>334.11</v>
      </c>
      <c r="Q38" s="320">
        <f t="shared" si="1"/>
        <v>-0.18780840882542235</v>
      </c>
    </row>
    <row r="39" spans="1:17" x14ac:dyDescent="0.25">
      <c r="A39" s="115">
        <v>331300</v>
      </c>
      <c r="B39" s="115" t="s">
        <v>571</v>
      </c>
      <c r="C39" s="124">
        <v>2412543.15</v>
      </c>
      <c r="D39" s="315">
        <v>3765195.0100000002</v>
      </c>
      <c r="E39" s="315">
        <v>28403177.640000001</v>
      </c>
      <c r="F39" s="124">
        <f t="shared" si="0"/>
        <v>34580915.799999997</v>
      </c>
      <c r="G39" s="125">
        <f t="shared" si="2"/>
        <v>11526971.933333332</v>
      </c>
      <c r="H39" s="126"/>
      <c r="I39" s="124">
        <v>-34653.750000000007</v>
      </c>
      <c r="J39" s="315">
        <v>-210402.93</v>
      </c>
      <c r="K39" s="315">
        <v>-97873.12999999999</v>
      </c>
      <c r="L39" s="124">
        <f t="shared" si="3"/>
        <v>-342929.81</v>
      </c>
      <c r="M39" s="125">
        <f t="shared" si="4"/>
        <v>-114309.93666666666</v>
      </c>
      <c r="N39" s="305">
        <v>331.00099999999998</v>
      </c>
      <c r="O39" s="312"/>
      <c r="P39" s="305">
        <v>334.12</v>
      </c>
      <c r="Q39" s="320">
        <f t="shared" si="1"/>
        <v>-21.603828163466272</v>
      </c>
    </row>
    <row r="40" spans="1:17" x14ac:dyDescent="0.25">
      <c r="A40" s="115">
        <v>331400</v>
      </c>
      <c r="B40" s="115" t="s">
        <v>572</v>
      </c>
      <c r="C40" s="124">
        <v>248674.44000000003</v>
      </c>
      <c r="D40" s="315">
        <v>99569.85</v>
      </c>
      <c r="E40" s="315">
        <v>6112164.8699999992</v>
      </c>
      <c r="F40" s="124">
        <f t="shared" si="0"/>
        <v>6460409.1599999992</v>
      </c>
      <c r="G40" s="125">
        <f t="shared" si="2"/>
        <v>2153469.7199999997</v>
      </c>
      <c r="H40" s="126"/>
      <c r="I40" s="124">
        <v>-3335.85</v>
      </c>
      <c r="J40" s="315">
        <v>-14038.93</v>
      </c>
      <c r="K40" s="315">
        <v>-80277.259999999995</v>
      </c>
      <c r="L40" s="124">
        <f t="shared" si="3"/>
        <v>-97652.04</v>
      </c>
      <c r="M40" s="125">
        <f t="shared" si="4"/>
        <v>-32550.679999999997</v>
      </c>
      <c r="N40" s="305">
        <v>331.00099999999998</v>
      </c>
      <c r="O40" s="312"/>
      <c r="P40" s="305">
        <v>334.13</v>
      </c>
      <c r="Q40" s="320">
        <f t="shared" si="1"/>
        <v>-8.6371365507620581</v>
      </c>
    </row>
    <row r="41" spans="1:17" x14ac:dyDescent="0.25">
      <c r="A41" s="115">
        <v>333000</v>
      </c>
      <c r="B41" s="115" t="s">
        <v>573</v>
      </c>
      <c r="C41" s="124">
        <v>6364231.8599999957</v>
      </c>
      <c r="D41" s="315">
        <v>4251639.4800000004</v>
      </c>
      <c r="E41" s="315">
        <v>4184125.4899999998</v>
      </c>
      <c r="F41" s="124">
        <f t="shared" ref="F41:F72" si="5">SUM(C41:E41)</f>
        <v>14799996.829999996</v>
      </c>
      <c r="G41" s="125">
        <f t="shared" si="2"/>
        <v>4933332.2766666654</v>
      </c>
      <c r="H41" s="126"/>
      <c r="I41" s="124">
        <v>-263484.95</v>
      </c>
      <c r="J41" s="315">
        <v>-439268.12</v>
      </c>
      <c r="K41" s="315">
        <v>-435544.09</v>
      </c>
      <c r="L41" s="124">
        <f t="shared" si="3"/>
        <v>-1138297.1600000001</v>
      </c>
      <c r="M41" s="125">
        <f t="shared" si="4"/>
        <v>-379432.38666666672</v>
      </c>
      <c r="N41" s="305">
        <v>333</v>
      </c>
      <c r="O41" s="312"/>
      <c r="P41" s="305">
        <v>334.13099999999997</v>
      </c>
      <c r="Q41" s="320">
        <f t="shared" ref="Q41:Q68" si="6">IFERROR(SUMIFS(M:M,N:N,P41)/SUMIFS(G:G,N:N,P41),$Q$69)</f>
        <v>-3.9410358583665005E-2</v>
      </c>
    </row>
    <row r="42" spans="1:17" x14ac:dyDescent="0.25">
      <c r="A42" s="115">
        <v>334100</v>
      </c>
      <c r="B42" s="115" t="s">
        <v>574</v>
      </c>
      <c r="C42" s="124">
        <v>7157366.5100000016</v>
      </c>
      <c r="D42" s="315">
        <v>14638166.469999997</v>
      </c>
      <c r="E42" s="315">
        <v>9816113.2300000004</v>
      </c>
      <c r="F42" s="124">
        <f t="shared" si="5"/>
        <v>31611646.209999997</v>
      </c>
      <c r="G42" s="125">
        <f t="shared" si="2"/>
        <v>10537215.403333332</v>
      </c>
      <c r="H42" s="126"/>
      <c r="I42" s="124">
        <v>-2553286.5500000031</v>
      </c>
      <c r="J42" s="315">
        <v>-3680317.42</v>
      </c>
      <c r="K42" s="315">
        <v>-2935833.8999999994</v>
      </c>
      <c r="L42" s="124">
        <f t="shared" si="3"/>
        <v>-9169437.870000001</v>
      </c>
      <c r="M42" s="125">
        <f t="shared" si="4"/>
        <v>-3056479.2900000005</v>
      </c>
      <c r="N42" s="305">
        <v>334.1</v>
      </c>
      <c r="O42" s="312"/>
      <c r="P42" s="305">
        <v>334.2</v>
      </c>
      <c r="Q42" s="320">
        <f t="shared" si="6"/>
        <v>-6.3111977649850395E-2</v>
      </c>
    </row>
    <row r="43" spans="1:17" x14ac:dyDescent="0.25">
      <c r="A43" s="115">
        <v>334110</v>
      </c>
      <c r="B43" s="115" t="s">
        <v>575</v>
      </c>
      <c r="C43" s="124">
        <v>0</v>
      </c>
      <c r="D43" s="315">
        <v>0</v>
      </c>
      <c r="E43" s="315">
        <v>0</v>
      </c>
      <c r="F43" s="124">
        <f t="shared" si="5"/>
        <v>0</v>
      </c>
      <c r="G43" s="125">
        <f t="shared" si="2"/>
        <v>0</v>
      </c>
      <c r="H43" s="126"/>
      <c r="I43" s="124">
        <v>-3069.1000000000004</v>
      </c>
      <c r="J43" s="315">
        <v>-29408.34</v>
      </c>
      <c r="K43" s="315">
        <v>-682.44000000000028</v>
      </c>
      <c r="L43" s="124">
        <f t="shared" si="3"/>
        <v>-33159.880000000005</v>
      </c>
      <c r="M43" s="125">
        <f t="shared" si="4"/>
        <v>-11053.293333333335</v>
      </c>
      <c r="N43" s="305">
        <v>334.11</v>
      </c>
      <c r="O43" s="312"/>
      <c r="P43" s="305">
        <v>334.3</v>
      </c>
      <c r="Q43" s="320">
        <f t="shared" si="6"/>
        <v>-0.1409783979441018</v>
      </c>
    </row>
    <row r="44" spans="1:17" x14ac:dyDescent="0.25">
      <c r="A44" s="115">
        <v>334120</v>
      </c>
      <c r="B44" s="115" t="s">
        <v>576</v>
      </c>
      <c r="C44" s="124">
        <v>191.64000000000004</v>
      </c>
      <c r="D44" s="315">
        <v>133.32</v>
      </c>
      <c r="E44" s="315">
        <v>0</v>
      </c>
      <c r="F44" s="124">
        <f t="shared" si="5"/>
        <v>324.96000000000004</v>
      </c>
      <c r="G44" s="125">
        <f t="shared" si="2"/>
        <v>108.32000000000001</v>
      </c>
      <c r="H44" s="126"/>
      <c r="I44" s="124">
        <v>-1969.06</v>
      </c>
      <c r="J44" s="315">
        <v>-42.16</v>
      </c>
      <c r="K44" s="315">
        <v>-5009.16</v>
      </c>
      <c r="L44" s="124">
        <f t="shared" si="3"/>
        <v>-7020.38</v>
      </c>
      <c r="M44" s="125">
        <f t="shared" si="4"/>
        <v>-2340.1266666666666</v>
      </c>
      <c r="N44" s="305">
        <v>334.12</v>
      </c>
      <c r="O44" s="312"/>
      <c r="P44" s="305">
        <v>335</v>
      </c>
      <c r="Q44" s="320">
        <f t="shared" si="6"/>
        <v>-0.10458470014162291</v>
      </c>
    </row>
    <row r="45" spans="1:17" x14ac:dyDescent="0.25">
      <c r="A45" s="115">
        <v>334130</v>
      </c>
      <c r="B45" s="115" t="s">
        <v>577</v>
      </c>
      <c r="C45" s="124">
        <v>7520.23</v>
      </c>
      <c r="D45" s="315">
        <v>207.64999999999998</v>
      </c>
      <c r="E45" s="315">
        <v>37518.81</v>
      </c>
      <c r="F45" s="124">
        <f t="shared" si="5"/>
        <v>45246.689999999995</v>
      </c>
      <c r="G45" s="125">
        <f t="shared" si="2"/>
        <v>15082.229999999998</v>
      </c>
      <c r="H45" s="126"/>
      <c r="I45" s="124">
        <v>-38416.339999999997</v>
      </c>
      <c r="J45" s="315">
        <v>-322770.32</v>
      </c>
      <c r="K45" s="315">
        <v>-29615.18</v>
      </c>
      <c r="L45" s="124">
        <f t="shared" si="3"/>
        <v>-390801.84</v>
      </c>
      <c r="M45" s="125">
        <f t="shared" si="4"/>
        <v>-130267.28000000001</v>
      </c>
      <c r="N45" s="305">
        <v>334.13</v>
      </c>
      <c r="O45" s="312"/>
      <c r="P45" s="305">
        <v>339.6</v>
      </c>
      <c r="Q45" s="320">
        <f t="shared" si="6"/>
        <v>0</v>
      </c>
    </row>
    <row r="46" spans="1:17" x14ac:dyDescent="0.25">
      <c r="A46" s="115">
        <v>334131</v>
      </c>
      <c r="B46" s="115" t="s">
        <v>578</v>
      </c>
      <c r="C46" s="124">
        <v>0</v>
      </c>
      <c r="D46" s="315">
        <v>0</v>
      </c>
      <c r="E46" s="315">
        <v>115557.69</v>
      </c>
      <c r="F46" s="124">
        <f t="shared" si="5"/>
        <v>115557.69</v>
      </c>
      <c r="G46" s="125">
        <f t="shared" si="2"/>
        <v>38519.230000000003</v>
      </c>
      <c r="H46" s="126"/>
      <c r="I46" s="124">
        <v>-4032.75</v>
      </c>
      <c r="J46" s="315">
        <v>-516.35</v>
      </c>
      <c r="K46" s="315">
        <v>-5.07</v>
      </c>
      <c r="L46" s="124">
        <f t="shared" si="3"/>
        <v>-4554.17</v>
      </c>
      <c r="M46" s="125">
        <f t="shared" si="4"/>
        <v>-1518.0566666666666</v>
      </c>
      <c r="N46" s="305">
        <v>334.13099999999997</v>
      </c>
      <c r="O46" s="312"/>
      <c r="P46" s="305">
        <v>340.1</v>
      </c>
      <c r="Q46" s="320">
        <f t="shared" si="6"/>
        <v>-0.40377576923090835</v>
      </c>
    </row>
    <row r="47" spans="1:17" x14ac:dyDescent="0.25">
      <c r="A47" s="115">
        <v>334200</v>
      </c>
      <c r="B47" s="115" t="s">
        <v>579</v>
      </c>
      <c r="C47" s="124">
        <v>2243165.2499999981</v>
      </c>
      <c r="D47" s="315">
        <v>2132789.9300000002</v>
      </c>
      <c r="E47" s="315">
        <v>2801822.27</v>
      </c>
      <c r="F47" s="124">
        <f t="shared" si="5"/>
        <v>7177777.4499999974</v>
      </c>
      <c r="G47" s="125">
        <f t="shared" si="2"/>
        <v>2392592.4833333325</v>
      </c>
      <c r="H47" s="126"/>
      <c r="I47" s="124">
        <v>-142414.99000000008</v>
      </c>
      <c r="J47" s="315">
        <v>-200765.18</v>
      </c>
      <c r="K47" s="315">
        <v>-109823.56</v>
      </c>
      <c r="L47" s="124">
        <f t="shared" si="3"/>
        <v>-453003.73000000004</v>
      </c>
      <c r="M47" s="125">
        <f t="shared" si="4"/>
        <v>-151001.24333333335</v>
      </c>
      <c r="N47" s="305">
        <v>334.2</v>
      </c>
      <c r="O47" s="312"/>
      <c r="P47" s="305">
        <v>340.2</v>
      </c>
      <c r="Q47" s="320">
        <f>IFERROR(SUMIFS(M:M,N:N,P47)/SUMIFS(G:G,N:N,P47),$Q$69)</f>
        <v>0</v>
      </c>
    </row>
    <row r="48" spans="1:17" x14ac:dyDescent="0.25">
      <c r="A48" s="115">
        <v>334300</v>
      </c>
      <c r="B48" s="115" t="s">
        <v>580</v>
      </c>
      <c r="C48" s="124">
        <v>437174.80999999988</v>
      </c>
      <c r="D48" s="315">
        <v>794255.3</v>
      </c>
      <c r="E48" s="315">
        <v>219684.55</v>
      </c>
      <c r="F48" s="124">
        <f t="shared" si="5"/>
        <v>1451114.66</v>
      </c>
      <c r="G48" s="125">
        <f t="shared" si="2"/>
        <v>483704.88666666666</v>
      </c>
      <c r="H48" s="126"/>
      <c r="I48" s="124">
        <v>-83282.649999999994</v>
      </c>
      <c r="J48" s="315">
        <v>-116226.60999999999</v>
      </c>
      <c r="K48" s="315">
        <v>-5066.5600000000004</v>
      </c>
      <c r="L48" s="124">
        <f t="shared" si="3"/>
        <v>-204575.81999999998</v>
      </c>
      <c r="M48" s="125">
        <f t="shared" si="4"/>
        <v>-68191.939999999988</v>
      </c>
      <c r="N48" s="305">
        <v>334.3</v>
      </c>
      <c r="O48" s="312"/>
      <c r="P48" s="305">
        <v>340.21</v>
      </c>
      <c r="Q48" s="320">
        <f t="shared" si="6"/>
        <v>29.511145157414091</v>
      </c>
    </row>
    <row r="49" spans="1:17" x14ac:dyDescent="0.25">
      <c r="A49" s="115">
        <v>335000</v>
      </c>
      <c r="B49" s="115" t="s">
        <v>581</v>
      </c>
      <c r="C49" s="124">
        <v>3889757.739999997</v>
      </c>
      <c r="D49" s="315">
        <v>4319391.33</v>
      </c>
      <c r="E49" s="315">
        <v>5930007.6899999995</v>
      </c>
      <c r="F49" s="124">
        <f t="shared" si="5"/>
        <v>14139156.759999996</v>
      </c>
      <c r="G49" s="125">
        <f t="shared" si="2"/>
        <v>4713052.253333332</v>
      </c>
      <c r="H49" s="126"/>
      <c r="I49" s="124">
        <v>-331180.91000000003</v>
      </c>
      <c r="J49" s="315">
        <v>-602862.39</v>
      </c>
      <c r="K49" s="315">
        <v>-544696.17000000004</v>
      </c>
      <c r="L49" s="124">
        <f t="shared" si="3"/>
        <v>-1478739.4700000002</v>
      </c>
      <c r="M49" s="125">
        <f t="shared" si="4"/>
        <v>-492913.15666666673</v>
      </c>
      <c r="N49" s="305">
        <v>335</v>
      </c>
      <c r="O49" s="312"/>
      <c r="P49" s="305">
        <v>340.22</v>
      </c>
      <c r="Q49" s="320">
        <f t="shared" si="6"/>
        <v>-0.47815786911338759</v>
      </c>
    </row>
    <row r="50" spans="1:17" x14ac:dyDescent="0.25">
      <c r="A50" s="115">
        <v>339100</v>
      </c>
      <c r="B50" s="115" t="s">
        <v>582</v>
      </c>
      <c r="C50" s="124">
        <v>0</v>
      </c>
      <c r="D50" s="315">
        <v>0</v>
      </c>
      <c r="E50" s="315">
        <v>0</v>
      </c>
      <c r="F50" s="124">
        <f t="shared" si="5"/>
        <v>0</v>
      </c>
      <c r="G50" s="125">
        <f t="shared" si="2"/>
        <v>0</v>
      </c>
      <c r="H50" s="126"/>
      <c r="I50" s="124">
        <v>0</v>
      </c>
      <c r="J50" s="315">
        <v>0</v>
      </c>
      <c r="K50" s="315">
        <v>0</v>
      </c>
      <c r="L50" s="124">
        <f t="shared" si="3"/>
        <v>0</v>
      </c>
      <c r="M50" s="125">
        <f t="shared" si="4"/>
        <v>0</v>
      </c>
      <c r="N50" s="305">
        <v>339.6</v>
      </c>
      <c r="O50" s="312"/>
      <c r="P50" s="305">
        <v>340.23</v>
      </c>
      <c r="Q50" s="320">
        <f t="shared" si="6"/>
        <v>-0.24639164785556061</v>
      </c>
    </row>
    <row r="51" spans="1:17" x14ac:dyDescent="0.25">
      <c r="A51" s="115">
        <v>339600</v>
      </c>
      <c r="B51" s="115" t="s">
        <v>583</v>
      </c>
      <c r="C51" s="124">
        <v>0</v>
      </c>
      <c r="D51" s="315">
        <v>0</v>
      </c>
      <c r="E51" s="315">
        <v>-84309.17</v>
      </c>
      <c r="F51" s="124">
        <f t="shared" si="5"/>
        <v>-84309.17</v>
      </c>
      <c r="G51" s="125">
        <f t="shared" si="2"/>
        <v>-28103.056666666667</v>
      </c>
      <c r="H51" s="126"/>
      <c r="I51" s="124">
        <v>0</v>
      </c>
      <c r="J51" s="315">
        <v>0</v>
      </c>
      <c r="K51" s="315">
        <v>0</v>
      </c>
      <c r="L51" s="124">
        <f t="shared" si="3"/>
        <v>0</v>
      </c>
      <c r="M51" s="125">
        <f t="shared" si="4"/>
        <v>0</v>
      </c>
      <c r="N51" s="305">
        <v>339.6</v>
      </c>
      <c r="O51" s="312"/>
      <c r="P51" s="305">
        <v>340.3</v>
      </c>
      <c r="Q51" s="320">
        <f t="shared" si="6"/>
        <v>-0.91215905623946048</v>
      </c>
    </row>
    <row r="52" spans="1:17" x14ac:dyDescent="0.25">
      <c r="A52" s="115">
        <v>340100</v>
      </c>
      <c r="B52" s="115" t="s">
        <v>584</v>
      </c>
      <c r="C52" s="124">
        <v>12319.230000000001</v>
      </c>
      <c r="D52" s="315">
        <v>29645.149999999998</v>
      </c>
      <c r="E52" s="315">
        <v>41011.03</v>
      </c>
      <c r="F52" s="124">
        <f t="shared" si="5"/>
        <v>82975.41</v>
      </c>
      <c r="G52" s="125">
        <f t="shared" si="2"/>
        <v>27658.47</v>
      </c>
      <c r="H52" s="126"/>
      <c r="I52" s="124">
        <v>0</v>
      </c>
      <c r="J52" s="315">
        <v>-29884.870000000003</v>
      </c>
      <c r="K52" s="315">
        <v>-3618.59</v>
      </c>
      <c r="L52" s="124">
        <f t="shared" si="3"/>
        <v>-33503.460000000006</v>
      </c>
      <c r="M52" s="125">
        <f t="shared" si="4"/>
        <v>-11167.820000000002</v>
      </c>
      <c r="N52" s="305">
        <v>340.1</v>
      </c>
      <c r="O52" s="312"/>
      <c r="P52" s="305">
        <v>340.315</v>
      </c>
      <c r="Q52" s="320">
        <f t="shared" si="6"/>
        <v>-0.18780840882542235</v>
      </c>
    </row>
    <row r="53" spans="1:17" x14ac:dyDescent="0.25">
      <c r="A53" s="115">
        <v>340200</v>
      </c>
      <c r="B53" s="115" t="s">
        <v>585</v>
      </c>
      <c r="C53" s="124">
        <v>7814.57</v>
      </c>
      <c r="D53" s="315">
        <v>2935.96</v>
      </c>
      <c r="E53" s="315">
        <v>42254.26</v>
      </c>
      <c r="F53" s="124">
        <f t="shared" si="5"/>
        <v>53004.79</v>
      </c>
      <c r="G53" s="125">
        <f t="shared" si="2"/>
        <v>17668.263333333332</v>
      </c>
      <c r="H53" s="126"/>
      <c r="I53" s="124">
        <v>0</v>
      </c>
      <c r="J53" s="315">
        <v>0</v>
      </c>
      <c r="K53" s="315">
        <v>0</v>
      </c>
      <c r="L53" s="124">
        <f t="shared" si="3"/>
        <v>0</v>
      </c>
      <c r="M53" s="125">
        <f t="shared" si="4"/>
        <v>0</v>
      </c>
      <c r="N53" s="305">
        <v>340.2</v>
      </c>
      <c r="O53" s="312"/>
      <c r="P53" s="305">
        <v>340.32499999999999</v>
      </c>
      <c r="Q53" s="320">
        <f t="shared" si="6"/>
        <v>5490.3152787791405</v>
      </c>
    </row>
    <row r="54" spans="1:17" x14ac:dyDescent="0.25">
      <c r="A54" s="115">
        <v>340210</v>
      </c>
      <c r="B54" s="115" t="s">
        <v>586</v>
      </c>
      <c r="C54" s="124">
        <v>-332.88</v>
      </c>
      <c r="D54" s="315">
        <v>0</v>
      </c>
      <c r="E54" s="315">
        <v>0</v>
      </c>
      <c r="F54" s="124">
        <f t="shared" si="5"/>
        <v>-332.88</v>
      </c>
      <c r="G54" s="125">
        <f t="shared" si="2"/>
        <v>-110.96</v>
      </c>
      <c r="H54" s="126"/>
      <c r="I54" s="124">
        <v>-9823.6700000000019</v>
      </c>
      <c r="J54" s="315">
        <v>0</v>
      </c>
      <c r="K54" s="315">
        <v>0</v>
      </c>
      <c r="L54" s="124">
        <f t="shared" si="3"/>
        <v>-9823.6700000000019</v>
      </c>
      <c r="M54" s="125">
        <f t="shared" si="4"/>
        <v>-3274.5566666666673</v>
      </c>
      <c r="N54" s="305">
        <v>340.21</v>
      </c>
      <c r="O54" s="312"/>
      <c r="P54" s="305">
        <v>340.33</v>
      </c>
      <c r="Q54" s="320">
        <f t="shared" si="6"/>
        <v>-0.18780840882542235</v>
      </c>
    </row>
    <row r="55" spans="1:17" x14ac:dyDescent="0.25">
      <c r="A55" s="115">
        <v>340220</v>
      </c>
      <c r="B55" s="115" t="s">
        <v>587</v>
      </c>
      <c r="C55" s="124">
        <v>18534.060000000009</v>
      </c>
      <c r="D55" s="315">
        <v>199253.33000000002</v>
      </c>
      <c r="E55" s="315">
        <v>186550.22000000003</v>
      </c>
      <c r="F55" s="124">
        <f t="shared" si="5"/>
        <v>404337.61000000004</v>
      </c>
      <c r="G55" s="125">
        <f t="shared" si="2"/>
        <v>134779.20333333334</v>
      </c>
      <c r="H55" s="126"/>
      <c r="I55" s="124">
        <v>-60858.539999999972</v>
      </c>
      <c r="J55" s="315">
        <v>-60499.12</v>
      </c>
      <c r="K55" s="315">
        <v>-71979.55</v>
      </c>
      <c r="L55" s="124">
        <f t="shared" si="3"/>
        <v>-193337.20999999996</v>
      </c>
      <c r="M55" s="125">
        <f t="shared" si="4"/>
        <v>-64445.736666666657</v>
      </c>
      <c r="N55" s="305">
        <v>340.22</v>
      </c>
      <c r="O55" s="312"/>
      <c r="P55" s="305">
        <v>340.5</v>
      </c>
      <c r="Q55" s="320">
        <f t="shared" si="6"/>
        <v>0</v>
      </c>
    </row>
    <row r="56" spans="1:17" x14ac:dyDescent="0.25">
      <c r="A56" s="115">
        <v>340230</v>
      </c>
      <c r="B56" s="115" t="s">
        <v>588</v>
      </c>
      <c r="C56" s="124">
        <v>760618.35</v>
      </c>
      <c r="D56" s="315">
        <v>173834.30999999997</v>
      </c>
      <c r="E56" s="315">
        <v>566628.66</v>
      </c>
      <c r="F56" s="124">
        <f t="shared" si="5"/>
        <v>1501081.3199999998</v>
      </c>
      <c r="G56" s="125">
        <f t="shared" si="2"/>
        <v>500360.43999999994</v>
      </c>
      <c r="H56" s="126"/>
      <c r="I56" s="124">
        <v>-84453.77</v>
      </c>
      <c r="J56" s="315">
        <v>-128287.89</v>
      </c>
      <c r="K56" s="315">
        <v>-157112.24</v>
      </c>
      <c r="L56" s="124">
        <f t="shared" si="3"/>
        <v>-369853.9</v>
      </c>
      <c r="M56" s="125">
        <f t="shared" si="4"/>
        <v>-123284.63333333335</v>
      </c>
      <c r="N56" s="305">
        <v>340.23</v>
      </c>
      <c r="O56" s="312"/>
      <c r="P56" s="305">
        <v>341.1</v>
      </c>
      <c r="Q56" s="320">
        <f t="shared" si="6"/>
        <v>-0.30538104073372307</v>
      </c>
    </row>
    <row r="57" spans="1:17" x14ac:dyDescent="0.25">
      <c r="A57" s="115">
        <v>340300</v>
      </c>
      <c r="B57" s="115" t="s">
        <v>589</v>
      </c>
      <c r="C57" s="124">
        <v>4325307.2299999995</v>
      </c>
      <c r="D57" s="315">
        <v>258265.64000000004</v>
      </c>
      <c r="E57" s="315">
        <v>4518544.5</v>
      </c>
      <c r="F57" s="124">
        <f t="shared" si="5"/>
        <v>9102117.3699999992</v>
      </c>
      <c r="G57" s="125">
        <f t="shared" si="2"/>
        <v>3034039.1233333331</v>
      </c>
      <c r="H57" s="126"/>
      <c r="I57" s="124">
        <v>-1785310.7</v>
      </c>
      <c r="J57" s="315">
        <v>-2625710.63</v>
      </c>
      <c r="K57" s="315">
        <v>-3891557.46</v>
      </c>
      <c r="L57" s="124">
        <f t="shared" si="3"/>
        <v>-8302578.79</v>
      </c>
      <c r="M57" s="125">
        <f t="shared" si="4"/>
        <v>-2767526.2633333332</v>
      </c>
      <c r="N57" s="305">
        <v>340.3</v>
      </c>
      <c r="O57" s="312"/>
      <c r="P57" s="305">
        <v>341.2</v>
      </c>
      <c r="Q57" s="320">
        <f t="shared" si="6"/>
        <v>-0.2017905103371132</v>
      </c>
    </row>
    <row r="58" spans="1:17" x14ac:dyDescent="0.25">
      <c r="A58" s="115">
        <v>340315</v>
      </c>
      <c r="B58" s="115" t="s">
        <v>590</v>
      </c>
      <c r="C58" s="124">
        <v>0</v>
      </c>
      <c r="D58" s="315">
        <v>0</v>
      </c>
      <c r="E58" s="315">
        <v>0</v>
      </c>
      <c r="F58" s="124">
        <f t="shared" si="5"/>
        <v>0</v>
      </c>
      <c r="G58" s="125">
        <f t="shared" si="2"/>
        <v>0</v>
      </c>
      <c r="H58" s="126"/>
      <c r="I58" s="124">
        <v>-6596195.4100000001</v>
      </c>
      <c r="J58" s="315">
        <v>-193921.97999999998</v>
      </c>
      <c r="K58" s="315">
        <v>0</v>
      </c>
      <c r="L58" s="124">
        <f t="shared" si="3"/>
        <v>-6790117.3900000006</v>
      </c>
      <c r="M58" s="125">
        <f t="shared" si="4"/>
        <v>-2263372.4633333334</v>
      </c>
      <c r="N58" s="305">
        <v>340.315</v>
      </c>
      <c r="O58" s="312"/>
      <c r="P58" s="305">
        <v>341.3</v>
      </c>
      <c r="Q58" s="320">
        <f t="shared" si="6"/>
        <v>0</v>
      </c>
    </row>
    <row r="59" spans="1:17" x14ac:dyDescent="0.25">
      <c r="A59" s="115">
        <v>340325</v>
      </c>
      <c r="B59" s="115" t="s">
        <v>591</v>
      </c>
      <c r="C59" s="124">
        <v>-332.88</v>
      </c>
      <c r="D59" s="315">
        <v>0</v>
      </c>
      <c r="E59" s="315">
        <v>0</v>
      </c>
      <c r="F59" s="124">
        <f t="shared" si="5"/>
        <v>-332.88</v>
      </c>
      <c r="G59" s="125">
        <f t="shared" si="2"/>
        <v>-110.96</v>
      </c>
      <c r="H59" s="126"/>
      <c r="I59" s="124">
        <v>-764491.32000000018</v>
      </c>
      <c r="J59" s="315">
        <v>-1063124.83</v>
      </c>
      <c r="K59" s="315">
        <v>0</v>
      </c>
      <c r="L59" s="124">
        <f t="shared" si="3"/>
        <v>-1827616.1500000004</v>
      </c>
      <c r="M59" s="125">
        <f t="shared" si="4"/>
        <v>-609205.38333333342</v>
      </c>
      <c r="N59" s="305">
        <v>340.32499999999999</v>
      </c>
      <c r="O59" s="312"/>
      <c r="P59" s="305">
        <v>341.4</v>
      </c>
      <c r="Q59" s="320">
        <f t="shared" si="6"/>
        <v>-0.40799563610906009</v>
      </c>
    </row>
    <row r="60" spans="1:17" x14ac:dyDescent="0.25">
      <c r="A60" s="115">
        <v>340330</v>
      </c>
      <c r="B60" s="115" t="s">
        <v>592</v>
      </c>
      <c r="C60" s="124">
        <v>0</v>
      </c>
      <c r="D60" s="315">
        <v>0</v>
      </c>
      <c r="E60" s="315">
        <v>0</v>
      </c>
      <c r="F60" s="124">
        <f t="shared" si="5"/>
        <v>0</v>
      </c>
      <c r="G60" s="125">
        <f t="shared" si="2"/>
        <v>0</v>
      </c>
      <c r="H60" s="126"/>
      <c r="I60" s="124">
        <v>0</v>
      </c>
      <c r="J60" s="315">
        <v>0</v>
      </c>
      <c r="K60" s="315">
        <v>0</v>
      </c>
      <c r="L60" s="124">
        <f t="shared" si="3"/>
        <v>0</v>
      </c>
      <c r="M60" s="125">
        <f t="shared" si="4"/>
        <v>0</v>
      </c>
      <c r="N60" s="305">
        <v>340.33</v>
      </c>
      <c r="O60" s="312"/>
      <c r="P60" s="305">
        <v>342</v>
      </c>
      <c r="Q60" s="320">
        <f t="shared" si="6"/>
        <v>0</v>
      </c>
    </row>
    <row r="61" spans="1:17" x14ac:dyDescent="0.25">
      <c r="A61" s="115">
        <v>340500</v>
      </c>
      <c r="B61" s="115" t="s">
        <v>593</v>
      </c>
      <c r="C61" s="124">
        <v>10004.800000000001</v>
      </c>
      <c r="D61" s="315">
        <v>0</v>
      </c>
      <c r="E61" s="315">
        <v>0</v>
      </c>
      <c r="F61" s="124">
        <f t="shared" si="5"/>
        <v>10004.800000000001</v>
      </c>
      <c r="G61" s="125">
        <f t="shared" si="2"/>
        <v>3334.9333333333338</v>
      </c>
      <c r="H61" s="126"/>
      <c r="I61" s="124">
        <v>0</v>
      </c>
      <c r="J61" s="315">
        <v>0</v>
      </c>
      <c r="K61" s="315">
        <v>0</v>
      </c>
      <c r="L61" s="124">
        <f t="shared" si="3"/>
        <v>0</v>
      </c>
      <c r="M61" s="125">
        <f t="shared" si="4"/>
        <v>0</v>
      </c>
      <c r="N61" s="305">
        <v>340.5</v>
      </c>
      <c r="O61" s="312"/>
      <c r="P61" s="305">
        <v>343</v>
      </c>
      <c r="Q61" s="320">
        <f t="shared" si="6"/>
        <v>-1.373804595012576E-2</v>
      </c>
    </row>
    <row r="62" spans="1:17" x14ac:dyDescent="0.25">
      <c r="A62" s="115">
        <v>341100</v>
      </c>
      <c r="B62" s="115" t="s">
        <v>594</v>
      </c>
      <c r="C62" s="124">
        <v>324907.45999999996</v>
      </c>
      <c r="D62" s="315">
        <v>933132.44</v>
      </c>
      <c r="E62" s="315">
        <v>870817.8</v>
      </c>
      <c r="F62" s="124">
        <f t="shared" si="5"/>
        <v>2128857.7000000002</v>
      </c>
      <c r="G62" s="125">
        <f t="shared" si="2"/>
        <v>709619.2333333334</v>
      </c>
      <c r="H62" s="126"/>
      <c r="I62" s="124">
        <v>-226128.81</v>
      </c>
      <c r="J62" s="315">
        <v>-79692.87000000001</v>
      </c>
      <c r="K62" s="315">
        <v>-344291.10000000003</v>
      </c>
      <c r="L62" s="124">
        <f t="shared" si="3"/>
        <v>-650112.78</v>
      </c>
      <c r="M62" s="125">
        <f t="shared" si="4"/>
        <v>-216704.26</v>
      </c>
      <c r="N62" s="305">
        <v>341.1</v>
      </c>
      <c r="O62" s="312"/>
      <c r="P62" s="305">
        <v>344</v>
      </c>
      <c r="Q62" s="320">
        <f t="shared" si="6"/>
        <v>-3.1333937471101581</v>
      </c>
    </row>
    <row r="63" spans="1:17" x14ac:dyDescent="0.25">
      <c r="A63" s="115">
        <v>341200</v>
      </c>
      <c r="B63" s="115" t="s">
        <v>595</v>
      </c>
      <c r="C63" s="124">
        <v>785677.58000000007</v>
      </c>
      <c r="D63" s="315">
        <v>1888254.49</v>
      </c>
      <c r="E63" s="315">
        <v>590989.6</v>
      </c>
      <c r="F63" s="124">
        <f t="shared" si="5"/>
        <v>3264921.6700000004</v>
      </c>
      <c r="G63" s="125">
        <f t="shared" si="2"/>
        <v>1088307.2233333334</v>
      </c>
      <c r="H63" s="126"/>
      <c r="I63" s="124">
        <v>-365768.71</v>
      </c>
      <c r="J63" s="315">
        <v>0</v>
      </c>
      <c r="K63" s="315">
        <v>-293061.5</v>
      </c>
      <c r="L63" s="124">
        <f t="shared" si="3"/>
        <v>-658830.21</v>
      </c>
      <c r="M63" s="125">
        <f t="shared" si="4"/>
        <v>-219610.06999999998</v>
      </c>
      <c r="N63" s="305">
        <v>341.2</v>
      </c>
      <c r="O63" s="312"/>
      <c r="P63" s="305">
        <v>345</v>
      </c>
      <c r="Q63" s="320">
        <f t="shared" si="6"/>
        <v>-4.8158705431886502E-2</v>
      </c>
    </row>
    <row r="64" spans="1:17" x14ac:dyDescent="0.25">
      <c r="A64" s="115">
        <v>341300</v>
      </c>
      <c r="B64" s="115" t="s">
        <v>596</v>
      </c>
      <c r="C64" s="124">
        <v>102247.23999999999</v>
      </c>
      <c r="D64" s="315">
        <v>674518.03</v>
      </c>
      <c r="E64" s="315">
        <v>144251.70000000001</v>
      </c>
      <c r="F64" s="124">
        <f t="shared" si="5"/>
        <v>921016.97</v>
      </c>
      <c r="G64" s="125">
        <f t="shared" si="2"/>
        <v>307005.65666666668</v>
      </c>
      <c r="H64" s="126"/>
      <c r="I64" s="124">
        <v>0</v>
      </c>
      <c r="J64" s="315">
        <v>0</v>
      </c>
      <c r="K64" s="315">
        <v>0</v>
      </c>
      <c r="L64" s="124">
        <f t="shared" si="3"/>
        <v>0</v>
      </c>
      <c r="M64" s="125">
        <f t="shared" si="4"/>
        <v>0</v>
      </c>
      <c r="N64" s="305">
        <v>341.3</v>
      </c>
      <c r="O64" s="312"/>
      <c r="P64" s="305">
        <v>346.1</v>
      </c>
      <c r="Q64" s="320">
        <f t="shared" si="6"/>
        <v>-4.4062652107046109E-2</v>
      </c>
    </row>
    <row r="65" spans="1:22" x14ac:dyDescent="0.25">
      <c r="A65" s="115">
        <v>341400</v>
      </c>
      <c r="B65" s="115" t="s">
        <v>597</v>
      </c>
      <c r="C65" s="124">
        <v>374607.70999999996</v>
      </c>
      <c r="D65" s="315">
        <v>281223.69000000006</v>
      </c>
      <c r="E65" s="315">
        <v>237774.80000000002</v>
      </c>
      <c r="F65" s="124">
        <f t="shared" si="5"/>
        <v>893606.20000000007</v>
      </c>
      <c r="G65" s="125">
        <f t="shared" si="2"/>
        <v>297868.73333333334</v>
      </c>
      <c r="H65" s="126"/>
      <c r="I65" s="124">
        <v>-119999.3</v>
      </c>
      <c r="J65" s="315">
        <v>-210820</v>
      </c>
      <c r="K65" s="315">
        <v>-33768.130000000005</v>
      </c>
      <c r="L65" s="124">
        <f t="shared" si="3"/>
        <v>-364587.43</v>
      </c>
      <c r="M65" s="125">
        <f t="shared" si="4"/>
        <v>-121529.14333333333</v>
      </c>
      <c r="N65" s="305">
        <v>341.4</v>
      </c>
      <c r="O65" s="312"/>
      <c r="P65" s="305">
        <v>346.19</v>
      </c>
      <c r="Q65" s="320">
        <f t="shared" si="6"/>
        <v>-31.714923055430905</v>
      </c>
    </row>
    <row r="66" spans="1:22" x14ac:dyDescent="0.25">
      <c r="A66" s="115">
        <v>342000</v>
      </c>
      <c r="B66" s="115" t="s">
        <v>598</v>
      </c>
      <c r="C66" s="124">
        <v>71379.179999999993</v>
      </c>
      <c r="D66" s="315">
        <v>204067.33000000002</v>
      </c>
      <c r="E66" s="315">
        <v>-13271.58</v>
      </c>
      <c r="F66" s="124">
        <f t="shared" si="5"/>
        <v>262174.93</v>
      </c>
      <c r="G66" s="125">
        <f t="shared" si="2"/>
        <v>87391.643333333326</v>
      </c>
      <c r="H66" s="126"/>
      <c r="I66" s="124">
        <v>0</v>
      </c>
      <c r="J66" s="315">
        <v>0</v>
      </c>
      <c r="K66" s="315">
        <v>0</v>
      </c>
      <c r="L66" s="124">
        <f t="shared" si="3"/>
        <v>0</v>
      </c>
      <c r="M66" s="125">
        <f t="shared" si="4"/>
        <v>0</v>
      </c>
      <c r="N66" s="305">
        <v>342</v>
      </c>
      <c r="O66" s="312"/>
      <c r="P66" s="305">
        <v>346.2</v>
      </c>
      <c r="Q66" s="320">
        <f t="shared" si="6"/>
        <v>-1.9734454919112288</v>
      </c>
      <c r="V66" s="127">
        <f>SUM(V9:V65)</f>
        <v>0</v>
      </c>
    </row>
    <row r="67" spans="1:22" x14ac:dyDescent="0.25">
      <c r="A67" s="115">
        <v>343000</v>
      </c>
      <c r="B67" s="115" t="s">
        <v>599</v>
      </c>
      <c r="C67" s="124">
        <v>256122.48000000007</v>
      </c>
      <c r="D67" s="315">
        <v>1173871.48</v>
      </c>
      <c r="E67" s="315">
        <v>744684.30999999994</v>
      </c>
      <c r="F67" s="124">
        <f t="shared" si="5"/>
        <v>2174678.27</v>
      </c>
      <c r="G67" s="125">
        <f t="shared" si="2"/>
        <v>724892.75666666671</v>
      </c>
      <c r="H67" s="126"/>
      <c r="I67" s="124">
        <v>-16664.47</v>
      </c>
      <c r="J67" s="315">
        <v>-6398.49</v>
      </c>
      <c r="K67" s="315">
        <v>-6812.87</v>
      </c>
      <c r="L67" s="124">
        <f t="shared" si="3"/>
        <v>-29875.829999999998</v>
      </c>
      <c r="M67" s="125">
        <f t="shared" si="4"/>
        <v>-9958.6099999999988</v>
      </c>
      <c r="N67" s="305">
        <v>343</v>
      </c>
      <c r="O67" s="312"/>
      <c r="P67" s="305">
        <v>347</v>
      </c>
      <c r="Q67" s="320">
        <f t="shared" si="6"/>
        <v>-0.64038620153711068</v>
      </c>
    </row>
    <row r="68" spans="1:22" x14ac:dyDescent="0.25">
      <c r="A68" s="115">
        <v>344000</v>
      </c>
      <c r="B68" s="115" t="s">
        <v>600</v>
      </c>
      <c r="C68" s="124">
        <v>199286.63</v>
      </c>
      <c r="D68" s="315">
        <v>152198.09</v>
      </c>
      <c r="E68" s="315">
        <v>8223.52</v>
      </c>
      <c r="F68" s="124">
        <f t="shared" si="5"/>
        <v>359708.24</v>
      </c>
      <c r="G68" s="125">
        <f t="shared" si="2"/>
        <v>119902.74666666666</v>
      </c>
      <c r="H68" s="126"/>
      <c r="I68" s="124">
        <v>-71415.33</v>
      </c>
      <c r="J68" s="315">
        <v>-1051049.19</v>
      </c>
      <c r="K68" s="315">
        <v>-4643.0300000000007</v>
      </c>
      <c r="L68" s="124">
        <f t="shared" si="3"/>
        <v>-1127107.55</v>
      </c>
      <c r="M68" s="125">
        <f t="shared" si="4"/>
        <v>-375702.51666666666</v>
      </c>
      <c r="N68" s="305">
        <v>344</v>
      </c>
      <c r="O68" s="312"/>
      <c r="P68" s="305">
        <v>348</v>
      </c>
      <c r="Q68" s="320">
        <f t="shared" si="6"/>
        <v>-0.18780840882542235</v>
      </c>
    </row>
    <row r="69" spans="1:22" x14ac:dyDescent="0.25">
      <c r="A69" s="115">
        <v>345000</v>
      </c>
      <c r="B69" s="115" t="s">
        <v>601</v>
      </c>
      <c r="C69" s="124">
        <v>242029.89999999997</v>
      </c>
      <c r="D69" s="315">
        <v>57053.090000000004</v>
      </c>
      <c r="E69" s="315">
        <v>520295.14</v>
      </c>
      <c r="F69" s="124">
        <f t="shared" si="5"/>
        <v>819378.13</v>
      </c>
      <c r="G69" s="125">
        <f t="shared" si="2"/>
        <v>273126.04333333333</v>
      </c>
      <c r="H69" s="126"/>
      <c r="I69" s="124">
        <v>0</v>
      </c>
      <c r="J69" s="315">
        <v>0</v>
      </c>
      <c r="K69" s="315">
        <v>-39460.19</v>
      </c>
      <c r="L69" s="124">
        <f t="shared" si="3"/>
        <v>-39460.19</v>
      </c>
      <c r="M69" s="125">
        <f t="shared" si="4"/>
        <v>-13153.396666666667</v>
      </c>
      <c r="N69" s="305">
        <v>345</v>
      </c>
      <c r="O69" s="312"/>
      <c r="P69" s="305" t="s">
        <v>5</v>
      </c>
      <c r="Q69" s="320">
        <f>SUMIFS(M:M,N:N,P69)/SUMIFS(G:G,N:N,P69)</f>
        <v>-0.18780840882542235</v>
      </c>
    </row>
    <row r="70" spans="1:22" x14ac:dyDescent="0.25">
      <c r="A70" s="115">
        <v>346100</v>
      </c>
      <c r="B70" s="115" t="s">
        <v>602</v>
      </c>
      <c r="C70" s="124">
        <v>504472.57000000007</v>
      </c>
      <c r="D70" s="315">
        <v>749383.46000000008</v>
      </c>
      <c r="E70" s="315">
        <v>614585.52</v>
      </c>
      <c r="F70" s="124">
        <f t="shared" si="5"/>
        <v>1868441.5500000003</v>
      </c>
      <c r="G70" s="125">
        <f t="shared" si="2"/>
        <v>622813.85000000009</v>
      </c>
      <c r="H70" s="126"/>
      <c r="I70" s="124">
        <v>-53853.130000000005</v>
      </c>
      <c r="J70" s="315">
        <v>-24060.59</v>
      </c>
      <c r="K70" s="315">
        <v>-4414.7700000000004</v>
      </c>
      <c r="L70" s="124">
        <f t="shared" si="3"/>
        <v>-82328.490000000005</v>
      </c>
      <c r="M70" s="125">
        <f t="shared" si="4"/>
        <v>-27442.83</v>
      </c>
      <c r="N70" s="305">
        <v>346.1</v>
      </c>
      <c r="O70" s="312"/>
    </row>
    <row r="71" spans="1:22" x14ac:dyDescent="0.25">
      <c r="A71" s="115">
        <v>346190</v>
      </c>
      <c r="B71" s="115" t="s">
        <v>603</v>
      </c>
      <c r="C71" s="124">
        <v>247.26000000000079</v>
      </c>
      <c r="D71" s="315">
        <v>-4.66</v>
      </c>
      <c r="E71" s="315">
        <v>22019.53</v>
      </c>
      <c r="F71" s="124">
        <f t="shared" si="5"/>
        <v>22262.13</v>
      </c>
      <c r="G71" s="125">
        <f t="shared" si="2"/>
        <v>7420.71</v>
      </c>
      <c r="H71" s="126"/>
      <c r="I71" s="124">
        <v>-20185.629999999997</v>
      </c>
      <c r="J71" s="315">
        <v>-5720.49</v>
      </c>
      <c r="K71" s="315">
        <v>-680135.62</v>
      </c>
      <c r="L71" s="124">
        <f t="shared" si="3"/>
        <v>-706041.74</v>
      </c>
      <c r="M71" s="125">
        <f t="shared" si="4"/>
        <v>-235347.24666666667</v>
      </c>
      <c r="N71" s="305">
        <v>346.19</v>
      </c>
      <c r="O71" s="312"/>
    </row>
    <row r="72" spans="1:22" x14ac:dyDescent="0.25">
      <c r="A72" s="115">
        <v>346200</v>
      </c>
      <c r="B72" s="115" t="s">
        <v>604</v>
      </c>
      <c r="C72" s="124">
        <v>-328.73</v>
      </c>
      <c r="D72" s="315">
        <v>32982.75</v>
      </c>
      <c r="E72" s="315">
        <v>-3.8200000000000003</v>
      </c>
      <c r="F72" s="124">
        <f t="shared" si="5"/>
        <v>32650.2</v>
      </c>
      <c r="G72" s="125">
        <f t="shared" si="2"/>
        <v>10883.4</v>
      </c>
      <c r="H72" s="126"/>
      <c r="I72" s="124">
        <v>-31777.53</v>
      </c>
      <c r="J72" s="315">
        <v>-6613.61</v>
      </c>
      <c r="K72" s="315">
        <v>-26042.25</v>
      </c>
      <c r="L72" s="124">
        <f t="shared" si="3"/>
        <v>-64433.39</v>
      </c>
      <c r="M72" s="125">
        <f t="shared" si="4"/>
        <v>-21477.796666666665</v>
      </c>
      <c r="N72" s="305">
        <v>346.2</v>
      </c>
      <c r="O72" s="312"/>
    </row>
    <row r="73" spans="1:22" x14ac:dyDescent="0.25">
      <c r="A73" s="115">
        <v>347000</v>
      </c>
      <c r="B73" s="115" t="s">
        <v>605</v>
      </c>
      <c r="C73" s="124">
        <v>618740.29000000039</v>
      </c>
      <c r="D73" s="315">
        <v>292270.11</v>
      </c>
      <c r="E73" s="315">
        <v>185038.06000000006</v>
      </c>
      <c r="F73" s="124">
        <f t="shared" ref="F73:F74" si="7">SUM(C73:E73)</f>
        <v>1096048.4600000004</v>
      </c>
      <c r="G73" s="125">
        <f t="shared" si="2"/>
        <v>365349.48666666681</v>
      </c>
      <c r="H73" s="126"/>
      <c r="I73" s="124">
        <v>-70960.319999999992</v>
      </c>
      <c r="J73" s="315">
        <v>-61336.850000000006</v>
      </c>
      <c r="K73" s="315">
        <v>-569597.14</v>
      </c>
      <c r="L73" s="124">
        <f t="shared" si="3"/>
        <v>-701894.31</v>
      </c>
      <c r="M73" s="125">
        <f t="shared" si="4"/>
        <v>-233964.77000000002</v>
      </c>
      <c r="N73" s="305">
        <v>347</v>
      </c>
      <c r="O73" s="312"/>
    </row>
    <row r="74" spans="1:22" x14ac:dyDescent="0.25">
      <c r="A74" s="115">
        <v>348000</v>
      </c>
      <c r="B74" s="115" t="s">
        <v>606</v>
      </c>
      <c r="C74" s="124">
        <v>0</v>
      </c>
      <c r="D74" s="315">
        <v>0</v>
      </c>
      <c r="E74" s="315">
        <v>0</v>
      </c>
      <c r="F74" s="124">
        <f t="shared" si="7"/>
        <v>0</v>
      </c>
      <c r="G74" s="125">
        <f t="shared" si="2"/>
        <v>0</v>
      </c>
      <c r="H74" s="126"/>
      <c r="I74" s="124">
        <v>0</v>
      </c>
      <c r="J74" s="315">
        <v>0</v>
      </c>
      <c r="K74" s="315">
        <v>0</v>
      </c>
      <c r="L74" s="124">
        <f t="shared" ref="L74" si="8">SUM(I74:K74)</f>
        <v>0</v>
      </c>
      <c r="M74" s="125">
        <f t="shared" si="4"/>
        <v>0</v>
      </c>
      <c r="N74" s="305">
        <v>348</v>
      </c>
      <c r="O74" s="312"/>
    </row>
    <row r="75" spans="1:22" ht="15.75" thickBot="1" x14ac:dyDescent="0.3">
      <c r="A75" s="115" t="s">
        <v>5</v>
      </c>
      <c r="C75" s="128">
        <f>SUM(C9:C74)</f>
        <v>63919244.589999974</v>
      </c>
      <c r="D75" s="128">
        <f t="shared" ref="D75:G75" si="9">SUM(D9:D74)</f>
        <v>69274498.659999996</v>
      </c>
      <c r="E75" s="128">
        <f>SUM(E9:E74)</f>
        <v>109452415.7</v>
      </c>
      <c r="F75" s="128">
        <f t="shared" si="9"/>
        <v>242646158.94999999</v>
      </c>
      <c r="G75" s="128">
        <f t="shared" si="9"/>
        <v>80882052.983333305</v>
      </c>
      <c r="H75" s="129"/>
      <c r="I75" s="128">
        <f t="shared" ref="I75:M75" si="10">SUM(I9:I74)</f>
        <v>-16751469.700000007</v>
      </c>
      <c r="J75" s="128">
        <f t="shared" si="10"/>
        <v>-14237664.639999997</v>
      </c>
      <c r="K75" s="128">
        <f t="shared" si="10"/>
        <v>-14581854.679999996</v>
      </c>
      <c r="L75" s="128">
        <f t="shared" si="10"/>
        <v>-45570989.020000003</v>
      </c>
      <c r="M75" s="128">
        <f t="shared" si="10"/>
        <v>-15190329.673333332</v>
      </c>
      <c r="N75" s="115" t="s">
        <v>5</v>
      </c>
      <c r="O75" s="312"/>
    </row>
    <row r="76" spans="1:22" ht="15.75" thickTop="1" x14ac:dyDescent="0.25">
      <c r="C76" s="130"/>
      <c r="D76" s="130"/>
      <c r="E76" s="130"/>
      <c r="F76" s="130"/>
      <c r="G76" s="130"/>
      <c r="I76" s="130"/>
      <c r="J76" s="125"/>
      <c r="K76" s="125"/>
      <c r="L76" s="130"/>
    </row>
    <row r="77" spans="1:22" x14ac:dyDescent="0.25">
      <c r="C77" s="130"/>
      <c r="D77" s="131"/>
      <c r="E77" s="131"/>
      <c r="F77" s="131"/>
      <c r="G77" s="131"/>
      <c r="H77" s="132"/>
      <c r="I77" s="131"/>
      <c r="J77" s="131"/>
      <c r="K77" s="131"/>
      <c r="L77" s="130"/>
    </row>
    <row r="78" spans="1:22" x14ac:dyDescent="0.25">
      <c r="G78" s="123"/>
      <c r="M78" s="123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</sheetData>
  <conditionalFormatting sqref="N9:N74">
    <cfRule type="expression" dxfId="16" priority="9">
      <formula>MOD(ROW(),2)=0</formula>
    </cfRule>
  </conditionalFormatting>
  <conditionalFormatting sqref="P9:Q69">
    <cfRule type="expression" dxfId="15" priority="1">
      <formula>MOD(ROW(),2)=0</formula>
    </cfRule>
  </conditionalFormatting>
  <pageMargins left="0.7" right="0.7" top="0.75" bottom="0.75" header="0.3" footer="0.3"/>
  <pageSetup scale="60" fitToHeight="4" orientation="landscape" r:id="rId1"/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08E24-A3DB-4DCB-BD1F-021FC8309F5A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828</v>
      </c>
    </row>
  </sheetData>
  <pageMargins left="0.7" right="0.7" top="0.75" bottom="0.75" header="0.3" footer="0.3"/>
  <customProperties>
    <customPr name="_pios_i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CD888-63C3-44C3-8EB0-8BA88671DCA5}">
  <sheetPr>
    <pageSetUpPr fitToPage="1"/>
  </sheetPr>
  <dimension ref="A1:I133"/>
  <sheetViews>
    <sheetView zoomScale="85" zoomScaleNormal="85" zoomScaleSheetLayoutView="85" workbookViewId="0"/>
  </sheetViews>
  <sheetFormatPr defaultColWidth="8.85546875" defaultRowHeight="15" x14ac:dyDescent="0.25"/>
  <cols>
    <col min="1" max="1" width="5.5703125" style="93" customWidth="1"/>
    <col min="2" max="2" width="57.42578125" style="93" customWidth="1"/>
    <col min="3" max="3" width="9.28515625" style="93" customWidth="1"/>
    <col min="4" max="4" width="12.140625" style="93" customWidth="1"/>
    <col min="5" max="5" width="17.140625" style="93" customWidth="1"/>
    <col min="6" max="6" width="10.85546875" style="93" customWidth="1"/>
    <col min="7" max="7" width="66" style="93" customWidth="1"/>
    <col min="8" max="16384" width="8.85546875" style="93"/>
  </cols>
  <sheetData>
    <row r="1" spans="1:7" x14ac:dyDescent="0.25">
      <c r="A1" s="168"/>
      <c r="B1" s="169"/>
      <c r="C1" s="169"/>
      <c r="D1" s="169"/>
      <c r="E1" s="169"/>
      <c r="F1" s="170"/>
      <c r="G1" s="171" t="s">
        <v>607</v>
      </c>
    </row>
    <row r="2" spans="1:7" x14ac:dyDescent="0.25">
      <c r="A2" s="168"/>
      <c r="B2" s="169"/>
      <c r="C2" s="169"/>
      <c r="D2" s="169"/>
      <c r="E2" s="7"/>
      <c r="F2" s="170"/>
      <c r="G2" s="171" t="e">
        <f ca="1">RIGHT(CELL("filename",$A$1),LEN(CELL("filename",$A$1))-SEARCH("/Exhibits",CELL("filename",$A$1),1))</f>
        <v>#VALUE!</v>
      </c>
    </row>
    <row r="3" spans="1:7" x14ac:dyDescent="0.25">
      <c r="A3" s="172"/>
      <c r="B3" s="172"/>
      <c r="C3" s="172"/>
      <c r="D3" s="172"/>
      <c r="E3" s="170"/>
      <c r="F3" s="170"/>
      <c r="G3" s="171" t="s">
        <v>608</v>
      </c>
    </row>
    <row r="6" spans="1:7" x14ac:dyDescent="0.25">
      <c r="A6" s="173" t="s">
        <v>609</v>
      </c>
      <c r="B6" s="173"/>
      <c r="C6" s="173"/>
      <c r="D6" s="173"/>
      <c r="E6" s="173"/>
      <c r="F6" s="173"/>
      <c r="G6" s="173"/>
    </row>
    <row r="7" spans="1:7" x14ac:dyDescent="0.25">
      <c r="A7" s="173" t="s">
        <v>820</v>
      </c>
      <c r="B7" s="173"/>
      <c r="C7" s="173"/>
      <c r="D7" s="173"/>
      <c r="E7" s="173"/>
      <c r="F7" s="173"/>
      <c r="G7" s="173"/>
    </row>
    <row r="8" spans="1:7" x14ac:dyDescent="0.25">
      <c r="A8" s="173" t="s">
        <v>610</v>
      </c>
      <c r="B8" s="173"/>
      <c r="C8" s="173"/>
      <c r="D8" s="173"/>
      <c r="E8" s="173"/>
      <c r="F8" s="173"/>
      <c r="G8" s="173"/>
    </row>
    <row r="9" spans="1:7" x14ac:dyDescent="0.25">
      <c r="A9" s="174"/>
      <c r="B9" s="174"/>
      <c r="C9" s="174"/>
      <c r="D9" s="174"/>
      <c r="E9" s="174"/>
    </row>
    <row r="10" spans="1:7" x14ac:dyDescent="0.25">
      <c r="A10" s="174"/>
      <c r="B10" s="174"/>
      <c r="C10" s="174"/>
      <c r="D10" s="174"/>
      <c r="E10" s="174"/>
      <c r="G10" s="175" t="s">
        <v>607</v>
      </c>
    </row>
    <row r="11" spans="1:7" x14ac:dyDescent="0.25">
      <c r="A11" s="94" t="s">
        <v>611</v>
      </c>
      <c r="B11" s="174"/>
      <c r="C11" s="174"/>
      <c r="D11" s="174"/>
      <c r="E11" s="174"/>
      <c r="G11" s="175" t="s">
        <v>612</v>
      </c>
    </row>
    <row r="12" spans="1:7" x14ac:dyDescent="0.25">
      <c r="A12" s="95" t="s">
        <v>613</v>
      </c>
      <c r="B12" s="174"/>
      <c r="C12" s="174"/>
      <c r="D12" s="169"/>
      <c r="E12" s="174"/>
      <c r="G12" s="96" t="s">
        <v>614</v>
      </c>
    </row>
    <row r="13" spans="1:7" x14ac:dyDescent="0.25">
      <c r="A13" s="95"/>
      <c r="B13" s="174"/>
      <c r="C13" s="174"/>
      <c r="D13" s="169" t="s">
        <v>615</v>
      </c>
      <c r="E13" s="174"/>
      <c r="G13" s="96"/>
    </row>
    <row r="14" spans="1:7" x14ac:dyDescent="0.25">
      <c r="A14" s="172"/>
      <c r="B14" s="172"/>
      <c r="C14" s="172"/>
      <c r="D14" s="169" t="s">
        <v>616</v>
      </c>
      <c r="E14" s="169" t="s">
        <v>617</v>
      </c>
      <c r="G14" s="175"/>
    </row>
    <row r="15" spans="1:7" x14ac:dyDescent="0.25">
      <c r="A15" s="169" t="s">
        <v>618</v>
      </c>
      <c r="B15" s="172"/>
      <c r="C15" s="169" t="s">
        <v>5</v>
      </c>
      <c r="D15" s="169" t="s">
        <v>619</v>
      </c>
      <c r="E15" s="169" t="s">
        <v>5</v>
      </c>
      <c r="F15" s="169" t="s">
        <v>620</v>
      </c>
    </row>
    <row r="16" spans="1:7" x14ac:dyDescent="0.25">
      <c r="A16" s="176" t="s">
        <v>621</v>
      </c>
      <c r="B16" s="176" t="s">
        <v>622</v>
      </c>
      <c r="C16" s="176" t="s">
        <v>623</v>
      </c>
      <c r="D16" s="176" t="s">
        <v>624</v>
      </c>
      <c r="E16" s="176" t="s">
        <v>625</v>
      </c>
      <c r="F16" s="176" t="s">
        <v>626</v>
      </c>
      <c r="G16" s="176" t="s">
        <v>627</v>
      </c>
    </row>
    <row r="17" spans="1:7" x14ac:dyDescent="0.25">
      <c r="A17" s="169"/>
      <c r="B17" s="169"/>
      <c r="C17" s="169"/>
      <c r="D17" s="169"/>
      <c r="E17" s="169"/>
    </row>
    <row r="18" spans="1:7" x14ac:dyDescent="0.25">
      <c r="A18" s="177">
        <v>1</v>
      </c>
      <c r="B18" s="178" t="s">
        <v>628</v>
      </c>
      <c r="C18" s="97"/>
      <c r="D18" s="459">
        <v>1</v>
      </c>
      <c r="E18" s="459"/>
    </row>
    <row r="19" spans="1:7" x14ac:dyDescent="0.25">
      <c r="A19" s="177">
        <v>2</v>
      </c>
      <c r="B19" s="178" t="s">
        <v>629</v>
      </c>
      <c r="C19" s="98">
        <v>6.1834290597932466E-3</v>
      </c>
      <c r="D19" s="459">
        <f>C19</f>
        <v>6.1834290597932466E-3</v>
      </c>
      <c r="E19" s="460">
        <f>ROUND(D19/(D$18-D$29),8)</f>
        <v>2.4216669999999999E-2</v>
      </c>
      <c r="F19" s="461" t="s">
        <v>630</v>
      </c>
      <c r="G19" s="93" t="s">
        <v>631</v>
      </c>
    </row>
    <row r="20" spans="1:7" x14ac:dyDescent="0.25">
      <c r="A20" s="177">
        <v>3</v>
      </c>
      <c r="B20" s="179" t="s">
        <v>632</v>
      </c>
      <c r="C20" s="99">
        <v>1.5950000094733458E-3</v>
      </c>
      <c r="D20" s="459">
        <f>C20</f>
        <v>1.5950000094733458E-3</v>
      </c>
      <c r="E20" s="460">
        <f>ROUND(D20/(D$18-D$29),8)</f>
        <v>6.2466300000000004E-3</v>
      </c>
      <c r="F20" s="461" t="s">
        <v>633</v>
      </c>
      <c r="G20" s="93" t="s">
        <v>634</v>
      </c>
    </row>
    <row r="21" spans="1:7" x14ac:dyDescent="0.25">
      <c r="A21" s="177">
        <v>4</v>
      </c>
      <c r="B21" s="178" t="s">
        <v>635</v>
      </c>
      <c r="C21" s="100"/>
      <c r="D21" s="180">
        <f>D18-D19-D20</f>
        <v>0.99222157093073338</v>
      </c>
      <c r="E21" s="181"/>
    </row>
    <row r="22" spans="1:7" x14ac:dyDescent="0.25">
      <c r="A22" s="177">
        <v>5</v>
      </c>
      <c r="B22" s="172"/>
      <c r="C22" s="101"/>
      <c r="D22" s="181"/>
      <c r="E22" s="181"/>
    </row>
    <row r="23" spans="1:7" x14ac:dyDescent="0.25">
      <c r="A23" s="177">
        <v>6</v>
      </c>
      <c r="B23" s="172"/>
      <c r="C23" s="101"/>
      <c r="D23" s="172"/>
      <c r="E23" s="460"/>
    </row>
    <row r="24" spans="1:7" x14ac:dyDescent="0.25">
      <c r="A24" s="177">
        <v>7</v>
      </c>
      <c r="B24" s="179" t="s">
        <v>636</v>
      </c>
      <c r="C24" s="102">
        <v>0.05</v>
      </c>
      <c r="D24" s="459">
        <f>C24*D21</f>
        <v>4.9611078546536673E-2</v>
      </c>
      <c r="E24" s="460">
        <f>ROUND(D24/(D$18-D$29),8)</f>
        <v>0.19429593000000001</v>
      </c>
    </row>
    <row r="25" spans="1:7" x14ac:dyDescent="0.25">
      <c r="A25" s="177">
        <v>9</v>
      </c>
      <c r="B25" s="178" t="s">
        <v>637</v>
      </c>
      <c r="C25" s="103"/>
      <c r="D25" s="462">
        <f>D21-D24</f>
        <v>0.9426104923841967</v>
      </c>
      <c r="E25" s="460"/>
    </row>
    <row r="26" spans="1:7" x14ac:dyDescent="0.25">
      <c r="A26" s="177">
        <v>10</v>
      </c>
      <c r="B26" s="172"/>
      <c r="C26" s="101"/>
      <c r="D26" s="460"/>
      <c r="E26" s="460"/>
    </row>
    <row r="27" spans="1:7" x14ac:dyDescent="0.25">
      <c r="A27" s="177">
        <v>11</v>
      </c>
      <c r="B27" s="179" t="s">
        <v>638</v>
      </c>
      <c r="C27" s="104">
        <v>0.21</v>
      </c>
      <c r="D27" s="463">
        <f>C27*D25</f>
        <v>0.19794820340068131</v>
      </c>
      <c r="E27" s="463">
        <f>ROUND(D27/(D$18-D$29),8)</f>
        <v>0.77524077000000002</v>
      </c>
    </row>
    <row r="28" spans="1:7" x14ac:dyDescent="0.25">
      <c r="A28" s="177">
        <v>12</v>
      </c>
      <c r="B28" s="172"/>
      <c r="C28" s="101"/>
      <c r="D28" s="460"/>
      <c r="E28" s="460"/>
    </row>
    <row r="29" spans="1:7" ht="30.75" thickBot="1" x14ac:dyDescent="0.3">
      <c r="A29" s="177">
        <v>13</v>
      </c>
      <c r="B29" s="182" t="s">
        <v>639</v>
      </c>
      <c r="C29" s="97"/>
      <c r="D29" s="464">
        <f>D25-D27</f>
        <v>0.74466228898351539</v>
      </c>
      <c r="E29" s="464">
        <f>SUM(E19:E20,E24,E27)</f>
        <v>1</v>
      </c>
    </row>
    <row r="30" spans="1:7" ht="15.75" thickTop="1" x14ac:dyDescent="0.25">
      <c r="A30" s="177">
        <v>14</v>
      </c>
      <c r="B30" s="172"/>
      <c r="C30" s="105"/>
      <c r="D30" s="460"/>
      <c r="E30" s="460"/>
    </row>
    <row r="31" spans="1:7" ht="15.75" thickBot="1" x14ac:dyDescent="0.3">
      <c r="A31" s="177">
        <v>15</v>
      </c>
      <c r="B31" s="178" t="s">
        <v>640</v>
      </c>
      <c r="C31" s="97"/>
      <c r="D31" s="464">
        <f>1/D29</f>
        <v>1.3428906160469434</v>
      </c>
      <c r="E31" s="460"/>
    </row>
    <row r="32" spans="1:7" ht="15.75" thickTop="1" x14ac:dyDescent="0.25">
      <c r="A32" s="177">
        <v>16</v>
      </c>
    </row>
    <row r="34" spans="2:4" ht="15.75" thickBot="1" x14ac:dyDescent="0.3"/>
    <row r="35" spans="2:4" x14ac:dyDescent="0.25">
      <c r="B35" s="106" t="s">
        <v>641</v>
      </c>
      <c r="C35" s="107"/>
      <c r="D35" s="108">
        <f>D31</f>
        <v>1.3428906160469434</v>
      </c>
    </row>
    <row r="36" spans="2:4" ht="15.75" thickBot="1" x14ac:dyDescent="0.3">
      <c r="B36" s="109" t="s">
        <v>642</v>
      </c>
      <c r="C36" s="110"/>
      <c r="D36" s="111">
        <f>1/D21</f>
        <v>1.0078394073432311</v>
      </c>
    </row>
    <row r="133" spans="9:9" x14ac:dyDescent="0.25">
      <c r="I133" s="183"/>
    </row>
  </sheetData>
  <pageMargins left="0.32" right="0.28999999999999998" top="0.75" bottom="0.75" header="0.3" footer="0.3"/>
  <pageSetup scale="74" orientation="landscape" r:id="rId1"/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DEB5-194C-494A-A854-D8C702BABD84}">
  <dimension ref="A1:T55"/>
  <sheetViews>
    <sheetView zoomScale="85" zoomScaleNormal="85" workbookViewId="0"/>
  </sheetViews>
  <sheetFormatPr defaultColWidth="8.85546875" defaultRowHeight="12.75" x14ac:dyDescent="0.2"/>
  <cols>
    <col min="1" max="1" width="4.7109375" style="466" customWidth="1"/>
    <col min="2" max="2" width="1.7109375" style="466" customWidth="1"/>
    <col min="3" max="3" width="16.85546875" style="466" customWidth="1"/>
    <col min="4" max="4" width="1.7109375" style="466" customWidth="1"/>
    <col min="5" max="5" width="15.7109375" style="466" customWidth="1"/>
    <col min="6" max="6" width="1.7109375" style="466" customWidth="1"/>
    <col min="7" max="7" width="14.140625" style="466" customWidth="1"/>
    <col min="8" max="8" width="1.7109375" style="466" customWidth="1"/>
    <col min="9" max="9" width="13.7109375" style="466" customWidth="1"/>
    <col min="10" max="10" width="1.7109375" style="466" customWidth="1"/>
    <col min="11" max="11" width="13.7109375" style="466" customWidth="1"/>
    <col min="12" max="12" width="1.7109375" style="466" customWidth="1"/>
    <col min="13" max="13" width="16.28515625" style="466" customWidth="1"/>
    <col min="14" max="14" width="1.7109375" style="466" customWidth="1"/>
    <col min="15" max="15" width="8.5703125" style="466" customWidth="1"/>
    <col min="16" max="16" width="1.7109375" style="466" customWidth="1"/>
    <col min="17" max="17" width="15.7109375" style="466" customWidth="1"/>
    <col min="18" max="18" width="1.7109375" style="466" customWidth="1"/>
    <col min="19" max="20" width="6.140625" style="466" customWidth="1"/>
    <col min="21" max="16384" width="8.85546875" style="466"/>
  </cols>
  <sheetData>
    <row r="1" spans="1:19" ht="15" x14ac:dyDescent="0.25">
      <c r="A1" s="465" t="s">
        <v>609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</row>
    <row r="2" spans="1:19" ht="15" x14ac:dyDescent="0.25">
      <c r="A2" s="465" t="s">
        <v>820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7"/>
      <c r="S2" s="467"/>
    </row>
    <row r="3" spans="1:19" ht="15" x14ac:dyDescent="0.25">
      <c r="A3" s="465" t="s">
        <v>643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7"/>
      <c r="S3" s="467"/>
    </row>
    <row r="4" spans="1:19" ht="15" x14ac:dyDescent="0.25">
      <c r="A4" s="468" t="s">
        <v>644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7"/>
      <c r="S4" s="467"/>
    </row>
    <row r="5" spans="1:19" ht="15" x14ac:dyDescent="0.25">
      <c r="A5" s="469"/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</row>
    <row r="6" spans="1:19" ht="15" x14ac:dyDescent="0.25">
      <c r="A6" s="484" t="s">
        <v>645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485" t="s">
        <v>646</v>
      </c>
      <c r="R6" s="469"/>
    </row>
    <row r="7" spans="1:19" ht="15" x14ac:dyDescent="0.25">
      <c r="A7" s="95" t="s">
        <v>647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96" t="s">
        <v>648</v>
      </c>
      <c r="R7" s="469"/>
    </row>
    <row r="8" spans="1:19" ht="15" x14ac:dyDescent="0.25">
      <c r="A8" s="95"/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96" t="s">
        <v>649</v>
      </c>
      <c r="R8" s="469"/>
    </row>
    <row r="9" spans="1:19" ht="15" x14ac:dyDescent="0.25">
      <c r="A9" s="95"/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96" t="s">
        <v>650</v>
      </c>
      <c r="R9" s="469"/>
    </row>
    <row r="10" spans="1:19" ht="15" x14ac:dyDescent="0.25">
      <c r="A10" s="95"/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469"/>
      <c r="S10" s="469"/>
    </row>
    <row r="11" spans="1:19" ht="15" x14ac:dyDescent="0.25">
      <c r="A11" s="95"/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469"/>
      <c r="S11" s="469"/>
    </row>
    <row r="12" spans="1:19" ht="15" x14ac:dyDescent="0.25">
      <c r="A12" s="95"/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469"/>
      <c r="S12" s="469"/>
    </row>
    <row r="13" spans="1:19" ht="15" x14ac:dyDescent="0.25">
      <c r="A13" s="331"/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469"/>
      <c r="S13" s="469"/>
    </row>
    <row r="14" spans="1:19" ht="15" x14ac:dyDescent="0.25">
      <c r="A14" s="95"/>
      <c r="B14" s="95"/>
      <c r="C14" s="95"/>
      <c r="D14" s="95"/>
      <c r="E14" s="95"/>
      <c r="F14" s="95"/>
      <c r="G14" s="486" t="s">
        <v>651</v>
      </c>
      <c r="H14" s="486"/>
      <c r="I14" s="95"/>
      <c r="J14" s="95"/>
      <c r="K14" s="95"/>
      <c r="L14" s="95"/>
      <c r="M14" s="95"/>
      <c r="N14" s="95"/>
      <c r="O14" s="95"/>
      <c r="P14" s="95"/>
      <c r="Q14" s="486" t="s">
        <v>651</v>
      </c>
      <c r="R14" s="470"/>
      <c r="S14" s="470"/>
    </row>
    <row r="15" spans="1:19" ht="15" x14ac:dyDescent="0.25">
      <c r="A15" s="202" t="s">
        <v>618</v>
      </c>
      <c r="B15" s="331"/>
      <c r="C15" s="202" t="s">
        <v>652</v>
      </c>
      <c r="D15" s="95"/>
      <c r="E15" s="331"/>
      <c r="F15" s="331"/>
      <c r="G15" s="202" t="s">
        <v>653</v>
      </c>
      <c r="H15" s="202"/>
      <c r="I15" s="331"/>
      <c r="J15" s="331"/>
      <c r="K15" s="331"/>
      <c r="L15" s="331"/>
      <c r="M15" s="202" t="s">
        <v>654</v>
      </c>
      <c r="N15" s="202"/>
      <c r="O15" s="331"/>
      <c r="P15" s="331"/>
      <c r="Q15" s="202" t="s">
        <v>10</v>
      </c>
      <c r="R15" s="469"/>
      <c r="S15" s="469"/>
    </row>
    <row r="16" spans="1:19" ht="15.75" thickBot="1" x14ac:dyDescent="0.3">
      <c r="A16" s="487" t="s">
        <v>655</v>
      </c>
      <c r="B16" s="95"/>
      <c r="C16" s="487" t="s">
        <v>656</v>
      </c>
      <c r="D16" s="95"/>
      <c r="E16" s="487" t="s">
        <v>626</v>
      </c>
      <c r="F16" s="95"/>
      <c r="G16" s="487" t="s">
        <v>657</v>
      </c>
      <c r="H16" s="486"/>
      <c r="I16" s="487" t="s">
        <v>658</v>
      </c>
      <c r="J16" s="486"/>
      <c r="K16" s="487" t="s">
        <v>659</v>
      </c>
      <c r="L16" s="486"/>
      <c r="M16" s="487" t="s">
        <v>656</v>
      </c>
      <c r="N16" s="486"/>
      <c r="O16" s="487" t="s">
        <v>660</v>
      </c>
      <c r="P16" s="486"/>
      <c r="Q16" s="487" t="s">
        <v>661</v>
      </c>
      <c r="R16" s="470"/>
      <c r="S16" s="471"/>
    </row>
    <row r="17" spans="1:20" ht="15" x14ac:dyDescent="0.25">
      <c r="A17" s="486">
        <v>1</v>
      </c>
      <c r="B17" s="331"/>
      <c r="C17" s="331"/>
      <c r="D17" s="95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469"/>
      <c r="S17" s="469"/>
    </row>
    <row r="18" spans="1:20" ht="15" x14ac:dyDescent="0.25">
      <c r="A18" s="486">
        <f>A17+1</f>
        <v>2</v>
      </c>
      <c r="B18" s="331"/>
      <c r="C18" s="95" t="s">
        <v>662</v>
      </c>
      <c r="D18" s="95"/>
      <c r="E18" s="202" t="s">
        <v>663</v>
      </c>
      <c r="F18" s="331"/>
      <c r="G18" s="488">
        <v>3595268.2776920544</v>
      </c>
      <c r="H18" s="489"/>
      <c r="I18" s="490">
        <f>ROUND(G18/$G$26,5)</f>
        <v>4.5399999999999998E-3</v>
      </c>
      <c r="J18" s="489"/>
      <c r="K18" s="488">
        <f>ROUND(I18*$G$32,5)</f>
        <v>1.0619999999999999E-2</v>
      </c>
      <c r="L18" s="489"/>
      <c r="M18" s="488">
        <f>G18+K18</f>
        <v>3595268.2883120542</v>
      </c>
      <c r="N18" s="489"/>
      <c r="O18" s="491">
        <v>3.3201461538461534E-2</v>
      </c>
      <c r="P18" s="491"/>
      <c r="Q18" s="491">
        <f>ROUND(O18*I18,4)</f>
        <v>2.0000000000000001E-4</v>
      </c>
      <c r="R18" s="469"/>
      <c r="S18" s="476"/>
      <c r="T18" s="477"/>
    </row>
    <row r="19" spans="1:20" ht="15" x14ac:dyDescent="0.25">
      <c r="A19" s="486">
        <f t="shared" ref="A19:A32" si="0">A18+1</f>
        <v>3</v>
      </c>
      <c r="B19" s="331"/>
      <c r="C19" s="331"/>
      <c r="D19" s="331"/>
      <c r="E19" s="202"/>
      <c r="F19" s="331"/>
      <c r="G19" s="95"/>
      <c r="H19" s="331"/>
      <c r="I19" s="490"/>
      <c r="J19" s="331"/>
      <c r="K19" s="95"/>
      <c r="L19" s="331"/>
      <c r="M19" s="95"/>
      <c r="N19" s="331"/>
      <c r="O19" s="491"/>
      <c r="P19" s="491"/>
      <c r="Q19" s="491"/>
      <c r="R19" s="469"/>
      <c r="S19" s="476"/>
    </row>
    <row r="20" spans="1:20" ht="15" x14ac:dyDescent="0.25">
      <c r="A20" s="486">
        <f t="shared" si="0"/>
        <v>4</v>
      </c>
      <c r="B20" s="331"/>
      <c r="C20" s="95" t="s">
        <v>664</v>
      </c>
      <c r="D20" s="331"/>
      <c r="E20" s="202" t="s">
        <v>665</v>
      </c>
      <c r="F20" s="331"/>
      <c r="G20" s="95">
        <v>372174827.34987223</v>
      </c>
      <c r="H20" s="87"/>
      <c r="I20" s="490">
        <f>ROUND(G20/$G$26,5)</f>
        <v>0.46970000000000001</v>
      </c>
      <c r="J20" s="87"/>
      <c r="K20" s="492">
        <f>ROUND(I20*$G$32,5)</f>
        <v>1.0991</v>
      </c>
      <c r="L20" s="87"/>
      <c r="M20" s="95">
        <f>G20+K20</f>
        <v>372174828.44897223</v>
      </c>
      <c r="N20" s="87"/>
      <c r="O20" s="491">
        <v>4.8438724693899392E-2</v>
      </c>
      <c r="P20" s="491"/>
      <c r="Q20" s="491">
        <f>ROUND(O20*I20,4)</f>
        <v>2.2800000000000001E-2</v>
      </c>
      <c r="R20" s="469"/>
      <c r="S20" s="476"/>
      <c r="T20" s="477"/>
    </row>
    <row r="21" spans="1:20" ht="15" x14ac:dyDescent="0.25">
      <c r="A21" s="486">
        <f t="shared" si="0"/>
        <v>5</v>
      </c>
      <c r="B21" s="331"/>
      <c r="C21" s="331"/>
      <c r="D21" s="331"/>
      <c r="E21" s="202"/>
      <c r="F21" s="331"/>
      <c r="G21" s="95"/>
      <c r="H21" s="331"/>
      <c r="I21" s="490"/>
      <c r="J21" s="331"/>
      <c r="K21" s="95"/>
      <c r="L21" s="331"/>
      <c r="M21" s="95"/>
      <c r="N21" s="331"/>
      <c r="O21" s="491"/>
      <c r="P21" s="491"/>
      <c r="Q21" s="491"/>
      <c r="R21" s="469"/>
      <c r="S21" s="476"/>
    </row>
    <row r="22" spans="1:20" ht="15" x14ac:dyDescent="0.25">
      <c r="A22" s="486">
        <f t="shared" si="0"/>
        <v>6</v>
      </c>
      <c r="B22" s="331"/>
      <c r="C22" s="95" t="s">
        <v>666</v>
      </c>
      <c r="D22" s="331"/>
      <c r="E22" s="202" t="s">
        <v>667</v>
      </c>
      <c r="F22" s="331"/>
      <c r="G22" s="95">
        <v>2246360.0538461539</v>
      </c>
      <c r="H22" s="87"/>
      <c r="I22" s="490">
        <f>ROUND(G22/$G$26,5)</f>
        <v>2.8300000000000001E-3</v>
      </c>
      <c r="J22" s="87"/>
      <c r="K22" s="95">
        <f>ROUND(I22*$G$32,5)</f>
        <v>6.62E-3</v>
      </c>
      <c r="L22" s="87"/>
      <c r="M22" s="95">
        <f>G22+K22</f>
        <v>2246360.060466154</v>
      </c>
      <c r="N22" s="87"/>
      <c r="O22" s="491">
        <v>8.5000000000000006E-2</v>
      </c>
      <c r="P22" s="491"/>
      <c r="Q22" s="491">
        <f>ROUND(O22*I22,4)</f>
        <v>2.0000000000000001E-4</v>
      </c>
      <c r="R22" s="469"/>
      <c r="S22" s="476"/>
      <c r="T22" s="477"/>
    </row>
    <row r="23" spans="1:20" ht="15" x14ac:dyDescent="0.25">
      <c r="A23" s="486">
        <f t="shared" si="0"/>
        <v>7</v>
      </c>
      <c r="B23" s="331"/>
      <c r="C23" s="331"/>
      <c r="D23" s="331"/>
      <c r="E23" s="202"/>
      <c r="F23" s="331"/>
      <c r="G23" s="95"/>
      <c r="H23" s="331"/>
      <c r="I23" s="490"/>
      <c r="J23" s="331"/>
      <c r="K23" s="95"/>
      <c r="L23" s="331"/>
      <c r="M23" s="95"/>
      <c r="N23" s="331"/>
      <c r="O23" s="491"/>
      <c r="P23" s="491"/>
      <c r="Q23" s="491"/>
      <c r="R23" s="469"/>
      <c r="S23" s="476"/>
    </row>
    <row r="24" spans="1:20" ht="15" x14ac:dyDescent="0.25">
      <c r="A24" s="486">
        <f t="shared" si="0"/>
        <v>8</v>
      </c>
      <c r="B24" s="331"/>
      <c r="C24" s="95" t="s">
        <v>668</v>
      </c>
      <c r="D24" s="331"/>
      <c r="E24" s="202" t="s">
        <v>669</v>
      </c>
      <c r="F24" s="331"/>
      <c r="G24" s="493">
        <v>414350726.04388738</v>
      </c>
      <c r="H24" s="87"/>
      <c r="I24" s="497">
        <f>1-SUM(I18:I22)</f>
        <v>0.52293000000000001</v>
      </c>
      <c r="J24" s="87"/>
      <c r="K24" s="498">
        <f>ROUND(I24*$G$32,5)</f>
        <v>1.22366</v>
      </c>
      <c r="L24" s="87"/>
      <c r="M24" s="493">
        <f>G24+K24</f>
        <v>414350727.26754737</v>
      </c>
      <c r="N24" s="87"/>
      <c r="O24" s="321">
        <v>0.1075</v>
      </c>
      <c r="P24" s="491"/>
      <c r="Q24" s="499">
        <f>ROUND(O24*I24,4)</f>
        <v>5.62E-2</v>
      </c>
      <c r="R24" s="469"/>
      <c r="S24" s="476"/>
      <c r="T24" s="477"/>
    </row>
    <row r="25" spans="1:20" ht="15" x14ac:dyDescent="0.25">
      <c r="A25" s="486">
        <f t="shared" si="0"/>
        <v>9</v>
      </c>
      <c r="B25" s="331"/>
      <c r="C25" s="331"/>
      <c r="D25" s="331"/>
      <c r="E25" s="202"/>
      <c r="F25" s="331"/>
      <c r="G25" s="95"/>
      <c r="H25" s="331"/>
      <c r="I25" s="491"/>
      <c r="J25" s="331"/>
      <c r="K25" s="95"/>
      <c r="L25" s="331"/>
      <c r="M25" s="95"/>
      <c r="N25" s="331"/>
      <c r="O25" s="491"/>
      <c r="P25" s="491"/>
      <c r="Q25" s="491"/>
      <c r="R25" s="469"/>
      <c r="S25" s="476"/>
    </row>
    <row r="26" spans="1:20" ht="15.75" thickBot="1" x14ac:dyDescent="0.3">
      <c r="A26" s="486">
        <f t="shared" si="0"/>
        <v>10</v>
      </c>
      <c r="B26" s="331"/>
      <c r="C26" s="95" t="s">
        <v>670</v>
      </c>
      <c r="D26" s="331"/>
      <c r="E26" s="202"/>
      <c r="F26" s="331"/>
      <c r="G26" s="494">
        <f>SUM(G18:G24)</f>
        <v>792367181.72529793</v>
      </c>
      <c r="H26" s="489"/>
      <c r="I26" s="500">
        <f>SUM(I18:I24)</f>
        <v>1</v>
      </c>
      <c r="J26" s="489"/>
      <c r="K26" s="495">
        <f>SUM(K18:K24)</f>
        <v>2.34</v>
      </c>
      <c r="L26" s="489"/>
      <c r="M26" s="494">
        <f>SUM(M18:M24)</f>
        <v>792367184.06529784</v>
      </c>
      <c r="N26" s="489"/>
      <c r="O26" s="491"/>
      <c r="P26" s="491"/>
      <c r="Q26" s="500">
        <f>SUM(Q18:Q24)</f>
        <v>7.9399999999999998E-2</v>
      </c>
      <c r="R26" s="469"/>
      <c r="S26" s="476"/>
      <c r="T26" s="477"/>
    </row>
    <row r="27" spans="1:20" ht="15.75" thickTop="1" x14ac:dyDescent="0.25">
      <c r="A27" s="486">
        <f t="shared" si="0"/>
        <v>11</v>
      </c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469"/>
      <c r="S27" s="476"/>
    </row>
    <row r="28" spans="1:20" ht="15" x14ac:dyDescent="0.25">
      <c r="A28" s="486">
        <f t="shared" si="0"/>
        <v>12</v>
      </c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469"/>
      <c r="S28" s="469"/>
    </row>
    <row r="29" spans="1:20" ht="15" x14ac:dyDescent="0.25">
      <c r="A29" s="486">
        <f t="shared" si="0"/>
        <v>13</v>
      </c>
      <c r="B29" s="331"/>
      <c r="C29" s="331"/>
      <c r="D29" s="331"/>
      <c r="E29" s="331"/>
      <c r="F29" s="331"/>
      <c r="G29" s="331"/>
      <c r="H29" s="331"/>
      <c r="I29" s="331"/>
      <c r="J29" s="331"/>
      <c r="K29" s="331"/>
      <c r="L29" s="331"/>
      <c r="M29" s="496"/>
      <c r="N29" s="496"/>
      <c r="O29" s="331"/>
      <c r="P29" s="331"/>
      <c r="Q29" s="331"/>
      <c r="R29" s="469"/>
      <c r="S29" s="469"/>
    </row>
    <row r="30" spans="1:20" ht="15" x14ac:dyDescent="0.25">
      <c r="A30" s="486">
        <f t="shared" si="0"/>
        <v>14</v>
      </c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496"/>
      <c r="N30" s="496"/>
      <c r="O30" s="331"/>
      <c r="P30" s="331"/>
      <c r="Q30"/>
      <c r="R30" s="469"/>
      <c r="S30" s="469"/>
    </row>
    <row r="31" spans="1:20" ht="15" x14ac:dyDescent="0.25">
      <c r="A31" s="486">
        <f t="shared" si="0"/>
        <v>15</v>
      </c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331"/>
      <c r="Q31" s="331"/>
      <c r="R31" s="469"/>
      <c r="S31" s="469"/>
    </row>
    <row r="32" spans="1:20" ht="15.75" thickBot="1" x14ac:dyDescent="0.3">
      <c r="A32" s="486">
        <f t="shared" si="0"/>
        <v>16</v>
      </c>
      <c r="B32" s="331"/>
      <c r="C32" s="95" t="s">
        <v>671</v>
      </c>
      <c r="D32" s="331"/>
      <c r="E32" s="202" t="s">
        <v>672</v>
      </c>
      <c r="F32" s="331"/>
      <c r="G32" s="495">
        <v>2.3400000000021701</v>
      </c>
      <c r="H32" s="331"/>
      <c r="I32" s="331"/>
      <c r="J32" s="331"/>
      <c r="K32" s="331"/>
      <c r="L32" s="331"/>
      <c r="M32" s="331"/>
      <c r="N32" s="331"/>
      <c r="O32" s="331"/>
      <c r="P32" s="331"/>
      <c r="Q32" s="331"/>
      <c r="R32" s="469"/>
      <c r="S32" s="469"/>
    </row>
    <row r="33" spans="1:17" ht="13.5" thickTop="1" x14ac:dyDescent="0.2"/>
    <row r="36" spans="1:17" ht="15" x14ac:dyDescent="0.25">
      <c r="A36" s="480"/>
      <c r="G36" s="473"/>
      <c r="H36" s="474"/>
      <c r="I36" s="475"/>
      <c r="J36" s="474"/>
      <c r="K36" s="473"/>
      <c r="L36" s="474"/>
      <c r="M36" s="473"/>
      <c r="N36" s="474"/>
      <c r="O36" s="475"/>
      <c r="P36" s="475"/>
      <c r="Q36" s="475"/>
    </row>
    <row r="37" spans="1:17" ht="15" x14ac:dyDescent="0.25">
      <c r="A37" s="470"/>
      <c r="B37" s="470"/>
      <c r="C37" s="470"/>
      <c r="D37" s="470"/>
      <c r="E37" s="470"/>
      <c r="F37" s="470"/>
      <c r="G37" s="470"/>
      <c r="H37" s="469"/>
      <c r="I37" s="475"/>
      <c r="J37" s="469"/>
      <c r="K37" s="470"/>
      <c r="L37" s="469"/>
      <c r="M37" s="470"/>
      <c r="N37" s="469"/>
      <c r="O37" s="475"/>
      <c r="P37" s="475"/>
      <c r="Q37" s="475"/>
    </row>
    <row r="38" spans="1:17" ht="15" x14ac:dyDescent="0.25">
      <c r="A38" s="472"/>
      <c r="B38" s="469"/>
      <c r="C38" s="472"/>
      <c r="D38" s="470"/>
      <c r="E38" s="469"/>
      <c r="F38" s="469"/>
      <c r="G38" s="470"/>
      <c r="H38" s="478"/>
      <c r="I38" s="475"/>
      <c r="J38" s="478"/>
      <c r="K38" s="470"/>
      <c r="L38" s="478"/>
      <c r="M38" s="470"/>
      <c r="N38" s="478"/>
      <c r="O38" s="475"/>
      <c r="P38" s="475"/>
      <c r="Q38" s="475"/>
    </row>
    <row r="39" spans="1:17" ht="15" x14ac:dyDescent="0.25">
      <c r="A39" s="471"/>
      <c r="B39" s="470"/>
      <c r="C39" s="471"/>
      <c r="D39" s="470"/>
      <c r="E39" s="471"/>
      <c r="F39" s="470"/>
      <c r="G39" s="470"/>
      <c r="H39" s="469"/>
      <c r="I39" s="475"/>
      <c r="J39" s="469"/>
      <c r="K39" s="470"/>
      <c r="L39" s="469"/>
      <c r="M39" s="470"/>
      <c r="N39" s="469"/>
      <c r="O39" s="475"/>
      <c r="P39" s="475"/>
      <c r="Q39" s="475"/>
    </row>
    <row r="40" spans="1:17" ht="15" x14ac:dyDescent="0.25">
      <c r="A40" s="471"/>
      <c r="B40" s="469"/>
      <c r="C40" s="469"/>
      <c r="D40" s="470"/>
      <c r="E40" s="469"/>
      <c r="F40" s="469"/>
      <c r="G40" s="470"/>
      <c r="H40" s="478"/>
      <c r="I40" s="475"/>
      <c r="J40" s="478"/>
      <c r="K40" s="470"/>
      <c r="L40" s="478"/>
      <c r="M40" s="470"/>
      <c r="N40" s="478"/>
      <c r="O40" s="475"/>
      <c r="P40" s="475"/>
      <c r="Q40" s="475"/>
    </row>
    <row r="41" spans="1:17" ht="15" x14ac:dyDescent="0.25">
      <c r="A41" s="471"/>
      <c r="B41" s="469"/>
      <c r="C41" s="470"/>
      <c r="D41" s="470"/>
      <c r="E41" s="472"/>
      <c r="F41" s="469"/>
      <c r="G41" s="470"/>
      <c r="H41" s="469"/>
      <c r="I41" s="475"/>
      <c r="J41" s="469"/>
      <c r="K41" s="470"/>
      <c r="L41" s="469"/>
      <c r="M41" s="470"/>
      <c r="N41" s="469"/>
      <c r="O41" s="475"/>
      <c r="P41" s="475"/>
      <c r="Q41" s="475"/>
    </row>
    <row r="42" spans="1:17" ht="15" x14ac:dyDescent="0.25">
      <c r="A42" s="471"/>
      <c r="B42" s="469"/>
      <c r="C42" s="469"/>
      <c r="D42" s="469"/>
      <c r="E42" s="472"/>
      <c r="F42" s="469"/>
      <c r="G42" s="470"/>
      <c r="H42" s="478"/>
      <c r="I42" s="475"/>
      <c r="J42" s="478"/>
      <c r="K42" s="470"/>
      <c r="L42" s="478"/>
      <c r="M42" s="470"/>
      <c r="N42" s="478"/>
      <c r="O42" s="475"/>
      <c r="P42" s="475"/>
      <c r="Q42" s="475"/>
    </row>
    <row r="43" spans="1:17" ht="15" x14ac:dyDescent="0.25">
      <c r="A43" s="471"/>
      <c r="B43" s="469"/>
      <c r="C43" s="470"/>
      <c r="D43" s="469"/>
      <c r="E43" s="472"/>
      <c r="F43" s="469"/>
      <c r="G43" s="470"/>
      <c r="H43" s="469"/>
      <c r="I43" s="475"/>
      <c r="J43" s="469"/>
      <c r="K43" s="470"/>
      <c r="L43" s="469"/>
      <c r="M43" s="470"/>
      <c r="N43" s="469"/>
      <c r="O43" s="475"/>
      <c r="P43" s="475"/>
      <c r="Q43" s="475"/>
    </row>
    <row r="44" spans="1:17" ht="15" x14ac:dyDescent="0.25">
      <c r="A44" s="471"/>
      <c r="B44" s="469"/>
      <c r="C44" s="469"/>
      <c r="D44" s="469"/>
      <c r="E44" s="472"/>
      <c r="F44" s="469"/>
      <c r="G44" s="473"/>
      <c r="H44" s="474"/>
      <c r="I44" s="475"/>
      <c r="J44" s="474"/>
      <c r="K44" s="473"/>
      <c r="L44" s="474"/>
      <c r="M44" s="473"/>
      <c r="N44" s="474"/>
      <c r="O44" s="475"/>
      <c r="P44" s="475"/>
      <c r="Q44" s="475"/>
    </row>
    <row r="45" spans="1:17" ht="15" x14ac:dyDescent="0.25">
      <c r="A45" s="471"/>
      <c r="B45" s="469"/>
      <c r="C45" s="470"/>
      <c r="D45" s="469"/>
      <c r="E45" s="472"/>
      <c r="F45" s="469"/>
      <c r="G45" s="470"/>
      <c r="H45" s="478"/>
      <c r="I45" s="475"/>
      <c r="J45" s="478"/>
      <c r="K45" s="470"/>
      <c r="L45" s="478"/>
      <c r="M45" s="470"/>
      <c r="N45" s="478"/>
      <c r="O45" s="475"/>
      <c r="P45" s="475"/>
      <c r="Q45" s="475"/>
    </row>
    <row r="46" spans="1:17" ht="15" x14ac:dyDescent="0.25">
      <c r="A46" s="471"/>
      <c r="B46" s="469"/>
      <c r="C46" s="469"/>
      <c r="D46" s="469"/>
      <c r="E46" s="472"/>
      <c r="F46" s="469"/>
      <c r="G46" s="470"/>
      <c r="H46" s="469"/>
      <c r="I46" s="475"/>
      <c r="J46" s="469"/>
      <c r="K46" s="470"/>
      <c r="L46" s="469"/>
      <c r="M46" s="470"/>
      <c r="N46" s="469"/>
      <c r="O46" s="475"/>
      <c r="P46" s="475"/>
      <c r="Q46" s="475"/>
    </row>
    <row r="47" spans="1:17" ht="15" x14ac:dyDescent="0.25">
      <c r="A47" s="471"/>
      <c r="B47" s="469"/>
      <c r="C47" s="470"/>
      <c r="D47" s="469"/>
      <c r="E47" s="472"/>
      <c r="F47" s="469"/>
      <c r="G47" s="470"/>
      <c r="H47" s="478"/>
      <c r="I47" s="475"/>
      <c r="J47" s="478"/>
      <c r="K47" s="470"/>
      <c r="L47" s="478"/>
      <c r="M47" s="470"/>
      <c r="N47" s="478"/>
      <c r="O47" s="475"/>
      <c r="P47" s="475"/>
      <c r="Q47" s="475"/>
    </row>
    <row r="48" spans="1:17" ht="15" x14ac:dyDescent="0.25">
      <c r="A48" s="471"/>
      <c r="B48" s="469"/>
      <c r="C48" s="469"/>
      <c r="D48" s="469"/>
      <c r="E48" s="472"/>
      <c r="F48" s="469"/>
      <c r="G48" s="470"/>
      <c r="H48" s="469"/>
      <c r="I48" s="475"/>
      <c r="J48" s="469"/>
      <c r="K48" s="470"/>
      <c r="L48" s="469"/>
      <c r="M48" s="470"/>
      <c r="N48" s="469"/>
      <c r="O48" s="475"/>
      <c r="P48" s="475"/>
      <c r="Q48" s="475"/>
    </row>
    <row r="49" spans="1:17" ht="15" x14ac:dyDescent="0.25">
      <c r="A49" s="471"/>
      <c r="B49" s="469"/>
      <c r="C49" s="470"/>
      <c r="D49" s="469"/>
      <c r="E49" s="472"/>
      <c r="F49" s="469"/>
      <c r="G49" s="473"/>
      <c r="H49" s="474"/>
      <c r="I49" s="475"/>
      <c r="J49" s="474"/>
      <c r="K49" s="473"/>
      <c r="L49" s="474"/>
      <c r="M49" s="473"/>
      <c r="N49" s="474"/>
      <c r="O49" s="475"/>
      <c r="P49" s="475"/>
      <c r="Q49" s="475"/>
    </row>
    <row r="50" spans="1:17" ht="15" x14ac:dyDescent="0.25">
      <c r="A50" s="471"/>
      <c r="B50" s="469"/>
      <c r="C50" s="469"/>
      <c r="D50" s="469"/>
      <c r="E50" s="469"/>
      <c r="F50" s="469"/>
      <c r="G50" s="469"/>
      <c r="H50" s="469"/>
      <c r="I50" s="469"/>
      <c r="J50" s="469"/>
      <c r="K50" s="469"/>
      <c r="L50" s="469"/>
      <c r="M50" s="469"/>
      <c r="N50" s="469"/>
      <c r="O50" s="469"/>
      <c r="P50" s="469"/>
      <c r="Q50" s="469"/>
    </row>
    <row r="51" spans="1:17" ht="15" x14ac:dyDescent="0.25">
      <c r="A51" s="471"/>
      <c r="B51" s="469"/>
      <c r="C51" s="469"/>
      <c r="D51" s="469"/>
      <c r="E51" s="469"/>
      <c r="F51" s="469"/>
      <c r="G51" s="469"/>
      <c r="H51" s="469"/>
      <c r="I51" s="469"/>
      <c r="J51" s="469"/>
      <c r="K51" s="469"/>
      <c r="L51" s="469"/>
      <c r="M51" s="469"/>
      <c r="N51" s="469"/>
      <c r="O51" s="469"/>
      <c r="P51" s="469"/>
      <c r="Q51" s="469"/>
    </row>
    <row r="52" spans="1:17" ht="15" x14ac:dyDescent="0.25">
      <c r="A52" s="471"/>
      <c r="B52" s="469"/>
      <c r="C52" s="469"/>
      <c r="D52" s="469"/>
      <c r="E52" s="469"/>
      <c r="F52" s="469"/>
      <c r="G52" s="469"/>
      <c r="H52" s="469"/>
      <c r="I52" s="469"/>
      <c r="J52" s="469"/>
      <c r="K52" s="469"/>
      <c r="L52" s="469"/>
      <c r="M52" s="479"/>
      <c r="N52" s="479"/>
      <c r="O52" s="469"/>
      <c r="P52" s="469"/>
      <c r="Q52" s="469"/>
    </row>
    <row r="53" spans="1:17" ht="15" x14ac:dyDescent="0.25">
      <c r="A53" s="471"/>
      <c r="B53" s="469"/>
      <c r="C53" s="469"/>
      <c r="D53" s="469"/>
      <c r="E53" s="469"/>
      <c r="F53" s="469"/>
      <c r="G53" s="469"/>
      <c r="H53" s="469"/>
      <c r="I53" s="469"/>
      <c r="J53" s="469"/>
      <c r="K53" s="469"/>
      <c r="L53" s="469"/>
      <c r="M53" s="479"/>
      <c r="N53" s="479"/>
      <c r="O53" s="469"/>
      <c r="P53" s="469"/>
      <c r="Q53" s="469"/>
    </row>
    <row r="54" spans="1:17" ht="15" x14ac:dyDescent="0.25">
      <c r="A54" s="471"/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9"/>
      <c r="Q54" s="469"/>
    </row>
    <row r="55" spans="1:17" ht="15" x14ac:dyDescent="0.25">
      <c r="A55" s="471"/>
      <c r="B55" s="469"/>
      <c r="C55" s="470"/>
      <c r="D55" s="469"/>
      <c r="E55" s="472"/>
      <c r="F55" s="469"/>
      <c r="G55" s="473"/>
      <c r="H55" s="469"/>
      <c r="I55" s="469"/>
      <c r="J55" s="469"/>
      <c r="K55" s="469"/>
      <c r="L55" s="469"/>
      <c r="M55" s="469"/>
      <c r="N55" s="469"/>
      <c r="O55" s="469"/>
      <c r="P55" s="469"/>
      <c r="Q55" s="469"/>
    </row>
  </sheetData>
  <printOptions horizontalCentered="1"/>
  <pageMargins left="0.75" right="0.75" top="1" bottom="0.5" header="0.3" footer="0.3"/>
  <pageSetup scale="85" orientation="landscape" verticalDpi="1200" r:id="rId1"/>
  <customProperties>
    <customPr name="_pios_id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3B181-B9D2-4DDB-A017-2621F99BF81C}">
  <dimension ref="B2"/>
  <sheetViews>
    <sheetView zoomScale="85" zoomScaleNormal="85" workbookViewId="0"/>
  </sheetViews>
  <sheetFormatPr defaultRowHeight="15" x14ac:dyDescent="0.25"/>
  <sheetData>
    <row r="2" spans="2:2" x14ac:dyDescent="0.25">
      <c r="B2" t="s">
        <v>828</v>
      </c>
    </row>
  </sheetData>
  <pageMargins left="0.7" right="0.7" top="0.75" bottom="0.75" header="0.3" footer="0.3"/>
  <customProperties>
    <customPr name="_pios_id" r:id="rId1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B167C-5B38-463A-BA6E-D8302632D51B}">
  <dimension ref="A1:AF110"/>
  <sheetViews>
    <sheetView zoomScale="85" zoomScaleNormal="85" workbookViewId="0">
      <pane xSplit="4" ySplit="10" topLeftCell="K11" activePane="bottomRight" state="frozen"/>
      <selection pane="topRight" activeCell="E1" sqref="E1"/>
      <selection pane="bottomLeft" activeCell="A11" sqref="A11"/>
      <selection pane="bottomRight" activeCell="K11" sqref="K11"/>
    </sheetView>
  </sheetViews>
  <sheetFormatPr defaultColWidth="9.140625" defaultRowHeight="15" x14ac:dyDescent="0.2"/>
  <cols>
    <col min="1" max="1" width="10.42578125" style="75" customWidth="1"/>
    <col min="2" max="2" width="4.140625" style="75" customWidth="1"/>
    <col min="3" max="3" width="71.7109375" style="31" customWidth="1"/>
    <col min="4" max="4" width="1.7109375" style="31" customWidth="1"/>
    <col min="5" max="5" width="20.140625" style="31" customWidth="1"/>
    <col min="6" max="6" width="1.7109375" style="31" customWidth="1"/>
    <col min="7" max="7" width="12.140625" style="75" customWidth="1"/>
    <col min="8" max="8" width="2.140625" style="75" customWidth="1"/>
    <col min="9" max="9" width="12.28515625" style="75" customWidth="1"/>
    <col min="10" max="10" width="2.140625" style="75" customWidth="1"/>
    <col min="11" max="11" width="15.28515625" style="75" customWidth="1"/>
    <col min="12" max="12" width="1.7109375" style="76" customWidth="1"/>
    <col min="13" max="13" width="19.28515625" style="451" customWidth="1"/>
    <col min="14" max="14" width="1.7109375" style="31" customWidth="1"/>
    <col min="15" max="15" width="26" style="451" customWidth="1"/>
    <col min="16" max="16" width="1.7109375" style="31" customWidth="1"/>
    <col min="17" max="17" width="19.5703125" style="451" customWidth="1"/>
    <col min="18" max="18" width="1.7109375" style="31" customWidth="1"/>
    <col min="19" max="19" width="16.7109375" style="31" customWidth="1"/>
    <col min="20" max="20" width="2.28515625" style="31" customWidth="1"/>
    <col min="21" max="21" width="16.7109375" style="31" customWidth="1"/>
    <col min="22" max="22" width="3" style="31" customWidth="1"/>
    <col min="23" max="23" width="16.7109375" style="31" customWidth="1"/>
    <col min="24" max="24" width="2.7109375" style="31" customWidth="1"/>
    <col min="25" max="25" width="14.140625" style="78" customWidth="1"/>
    <col min="26" max="26" width="2.7109375" style="31" customWidth="1"/>
    <col min="27" max="27" width="14" style="79" customWidth="1"/>
    <col min="28" max="28" width="11.42578125" style="31" bestFit="1" customWidth="1"/>
    <col min="29" max="29" width="15.140625" style="31" bestFit="1" customWidth="1"/>
    <col min="30" max="30" width="11.7109375" style="31" customWidth="1"/>
    <col min="31" max="16384" width="9.140625" style="31"/>
  </cols>
  <sheetData>
    <row r="1" spans="1:31" x14ac:dyDescent="0.2">
      <c r="A1" s="512"/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  <c r="AA1" s="512"/>
    </row>
    <row r="2" spans="1:31" ht="22.5" x14ac:dyDescent="0.2">
      <c r="A2" s="32" t="s">
        <v>673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32"/>
      <c r="AA2" s="32"/>
    </row>
    <row r="3" spans="1:31" x14ac:dyDescent="0.2">
      <c r="A3" s="34" t="s">
        <v>674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34"/>
      <c r="AA3" s="34"/>
    </row>
    <row r="4" spans="1:31" ht="15.75" customHeight="1" x14ac:dyDescent="0.2">
      <c r="A4" s="34" t="s">
        <v>675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5"/>
      <c r="Z4" s="34"/>
      <c r="AA4" s="34"/>
    </row>
    <row r="5" spans="1:31" ht="15.75" customHeight="1" x14ac:dyDescent="0.2">
      <c r="A5" s="34" t="s">
        <v>676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5"/>
      <c r="Z5" s="34"/>
      <c r="AA5" s="34"/>
    </row>
    <row r="6" spans="1:31" x14ac:dyDescent="0.2">
      <c r="A6" s="34" t="s">
        <v>677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34"/>
      <c r="AA6" s="34"/>
    </row>
    <row r="7" spans="1:31" ht="18" x14ac:dyDescent="0.25">
      <c r="A7" s="36" t="s">
        <v>678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7"/>
      <c r="Z7" s="36"/>
      <c r="AA7" s="36"/>
    </row>
    <row r="8" spans="1:31" ht="15.75" x14ac:dyDescent="0.25">
      <c r="A8" s="38"/>
      <c r="B8" s="38"/>
      <c r="C8" s="38"/>
      <c r="D8" s="38"/>
      <c r="E8" s="38"/>
      <c r="F8" s="3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s="4"/>
      <c r="Z8"/>
      <c r="AA8"/>
    </row>
    <row r="9" spans="1:31" ht="40.5" x14ac:dyDescent="0.25">
      <c r="A9" s="428" t="s">
        <v>679</v>
      </c>
      <c r="B9" s="428"/>
      <c r="C9" s="428" t="s">
        <v>680</v>
      </c>
      <c r="D9" s="428"/>
      <c r="E9" s="428" t="s">
        <v>681</v>
      </c>
      <c r="F9" s="428"/>
      <c r="G9" s="428" t="s">
        <v>682</v>
      </c>
      <c r="H9" s="428"/>
      <c r="I9" s="428" t="s">
        <v>683</v>
      </c>
      <c r="J9" s="428"/>
      <c r="K9" s="428" t="s">
        <v>684</v>
      </c>
      <c r="L9" s="428"/>
      <c r="M9" s="428" t="s">
        <v>685</v>
      </c>
      <c r="N9" s="428"/>
      <c r="O9" s="428" t="s">
        <v>686</v>
      </c>
      <c r="P9" s="428"/>
      <c r="Q9" s="428" t="s">
        <v>687</v>
      </c>
      <c r="R9" s="428"/>
      <c r="S9" s="428" t="s">
        <v>688</v>
      </c>
      <c r="T9" s="428"/>
      <c r="U9" s="428" t="s">
        <v>689</v>
      </c>
      <c r="V9" s="428"/>
      <c r="W9" s="428" t="s">
        <v>690</v>
      </c>
      <c r="X9" s="428"/>
      <c r="Y9" s="39" t="s">
        <v>691</v>
      </c>
      <c r="Z9" s="428"/>
      <c r="AA9" s="428" t="s">
        <v>692</v>
      </c>
      <c r="AC9" s="40" t="s">
        <v>693</v>
      </c>
      <c r="AD9" s="40" t="s">
        <v>694</v>
      </c>
      <c r="AE9" s="40" t="s">
        <v>695</v>
      </c>
    </row>
    <row r="10" spans="1:31" ht="16.5" x14ac:dyDescent="0.3">
      <c r="A10" s="41" t="s">
        <v>696</v>
      </c>
      <c r="B10" s="42"/>
      <c r="C10" s="43" t="s">
        <v>697</v>
      </c>
      <c r="D10" s="42"/>
      <c r="E10" s="41" t="s">
        <v>698</v>
      </c>
      <c r="F10" s="42"/>
      <c r="G10" s="44" t="s">
        <v>699</v>
      </c>
      <c r="H10" s="45"/>
      <c r="I10" s="43" t="s">
        <v>700</v>
      </c>
      <c r="J10" s="45"/>
      <c r="K10" s="429" t="s">
        <v>701</v>
      </c>
      <c r="L10" s="42"/>
      <c r="M10" s="46" t="s">
        <v>702</v>
      </c>
      <c r="N10" s="42"/>
      <c r="O10" s="430" t="s">
        <v>703</v>
      </c>
      <c r="P10" s="431"/>
      <c r="Q10" s="432" t="s">
        <v>704</v>
      </c>
      <c r="R10" s="431"/>
      <c r="S10" s="432" t="s">
        <v>705</v>
      </c>
      <c r="T10" s="431"/>
      <c r="U10" s="432" t="s">
        <v>706</v>
      </c>
      <c r="V10" s="432"/>
      <c r="W10" s="432"/>
      <c r="X10" s="431"/>
      <c r="Y10" s="47"/>
      <c r="Z10" s="431"/>
      <c r="AA10" s="433" t="s">
        <v>707</v>
      </c>
    </row>
    <row r="11" spans="1:31" ht="16.5" x14ac:dyDescent="0.3">
      <c r="A11" s="48"/>
      <c r="B11" s="49"/>
      <c r="C11" s="49"/>
      <c r="D11" s="49"/>
      <c r="E11" s="49"/>
      <c r="F11" s="49"/>
      <c r="G11" s="50"/>
      <c r="H11" s="51"/>
      <c r="I11" s="51"/>
      <c r="J11" s="51"/>
      <c r="K11" s="52"/>
      <c r="L11" s="52"/>
      <c r="M11" s="434"/>
      <c r="N11" s="52"/>
      <c r="O11" s="53"/>
      <c r="P11" s="435"/>
      <c r="Q11" s="435"/>
      <c r="R11" s="435"/>
      <c r="S11" s="436"/>
      <c r="T11" s="435"/>
      <c r="U11" s="436"/>
      <c r="V11" s="436"/>
      <c r="W11" s="436"/>
      <c r="X11" s="435"/>
      <c r="Y11" s="54"/>
      <c r="Z11" s="435"/>
      <c r="AA11" s="55"/>
    </row>
    <row r="12" spans="1:31" ht="16.5" x14ac:dyDescent="0.3">
      <c r="A12" s="56" t="s">
        <v>708</v>
      </c>
      <c r="B12" s="49"/>
      <c r="C12" s="49"/>
      <c r="D12" s="57"/>
      <c r="E12" s="57"/>
      <c r="F12" s="57"/>
      <c r="G12" s="50"/>
      <c r="H12" s="51"/>
      <c r="I12" s="51"/>
      <c r="J12" s="51"/>
      <c r="K12" s="52"/>
      <c r="L12" s="52"/>
      <c r="M12" s="434"/>
      <c r="N12" s="52"/>
      <c r="O12" s="53"/>
      <c r="P12" s="436"/>
      <c r="Q12" s="53"/>
      <c r="R12" s="436"/>
      <c r="S12" s="436"/>
      <c r="T12" s="436"/>
      <c r="U12" s="53"/>
      <c r="V12" s="53"/>
      <c r="W12" s="53"/>
      <c r="X12" s="435"/>
      <c r="Y12" s="54"/>
      <c r="Z12" s="435"/>
      <c r="AA12" s="55"/>
    </row>
    <row r="13" spans="1:31" ht="16.5" x14ac:dyDescent="0.3">
      <c r="A13" s="58">
        <v>304.10000000000002</v>
      </c>
      <c r="B13" s="49"/>
      <c r="C13" s="49" t="s">
        <v>709</v>
      </c>
      <c r="D13" s="49"/>
      <c r="E13" s="59"/>
      <c r="F13" s="49"/>
      <c r="G13" s="60" t="str">
        <f>TRIM(_xlfn.XLOOKUP(A13,Export_ALG_RL_Total!A$2:A$59,Export_ALG_RL_Total!D$2:D$59)&amp;"-"&amp;(TRIM(_xlfn.XLOOKUP(A13,Export_ALG_RL_Total!A$2:A$59,Export_ALG_RL_Total!E$2:E$59))))</f>
        <v>45-R2.5</v>
      </c>
      <c r="H13" s="51"/>
      <c r="I13" s="61">
        <f t="shared" ref="I13:I20" si="0">M13/M$98</f>
        <v>2.8592609726168106E-2</v>
      </c>
      <c r="J13" s="51"/>
      <c r="K13" s="62">
        <f>_xlfn.XLOOKUP(A13,Export_ALG_RL_Total!A$2:A$59,Export_ALG_RL_Total!F$2:F$59)</f>
        <v>-0.15</v>
      </c>
      <c r="L13" s="52"/>
      <c r="M13" s="437">
        <f>_xlfn.XLOOKUP(A13,Export_ALG_RL_Total!A$2:A$59,Export_ALG_RL_Total!G$2:G$59)</f>
        <v>25467743.780000001</v>
      </c>
      <c r="N13" s="52"/>
      <c r="O13" s="437">
        <f>_xlfn.XLOOKUP(A13,Export_ALG_RL_Total!A$2:A$59,Export_ALG_RL_Total!B$2:B$59)</f>
        <v>4717052.6900000004</v>
      </c>
      <c r="P13" s="435"/>
      <c r="Q13" s="437">
        <f>M13*(1-K13)-O13</f>
        <v>24570852.656999998</v>
      </c>
      <c r="R13" s="435"/>
      <c r="S13" s="437">
        <f>_xlfn.XLOOKUP(A13,Export_ALG_RL_Total!A$2:A$59,Export_ALG_RL_Total!I$2:I$59)</f>
        <v>690508</v>
      </c>
      <c r="T13" s="435"/>
      <c r="U13" s="438">
        <f>_xlfn.XLOOKUP(A13,Export_ALG_RL_Total!A$2:A$59,Export_ALG_RL_Total!J$2:J$59)</f>
        <v>2.7113041734865499E-2</v>
      </c>
      <c r="V13" s="438"/>
      <c r="W13" s="438">
        <v>2.24E-2</v>
      </c>
      <c r="X13" s="435"/>
      <c r="Y13" s="54">
        <f>U13-W13</f>
        <v>4.7130417348654995E-3</v>
      </c>
      <c r="Z13" s="435"/>
      <c r="AA13" s="439">
        <f>_xlfn.XLOOKUP(A13,Export_ALG_RL_Total!A$2:A$59,Export_ALG_RL_Total!K$2:K$59)</f>
        <v>35.714467379990403</v>
      </c>
      <c r="AC13" s="4">
        <f>U13</f>
        <v>2.7113041734865499E-2</v>
      </c>
      <c r="AD13" s="4" t="e">
        <v>#REF!</v>
      </c>
      <c r="AE13" s="4" t="e">
        <v>#REF!</v>
      </c>
    </row>
    <row r="14" spans="1:31" ht="16.5" x14ac:dyDescent="0.3">
      <c r="A14" s="58">
        <v>304.2</v>
      </c>
      <c r="B14" s="49"/>
      <c r="C14" s="49" t="s">
        <v>710</v>
      </c>
      <c r="D14" s="49"/>
      <c r="E14" s="59"/>
      <c r="F14" s="49"/>
      <c r="G14" s="60" t="str">
        <f>TRIM(_xlfn.XLOOKUP(A14,Export_ALG_RL_Total!A$2:A$59,Export_ALG_RL_Total!D$2:D$59)&amp;"-"&amp;(TRIM(_xlfn.XLOOKUP(A14,Export_ALG_RL_Total!A$2:A$59,Export_ALG_RL_Total!E$2:E$59))))</f>
        <v>65-R1.5</v>
      </c>
      <c r="H14" s="51"/>
      <c r="I14" s="61">
        <f t="shared" si="0"/>
        <v>1.0885541337355671E-2</v>
      </c>
      <c r="J14" s="51"/>
      <c r="K14" s="62">
        <f>_xlfn.XLOOKUP(A14,Export_ALG_RL_Total!A$2:A$59,Export_ALG_RL_Total!F$2:F$59)</f>
        <v>-0.15</v>
      </c>
      <c r="L14" s="52"/>
      <c r="M14" s="437">
        <f>_xlfn.XLOOKUP(A14,Export_ALG_RL_Total!A$2:A$59,Export_ALG_RL_Total!G$2:G$59)</f>
        <v>9695868.2799999993</v>
      </c>
      <c r="N14" s="52"/>
      <c r="O14" s="437">
        <f>_xlfn.XLOOKUP(A14,Export_ALG_RL_Total!A$2:A$59,Export_ALG_RL_Total!B$2:B$59)</f>
        <v>3489638.51</v>
      </c>
      <c r="P14" s="435"/>
      <c r="Q14" s="437">
        <f t="shared" ref="Q14:Q95" si="1">M14*(1-K14)-O14</f>
        <v>7660610.0119999982</v>
      </c>
      <c r="R14" s="435"/>
      <c r="S14" s="437">
        <f>_xlfn.XLOOKUP(A14,Export_ALG_RL_Total!A$2:A$59,Export_ALG_RL_Total!I$2:I$59)</f>
        <v>151206</v>
      </c>
      <c r="T14" s="435"/>
      <c r="U14" s="438">
        <f>_xlfn.XLOOKUP(A14,Export_ALG_RL_Total!A$2:A$59,Export_ALG_RL_Total!J$2:J$59)</f>
        <v>1.5594890074146101E-2</v>
      </c>
      <c r="V14" s="438"/>
      <c r="W14" s="438">
        <v>2.4799999999999999E-2</v>
      </c>
      <c r="X14" s="435"/>
      <c r="Y14" s="54">
        <f t="shared" ref="Y14:Y77" si="2">U14-W14</f>
        <v>-9.2051099258538983E-3</v>
      </c>
      <c r="Z14" s="435"/>
      <c r="AA14" s="439">
        <f>_xlfn.XLOOKUP(A14,Export_ALG_RL_Total!A$2:A$59,Export_ALG_RL_Total!K$2:K$59)</f>
        <v>49.683484052293302</v>
      </c>
      <c r="AC14" s="4">
        <f t="shared" ref="AC14:AC76" si="3">U14</f>
        <v>1.5594890074146101E-2</v>
      </c>
      <c r="AD14" s="4" t="e">
        <v>#REF!</v>
      </c>
      <c r="AE14" s="4" t="e">
        <v>#REF!</v>
      </c>
    </row>
    <row r="15" spans="1:31" ht="16.5" x14ac:dyDescent="0.3">
      <c r="A15" s="58">
        <v>304.3</v>
      </c>
      <c r="B15" s="49"/>
      <c r="C15" s="49" t="s">
        <v>711</v>
      </c>
      <c r="D15" s="57"/>
      <c r="E15" s="59"/>
      <c r="F15" s="57"/>
      <c r="G15" s="60" t="str">
        <f>TRIM(_xlfn.XLOOKUP(A15,Export_ALG_RL_Total!A$2:A$59,Export_ALG_RL_Total!D$2:D$59)&amp;"-"&amp;(TRIM(_xlfn.XLOOKUP(A15,Export_ALG_RL_Total!A$2:A$59,Export_ALG_RL_Total!E$2:E$59))))</f>
        <v>65-R1.5</v>
      </c>
      <c r="H15" s="51"/>
      <c r="I15" s="61">
        <f t="shared" si="0"/>
        <v>6.1573290298873158E-2</v>
      </c>
      <c r="J15" s="51"/>
      <c r="K15" s="62">
        <f>_xlfn.XLOOKUP(A15,Export_ALG_RL_Total!A$2:A$59,Export_ALG_RL_Total!F$2:F$59)</f>
        <v>-0.15</v>
      </c>
      <c r="L15" s="52"/>
      <c r="M15" s="437">
        <f>_xlfn.XLOOKUP(A15,Export_ALG_RL_Total!A$2:A$59,Export_ALG_RL_Total!G$2:G$59)</f>
        <v>54843989.270000003</v>
      </c>
      <c r="N15" s="52"/>
      <c r="O15" s="437">
        <f>_xlfn.XLOOKUP(A15,Export_ALG_RL_Total!A$2:A$59,Export_ALG_RL_Total!B$2:B$59)</f>
        <v>8936043.8100000005</v>
      </c>
      <c r="P15" s="436"/>
      <c r="Q15" s="437">
        <f t="shared" si="1"/>
        <v>54134543.850499995</v>
      </c>
      <c r="R15" s="436"/>
      <c r="S15" s="437">
        <f>_xlfn.XLOOKUP(A15,Export_ALG_RL_Total!A$2:A$59,Export_ALG_RL_Total!I$2:I$59)</f>
        <v>953089</v>
      </c>
      <c r="T15" s="436"/>
      <c r="U15" s="438">
        <f>_xlfn.XLOOKUP(A15,Export_ALG_RL_Total!A$2:A$59,Export_ALG_RL_Total!J$2:J$59)</f>
        <v>1.7378185151847501E-2</v>
      </c>
      <c r="V15" s="438"/>
      <c r="W15" s="438">
        <v>2.7099999999999999E-2</v>
      </c>
      <c r="X15" s="435"/>
      <c r="Y15" s="54">
        <f t="shared" si="2"/>
        <v>-9.7218148481524984E-3</v>
      </c>
      <c r="Z15" s="435"/>
      <c r="AA15" s="439">
        <f>_xlfn.XLOOKUP(A15,Export_ALG_RL_Total!A$2:A$59,Export_ALG_RL_Total!K$2:K$59)</f>
        <v>56.702790570980603</v>
      </c>
      <c r="AC15" s="4">
        <f t="shared" si="3"/>
        <v>1.7378185151847501E-2</v>
      </c>
      <c r="AD15" s="4" t="e">
        <v>#REF!</v>
      </c>
      <c r="AE15" s="4" t="e">
        <v>#REF!</v>
      </c>
    </row>
    <row r="16" spans="1:31" ht="16.5" x14ac:dyDescent="0.3">
      <c r="A16" s="58">
        <v>304.39999999999998</v>
      </c>
      <c r="B16" s="49"/>
      <c r="C16" s="49" t="s">
        <v>712</v>
      </c>
      <c r="D16" s="57"/>
      <c r="E16" s="59"/>
      <c r="F16" s="57"/>
      <c r="G16" s="60" t="str">
        <f>TRIM(_xlfn.XLOOKUP(A16,Export_ALG_RL_Total!A$2:A$59,Export_ALG_RL_Total!D$2:D$59)&amp;"-"&amp;(TRIM(_xlfn.XLOOKUP(A16,Export_ALG_RL_Total!A$2:A$59,Export_ALG_RL_Total!E$2:E$59))))</f>
        <v>40-R3</v>
      </c>
      <c r="H16" s="51"/>
      <c r="I16" s="61">
        <f t="shared" si="0"/>
        <v>6.1515790967963434E-3</v>
      </c>
      <c r="J16" s="51"/>
      <c r="K16" s="62">
        <f>_xlfn.XLOOKUP(A16,Export_ALG_RL_Total!A$2:A$59,Export_ALG_RL_Total!F$2:F$59)</f>
        <v>-0.05</v>
      </c>
      <c r="L16" s="52"/>
      <c r="M16" s="437">
        <f>_xlfn.XLOOKUP(A16,Export_ALG_RL_Total!A$2:A$59,Export_ALG_RL_Total!G$2:G$59)</f>
        <v>5479277.4000000004</v>
      </c>
      <c r="N16" s="63"/>
      <c r="O16" s="437">
        <f>_xlfn.XLOOKUP(A16,Export_ALG_RL_Total!A$2:A$59,Export_ALG_RL_Total!B$2:B$59)</f>
        <v>-145528.64000000001</v>
      </c>
      <c r="P16" s="436"/>
      <c r="Q16" s="437">
        <f t="shared" si="1"/>
        <v>5898769.9100000001</v>
      </c>
      <c r="R16" s="436"/>
      <c r="S16" s="437">
        <f>_xlfn.XLOOKUP(A16,Export_ALG_RL_Total!A$2:A$59,Export_ALG_RL_Total!I$2:I$59)</f>
        <v>167744</v>
      </c>
      <c r="T16" s="436"/>
      <c r="U16" s="438">
        <f>_xlfn.XLOOKUP(A16,Export_ALG_RL_Total!A$2:A$59,Export_ALG_RL_Total!J$2:J$59)</f>
        <v>3.0614255814096901E-2</v>
      </c>
      <c r="V16" s="438"/>
      <c r="W16" s="438">
        <v>1.3899999999999999E-2</v>
      </c>
      <c r="X16" s="435"/>
      <c r="Y16" s="54">
        <f t="shared" si="2"/>
        <v>1.6714255814096902E-2</v>
      </c>
      <c r="Z16" s="435"/>
      <c r="AA16" s="439">
        <f>_xlfn.XLOOKUP(A16,Export_ALG_RL_Total!A$2:A$59,Export_ALG_RL_Total!K$2:K$59)</f>
        <v>36.584719989515897</v>
      </c>
      <c r="AC16" s="4">
        <f t="shared" si="3"/>
        <v>3.0614255814096901E-2</v>
      </c>
      <c r="AD16" s="4" t="e">
        <v>#REF!</v>
      </c>
      <c r="AE16" s="4" t="e">
        <v>#REF!</v>
      </c>
    </row>
    <row r="17" spans="1:31" ht="16.5" x14ac:dyDescent="0.3">
      <c r="A17" s="58">
        <v>304.5</v>
      </c>
      <c r="B17" s="49"/>
      <c r="C17" s="49" t="s">
        <v>713</v>
      </c>
      <c r="D17" s="57"/>
      <c r="E17" s="59"/>
      <c r="F17" s="57"/>
      <c r="G17" s="60" t="str">
        <f>TRIM(_xlfn.XLOOKUP(A17,Export_ALG_RL_Total!A$2:A$59,Export_ALG_RL_Total!D$2:D$59)&amp;"-"&amp;(TRIM(_xlfn.XLOOKUP(A17,Export_ALG_RL_Total!A$2:A$59,Export_ALG_RL_Total!E$2:E$59))))</f>
        <v>25-R2</v>
      </c>
      <c r="H17" s="51"/>
      <c r="I17" s="61">
        <f t="shared" si="0"/>
        <v>1.0745090775516246E-2</v>
      </c>
      <c r="J17" s="51"/>
      <c r="K17" s="62">
        <f>_xlfn.XLOOKUP(A17,Export_ALG_RL_Total!A$2:A$59,Export_ALG_RL_Total!F$2:F$59)</f>
        <v>-0.05</v>
      </c>
      <c r="L17" s="52"/>
      <c r="M17" s="437">
        <f>_xlfn.XLOOKUP(A17,Export_ALG_RL_Total!A$2:A$59,Export_ALG_RL_Total!G$2:G$59)</f>
        <v>9570767.4600000009</v>
      </c>
      <c r="N17" s="63"/>
      <c r="O17" s="437">
        <f>_xlfn.XLOOKUP(A17,Export_ALG_RL_Total!A$2:A$59,Export_ALG_RL_Total!B$2:B$59)</f>
        <v>1817312.58</v>
      </c>
      <c r="P17" s="436"/>
      <c r="Q17" s="437">
        <f t="shared" si="1"/>
        <v>8231993.2530000005</v>
      </c>
      <c r="R17" s="436"/>
      <c r="S17" s="437">
        <f>_xlfn.XLOOKUP(A17,Export_ALG_RL_Total!A$2:A$59,Export_ALG_RL_Total!I$2:I$59)</f>
        <v>461328</v>
      </c>
      <c r="T17" s="436"/>
      <c r="U17" s="438">
        <f>_xlfn.XLOOKUP(A17,Export_ALG_RL_Total!A$2:A$59,Export_ALG_RL_Total!J$2:J$59)</f>
        <v>4.8201777122688499E-2</v>
      </c>
      <c r="V17" s="438"/>
      <c r="W17" s="438" t="s">
        <v>714</v>
      </c>
      <c r="X17" s="435"/>
      <c r="Y17" s="54" t="s">
        <v>714</v>
      </c>
      <c r="Z17" s="435"/>
      <c r="AA17" s="439">
        <f>_xlfn.XLOOKUP(A17,Export_ALG_RL_Total!A$2:A$59,Export_ALG_RL_Total!K$2:K$59)</f>
        <v>18.057603205584702</v>
      </c>
      <c r="AC17" s="4">
        <f t="shared" si="3"/>
        <v>4.8201777122688499E-2</v>
      </c>
      <c r="AD17" s="4" t="e">
        <v>#REF!</v>
      </c>
      <c r="AE17" s="4" t="e">
        <v>#REF!</v>
      </c>
    </row>
    <row r="18" spans="1:31" ht="16.5" x14ac:dyDescent="0.3">
      <c r="A18" s="58">
        <v>304.60000000000002</v>
      </c>
      <c r="B18" s="49"/>
      <c r="C18" s="49" t="s">
        <v>715</v>
      </c>
      <c r="D18" s="57"/>
      <c r="E18" s="57"/>
      <c r="F18" s="57"/>
      <c r="G18" s="60" t="str">
        <f>TRIM(_xlfn.XLOOKUP(A18,Export_ALG_RL_Total!A$2:A$59,Export_ALG_RL_Total!D$2:D$59)&amp;"-"&amp;(TRIM(_xlfn.XLOOKUP(A18,Export_ALG_RL_Total!A$2:A$59,Export_ALG_RL_Total!E$2:E$59))))</f>
        <v>60-R2</v>
      </c>
      <c r="H18" s="51"/>
      <c r="I18" s="61">
        <f t="shared" si="0"/>
        <v>6.2811588227238892E-3</v>
      </c>
      <c r="J18" s="51"/>
      <c r="K18" s="62">
        <f>_xlfn.XLOOKUP(A18,Export_ALG_RL_Total!A$2:A$59,Export_ALG_RL_Total!F$2:F$59)</f>
        <v>-0.15</v>
      </c>
      <c r="L18" s="52"/>
      <c r="M18" s="437">
        <f>_xlfn.XLOOKUP(A18,Export_ALG_RL_Total!A$2:A$59,Export_ALG_RL_Total!G$2:G$59)</f>
        <v>5594695.4500000002</v>
      </c>
      <c r="N18" s="52"/>
      <c r="O18" s="437">
        <f>_xlfn.XLOOKUP(A18,Export_ALG_RL_Total!A$2:A$59,Export_ALG_RL_Total!B$2:B$59)</f>
        <v>2294280.7200000002</v>
      </c>
      <c r="P18" s="436"/>
      <c r="Q18" s="437">
        <f t="shared" si="1"/>
        <v>4139619.0474999999</v>
      </c>
      <c r="R18" s="436"/>
      <c r="S18" s="437">
        <f>_xlfn.XLOOKUP(A18,Export_ALG_RL_Total!A$2:A$59,Export_ALG_RL_Total!I$2:I$59)</f>
        <v>102918</v>
      </c>
      <c r="T18" s="436"/>
      <c r="U18" s="438">
        <f>_xlfn.XLOOKUP(A18,Export_ALG_RL_Total!A$2:A$59,Export_ALG_RL_Total!J$2:J$59)</f>
        <v>1.83956393908805E-2</v>
      </c>
      <c r="V18" s="438"/>
      <c r="W18" s="438">
        <v>3.0700000000000002E-2</v>
      </c>
      <c r="X18" s="435"/>
      <c r="Y18" s="54">
        <f t="shared" si="2"/>
        <v>-1.2304360609119502E-2</v>
      </c>
      <c r="Z18" s="435"/>
      <c r="AA18" s="439">
        <f>_xlfn.XLOOKUP(A18,Export_ALG_RL_Total!A$2:A$59,Export_ALG_RL_Total!K$2:K$59)</f>
        <v>39.911246763859502</v>
      </c>
      <c r="AC18" s="4">
        <f t="shared" si="3"/>
        <v>1.83956393908805E-2</v>
      </c>
      <c r="AD18" s="4" t="e">
        <v>#REF!</v>
      </c>
      <c r="AE18" s="4" t="e">
        <v>#REF!</v>
      </c>
    </row>
    <row r="19" spans="1:31" ht="16.5" x14ac:dyDescent="0.3">
      <c r="A19" s="58">
        <v>304.7</v>
      </c>
      <c r="B19" s="49"/>
      <c r="C19" s="49" t="s">
        <v>716</v>
      </c>
      <c r="D19" s="57"/>
      <c r="E19" s="57"/>
      <c r="F19" s="57"/>
      <c r="G19" s="60" t="str">
        <f>TRIM(_xlfn.XLOOKUP(A19,Export_ALG_RL_Total!A$2:A$59,Export_ALG_RL_Total!D$2:D$59)&amp;"-"&amp;(TRIM(_xlfn.XLOOKUP(A19,Export_ALG_RL_Total!A$2:A$59,Export_ALG_RL_Total!E$2:E$59))))</f>
        <v>55-R3</v>
      </c>
      <c r="H19" s="51"/>
      <c r="I19" s="61">
        <f t="shared" si="0"/>
        <v>1.8880223696584322E-3</v>
      </c>
      <c r="J19" s="51"/>
      <c r="K19" s="62">
        <f>_xlfn.XLOOKUP(A19,Export_ALG_RL_Total!A$2:A$59,Export_ALG_RL_Total!F$2:F$59)</f>
        <v>0</v>
      </c>
      <c r="L19" s="52"/>
      <c r="M19" s="437">
        <f>_xlfn.XLOOKUP(A19,Export_ALG_RL_Total!A$2:A$59,Export_ALG_RL_Total!G$2:G$59)</f>
        <v>1681681.75</v>
      </c>
      <c r="N19" s="63"/>
      <c r="O19" s="437">
        <f>_xlfn.XLOOKUP(A19,Export_ALG_RL_Total!A$2:A$59,Export_ALG_RL_Total!B$2:B$59)</f>
        <v>547045.05000000005</v>
      </c>
      <c r="P19" s="436"/>
      <c r="Q19" s="437">
        <f t="shared" si="1"/>
        <v>1134636.7</v>
      </c>
      <c r="R19" s="436"/>
      <c r="S19" s="437">
        <f>_xlfn.XLOOKUP(A19,Export_ALG_RL_Total!A$2:A$59,Export_ALG_RL_Total!I$2:I$59)</f>
        <v>32024</v>
      </c>
      <c r="T19" s="436"/>
      <c r="U19" s="438">
        <f>_xlfn.XLOOKUP(A19,Export_ALG_RL_Total!A$2:A$59,Export_ALG_RL_Total!J$2:J$59)</f>
        <v>1.9042842083527401E-2</v>
      </c>
      <c r="V19" s="438"/>
      <c r="W19" s="438">
        <v>1.7600000000000001E-2</v>
      </c>
      <c r="X19" s="435"/>
      <c r="Y19" s="54">
        <f t="shared" si="2"/>
        <v>1.4428420835274E-3</v>
      </c>
      <c r="Z19" s="435"/>
      <c r="AA19" s="439">
        <f>_xlfn.XLOOKUP(A19,Export_ALG_RL_Total!A$2:A$59,Export_ALG_RL_Total!K$2:K$59)</f>
        <v>35.6063964584961</v>
      </c>
      <c r="AC19" s="4">
        <f t="shared" si="3"/>
        <v>1.9042842083527401E-2</v>
      </c>
      <c r="AD19" s="4">
        <f>AC19</f>
        <v>1.9042842083527401E-2</v>
      </c>
      <c r="AE19" s="4">
        <v>0</v>
      </c>
    </row>
    <row r="20" spans="1:31" ht="16.5" x14ac:dyDescent="0.3">
      <c r="A20" s="58">
        <v>304.8</v>
      </c>
      <c r="B20" s="49"/>
      <c r="C20" s="49" t="s">
        <v>717</v>
      </c>
      <c r="D20" s="57"/>
      <c r="E20" s="57"/>
      <c r="F20" s="57"/>
      <c r="G20" s="60" t="str">
        <f>TRIM(_xlfn.XLOOKUP(A20,Export_ALG_RL_Total!A$2:A$59,Export_ALG_RL_Total!D$2:D$59)&amp;"-"&amp;(TRIM(_xlfn.XLOOKUP(A20,Export_ALG_RL_Total!A$2:A$59,Export_ALG_RL_Total!E$2:E$59))))</f>
        <v>25-S0.5</v>
      </c>
      <c r="H20" s="51"/>
      <c r="I20" s="61">
        <f t="shared" si="0"/>
        <v>1.3275714476897328E-3</v>
      </c>
      <c r="J20" s="51"/>
      <c r="K20" s="62">
        <f>_xlfn.XLOOKUP(A20,Export_ALG_RL_Total!A$2:A$59,Export_ALG_RL_Total!F$2:F$59)</f>
        <v>0</v>
      </c>
      <c r="L20" s="52"/>
      <c r="M20" s="440">
        <f>_xlfn.XLOOKUP(A20,Export_ALG_RL_Total!A$2:A$59,Export_ALG_RL_Total!G$2:G$59)</f>
        <v>1182482.1100000001</v>
      </c>
      <c r="N20" s="63"/>
      <c r="O20" s="440">
        <f>_xlfn.XLOOKUP(A20,Export_ALG_RL_Total!A$2:A$59,Export_ALG_RL_Total!B$2:B$59)</f>
        <v>390853.46</v>
      </c>
      <c r="P20" s="436"/>
      <c r="Q20" s="440">
        <f t="shared" si="1"/>
        <v>791628.65000000014</v>
      </c>
      <c r="R20" s="436"/>
      <c r="S20" s="440">
        <f>_xlfn.XLOOKUP(A20,Export_ALG_RL_Total!A$2:A$59,Export_ALG_RL_Total!I$2:I$59)</f>
        <v>65618</v>
      </c>
      <c r="T20" s="436"/>
      <c r="U20" s="441">
        <f>_xlfn.XLOOKUP(A20,Export_ALG_RL_Total!A$2:A$59,Export_ALG_RL_Total!J$2:J$59)</f>
        <v>5.5491748623579598E-2</v>
      </c>
      <c r="V20" s="438"/>
      <c r="W20" s="441">
        <v>6.1800000000000001E-2</v>
      </c>
      <c r="X20" s="435"/>
      <c r="Y20" s="64">
        <f t="shared" si="2"/>
        <v>-6.3082513764204026E-3</v>
      </c>
      <c r="Z20" s="435"/>
      <c r="AA20" s="439">
        <f>_xlfn.XLOOKUP(A20,Export_ALG_RL_Total!A$2:A$59,Export_ALG_RL_Total!K$2:K$59)</f>
        <v>12.8965588019671</v>
      </c>
      <c r="AC20" s="4">
        <f t="shared" si="3"/>
        <v>5.5491748623579598E-2</v>
      </c>
      <c r="AD20" s="4">
        <f>AC20</f>
        <v>5.5491748623579598E-2</v>
      </c>
      <c r="AE20" s="4">
        <v>0</v>
      </c>
    </row>
    <row r="21" spans="1:31" ht="16.5" x14ac:dyDescent="0.3">
      <c r="A21" s="65" t="s">
        <v>718</v>
      </c>
      <c r="B21" s="49"/>
      <c r="C21" s="49"/>
      <c r="D21" s="57"/>
      <c r="E21" s="57"/>
      <c r="F21" s="57"/>
      <c r="G21" s="60"/>
      <c r="H21" s="51"/>
      <c r="I21" s="61"/>
      <c r="J21" s="51"/>
      <c r="K21" s="62"/>
      <c r="L21" s="52"/>
      <c r="M21" s="442">
        <f>SUMIF(M13:M20,"&gt;0")</f>
        <v>113516505.50000003</v>
      </c>
      <c r="N21" s="63"/>
      <c r="O21" s="442">
        <f>SUM(O13:O20)</f>
        <v>22046698.180000003</v>
      </c>
      <c r="P21" s="436"/>
      <c r="Q21" s="442">
        <f>SUMIF(Q13:Q20,"&gt;0")</f>
        <v>106562654.08</v>
      </c>
      <c r="R21" s="436"/>
      <c r="S21" s="442">
        <f>SUMIF(S13:S20,"&gt;0")</f>
        <v>2624435</v>
      </c>
      <c r="T21" s="436"/>
      <c r="U21" s="443">
        <f>S21/M21</f>
        <v>2.3119413238103945E-2</v>
      </c>
      <c r="V21" s="443"/>
      <c r="W21" s="443">
        <v>2.64E-2</v>
      </c>
      <c r="X21" s="435"/>
      <c r="Y21" s="66">
        <f t="shared" si="2"/>
        <v>-3.2805867618960552E-3</v>
      </c>
      <c r="Z21" s="435"/>
      <c r="AA21" s="439"/>
      <c r="AC21" s="4"/>
      <c r="AD21" s="4"/>
      <c r="AE21" s="4"/>
    </row>
    <row r="22" spans="1:31" ht="16.5" x14ac:dyDescent="0.3">
      <c r="A22" s="58"/>
      <c r="B22" s="49"/>
      <c r="C22" s="49"/>
      <c r="D22" s="57"/>
      <c r="E22" s="57"/>
      <c r="F22" s="57"/>
      <c r="G22" s="60"/>
      <c r="H22" s="51"/>
      <c r="I22" s="61"/>
      <c r="J22" s="51"/>
      <c r="K22" s="62"/>
      <c r="L22" s="52"/>
      <c r="M22" s="437"/>
      <c r="N22" s="63"/>
      <c r="O22" s="437"/>
      <c r="P22" s="436"/>
      <c r="Q22" s="437"/>
      <c r="R22" s="436"/>
      <c r="S22" s="437"/>
      <c r="T22" s="436"/>
      <c r="U22" s="438"/>
      <c r="V22" s="438"/>
      <c r="W22" s="438"/>
      <c r="X22" s="435"/>
      <c r="Y22" s="54"/>
      <c r="Z22" s="435"/>
      <c r="AA22" s="439"/>
      <c r="AC22" s="4"/>
      <c r="AD22" s="4"/>
      <c r="AE22" s="4"/>
    </row>
    <row r="23" spans="1:31" ht="16.5" x14ac:dyDescent="0.3">
      <c r="A23" s="58">
        <v>305</v>
      </c>
      <c r="B23" s="49"/>
      <c r="C23" s="49" t="s">
        <v>719</v>
      </c>
      <c r="D23" s="57"/>
      <c r="E23" s="59"/>
      <c r="F23" s="57"/>
      <c r="G23" s="60" t="str">
        <f>TRIM(_xlfn.XLOOKUP(A23,Export_ALG_RL_Total!A$2:A$59,Export_ALG_RL_Total!D$2:D$59)&amp;"-"&amp;(TRIM(_xlfn.XLOOKUP(A23,Export_ALG_RL_Total!A$2:A$59,Export_ALG_RL_Total!E$2:E$59))))</f>
        <v>75-R2</v>
      </c>
      <c r="H23" s="51"/>
      <c r="I23" s="61">
        <f>M23/M$98</f>
        <v>9.1978233622736275E-4</v>
      </c>
      <c r="J23" s="51"/>
      <c r="K23" s="62">
        <f>_xlfn.XLOOKUP(A23,Export_ALG_RL_Total!A$2:A$59,Export_ALG_RL_Total!F$2:F$59)</f>
        <v>0</v>
      </c>
      <c r="L23" s="52"/>
      <c r="M23" s="437">
        <f>_xlfn.XLOOKUP(A23,Export_ALG_RL_Total!A$2:A$59,Export_ALG_RL_Total!G$2:G$59)</f>
        <v>819259.98</v>
      </c>
      <c r="N23" s="63"/>
      <c r="O23" s="437">
        <f>_xlfn.XLOOKUP(A23,Export_ALG_RL_Total!A$2:A$59,Export_ALG_RL_Total!B$2:B$59)</f>
        <v>332924.56</v>
      </c>
      <c r="P23" s="436"/>
      <c r="Q23" s="437">
        <f t="shared" si="1"/>
        <v>486335.42</v>
      </c>
      <c r="R23" s="436"/>
      <c r="S23" s="437">
        <f>_xlfn.XLOOKUP(A23,Export_ALG_RL_Total!A$2:A$59,Export_ALG_RL_Total!I$2:I$59)</f>
        <v>10728</v>
      </c>
      <c r="T23" s="436"/>
      <c r="U23" s="438">
        <f>_xlfn.XLOOKUP(A23,Export_ALG_RL_Total!A$2:A$59,Export_ALG_RL_Total!J$2:J$59)</f>
        <v>1.30947443569745E-2</v>
      </c>
      <c r="V23" s="438"/>
      <c r="W23" s="438">
        <v>1.5800000000000002E-2</v>
      </c>
      <c r="X23" s="435"/>
      <c r="Y23" s="54">
        <f t="shared" si="2"/>
        <v>-2.7052556430255011E-3</v>
      </c>
      <c r="Z23" s="435"/>
      <c r="AA23" s="439">
        <f>_xlfn.XLOOKUP(A23,Export_ALG_RL_Total!A$2:A$59,Export_ALG_RL_Total!K$2:K$59)</f>
        <v>45.2469601638713</v>
      </c>
      <c r="AC23" s="4">
        <f t="shared" si="3"/>
        <v>1.30947443569745E-2</v>
      </c>
      <c r="AD23" s="67">
        <f>AC23</f>
        <v>1.30947443569745E-2</v>
      </c>
      <c r="AE23" s="67">
        <v>0</v>
      </c>
    </row>
    <row r="24" spans="1:31" ht="16.5" x14ac:dyDescent="0.3">
      <c r="A24" s="58">
        <v>306</v>
      </c>
      <c r="B24" s="49"/>
      <c r="C24" s="49" t="s">
        <v>720</v>
      </c>
      <c r="D24" s="57"/>
      <c r="E24" s="59"/>
      <c r="F24" s="57"/>
      <c r="G24" s="60" t="str">
        <f>TRIM(_xlfn.XLOOKUP(A24,Export_ALG_RL_Total!A$2:A$59,Export_ALG_RL_Total!D$2:D$59)&amp;"-"&amp;(TRIM(_xlfn.XLOOKUP(A24,Export_ALG_RL_Total!A$2:A$59,Export_ALG_RL_Total!E$2:E$59))))</f>
        <v>55-S1.5</v>
      </c>
      <c r="H24" s="51"/>
      <c r="I24" s="61">
        <f>M24/M$98</f>
        <v>1.8867239121639458E-3</v>
      </c>
      <c r="J24" s="51"/>
      <c r="K24" s="62">
        <f>_xlfn.XLOOKUP(A24,Export_ALG_RL_Total!A$2:A$59,Export_ALG_RL_Total!F$2:F$59)</f>
        <v>-0.1</v>
      </c>
      <c r="L24" s="52"/>
      <c r="M24" s="437">
        <f>_xlfn.XLOOKUP(A24,Export_ALG_RL_Total!A$2:A$59,Export_ALG_RL_Total!G$2:G$59)</f>
        <v>1680525.2</v>
      </c>
      <c r="N24" s="52"/>
      <c r="O24" s="437">
        <f>_xlfn.XLOOKUP(A24,Export_ALG_RL_Total!A$2:A$59,Export_ALG_RL_Total!B$2:B$59)</f>
        <v>649489.46</v>
      </c>
      <c r="P24" s="436"/>
      <c r="Q24" s="437">
        <f t="shared" si="1"/>
        <v>1199088.2600000002</v>
      </c>
      <c r="R24" s="436"/>
      <c r="S24" s="437">
        <f>_xlfn.XLOOKUP(A24,Export_ALG_RL_Total!A$2:A$59,Export_ALG_RL_Total!I$2:I$59)</f>
        <v>29547</v>
      </c>
      <c r="T24" s="436"/>
      <c r="U24" s="438">
        <f>_xlfn.XLOOKUP(A24,Export_ALG_RL_Total!A$2:A$59,Export_ALG_RL_Total!J$2:J$59)</f>
        <v>1.7582003530800999E-2</v>
      </c>
      <c r="V24" s="438"/>
      <c r="W24" s="438">
        <v>2.0199999999999999E-2</v>
      </c>
      <c r="X24" s="435"/>
      <c r="Y24" s="54">
        <f t="shared" si="2"/>
        <v>-2.617996469199E-3</v>
      </c>
      <c r="Z24" s="435"/>
      <c r="AA24" s="439">
        <f>_xlfn.XLOOKUP(A24,Export_ALG_RL_Total!A$2:A$59,Export_ALG_RL_Total!K$2:K$59)</f>
        <v>39.642926173947501</v>
      </c>
      <c r="AC24" s="4">
        <f t="shared" si="3"/>
        <v>1.7582003530800999E-2</v>
      </c>
      <c r="AD24" s="67" t="e">
        <v>#REF!</v>
      </c>
      <c r="AE24" s="67" t="e">
        <v>#REF!</v>
      </c>
    </row>
    <row r="25" spans="1:31" ht="16.5" x14ac:dyDescent="0.3">
      <c r="A25" s="58">
        <v>309</v>
      </c>
      <c r="B25" s="49"/>
      <c r="C25" s="49" t="s">
        <v>721</v>
      </c>
      <c r="D25" s="57"/>
      <c r="E25" s="57"/>
      <c r="F25" s="57"/>
      <c r="G25" s="60" t="str">
        <f>TRIM(_xlfn.XLOOKUP(A25,Export_ALG_RL_Total!A$2:A$59,Export_ALG_RL_Total!D$2:D$59)&amp;"-"&amp;(TRIM(_xlfn.XLOOKUP(A25,Export_ALG_RL_Total!A$2:A$59,Export_ALG_RL_Total!E$2:E$59))))</f>
        <v>80-R3</v>
      </c>
      <c r="H25" s="51"/>
      <c r="I25" s="61">
        <f>M25/M$98</f>
        <v>2.0845414577903447E-2</v>
      </c>
      <c r="J25" s="51"/>
      <c r="K25" s="62">
        <f>_xlfn.XLOOKUP(A25,Export_ALG_RL_Total!A$2:A$59,Export_ALG_RL_Total!F$2:F$59)</f>
        <v>-0.1</v>
      </c>
      <c r="L25" s="52"/>
      <c r="M25" s="437">
        <f>_xlfn.XLOOKUP(A25,Export_ALG_RL_Total!A$2:A$59,Export_ALG_RL_Total!G$2:G$59)</f>
        <v>18567234.07</v>
      </c>
      <c r="N25" s="52"/>
      <c r="O25" s="437">
        <f>_xlfn.XLOOKUP(A25,Export_ALG_RL_Total!A$2:A$59,Export_ALG_RL_Total!B$2:B$59)</f>
        <v>5870113.9900000002</v>
      </c>
      <c r="P25" s="436"/>
      <c r="Q25" s="437">
        <f t="shared" si="1"/>
        <v>14553843.487000002</v>
      </c>
      <c r="R25" s="436"/>
      <c r="S25" s="437">
        <f>_xlfn.XLOOKUP(A25,Export_ALG_RL_Total!A$2:A$59,Export_ALG_RL_Total!I$2:I$59)</f>
        <v>230594</v>
      </c>
      <c r="T25" s="436"/>
      <c r="U25" s="438">
        <f>_xlfn.XLOOKUP(A25,Export_ALG_RL_Total!A$2:A$59,Export_ALG_RL_Total!J$2:J$59)</f>
        <v>1.24194050191128E-2</v>
      </c>
      <c r="V25" s="438"/>
      <c r="W25" s="438">
        <v>1.5299999999999999E-2</v>
      </c>
      <c r="X25" s="435"/>
      <c r="Y25" s="54">
        <f t="shared" si="2"/>
        <v>-2.8805949808871998E-3</v>
      </c>
      <c r="Z25" s="435"/>
      <c r="AA25" s="439">
        <f>_xlfn.XLOOKUP(A25,Export_ALG_RL_Total!A$2:A$59,Export_ALG_RL_Total!K$2:K$59)</f>
        <v>61.581887798532101</v>
      </c>
      <c r="AC25" s="4">
        <f t="shared" si="3"/>
        <v>1.24194050191128E-2</v>
      </c>
      <c r="AD25" s="67" t="e">
        <v>#REF!</v>
      </c>
      <c r="AE25" s="67" t="e">
        <v>#REF!</v>
      </c>
    </row>
    <row r="26" spans="1:31" ht="16.5" x14ac:dyDescent="0.3">
      <c r="A26" s="58">
        <v>310</v>
      </c>
      <c r="B26" s="49"/>
      <c r="C26" s="49" t="s">
        <v>722</v>
      </c>
      <c r="D26" s="57"/>
      <c r="E26" s="57"/>
      <c r="F26" s="57"/>
      <c r="G26" s="60" t="str">
        <f>TRIM(_xlfn.XLOOKUP(A26,Export_ALG_RL_Total!A$2:A$59,Export_ALG_RL_Total!D$2:D$59)&amp;"-"&amp;(TRIM(_xlfn.XLOOKUP(A26,Export_ALG_RL_Total!A$2:A$59,Export_ALG_RL_Total!E$2:E$59))))</f>
        <v>35-R4</v>
      </c>
      <c r="H26" s="51"/>
      <c r="I26" s="61">
        <f>M26/M$98</f>
        <v>6.3751062838135041E-3</v>
      </c>
      <c r="J26" s="51"/>
      <c r="K26" s="62">
        <f>_xlfn.XLOOKUP(A26,Export_ALG_RL_Total!A$2:A$59,Export_ALG_RL_Total!F$2:F$59)</f>
        <v>-0.05</v>
      </c>
      <c r="L26" s="52"/>
      <c r="M26" s="437">
        <f>_xlfn.XLOOKUP(A26,Export_ALG_RL_Total!A$2:A$59,Export_ALG_RL_Total!G$2:G$59)</f>
        <v>5678375.46</v>
      </c>
      <c r="N26" s="52"/>
      <c r="O26" s="437">
        <f>_xlfn.XLOOKUP(A26,Export_ALG_RL_Total!A$2:A$59,Export_ALG_RL_Total!B$2:B$59)</f>
        <v>1542584.46</v>
      </c>
      <c r="P26" s="436"/>
      <c r="Q26" s="437">
        <f t="shared" si="1"/>
        <v>4419709.773</v>
      </c>
      <c r="R26" s="436"/>
      <c r="S26" s="437">
        <f>_xlfn.XLOOKUP(A26,Export_ALG_RL_Total!A$2:A$59,Export_ALG_RL_Total!I$2:I$59)</f>
        <v>183442</v>
      </c>
      <c r="T26" s="436"/>
      <c r="U26" s="438">
        <f>_xlfn.XLOOKUP(A26,Export_ALG_RL_Total!A$2:A$59,Export_ALG_RL_Total!J$2:J$59)</f>
        <v>3.2305366436618098E-2</v>
      </c>
      <c r="V26" s="438"/>
      <c r="W26" s="438">
        <v>3.1199999999999999E-2</v>
      </c>
      <c r="X26" s="435"/>
      <c r="Y26" s="54">
        <f t="shared" si="2"/>
        <v>1.1053664366180993E-3</v>
      </c>
      <c r="Z26" s="435"/>
      <c r="AA26" s="439">
        <f>_xlfn.XLOOKUP(A26,Export_ALG_RL_Total!A$2:A$59,Export_ALG_RL_Total!K$2:K$59)</f>
        <v>24.639573479654398</v>
      </c>
      <c r="AC26" s="4">
        <f t="shared" si="3"/>
        <v>3.2305366436618098E-2</v>
      </c>
      <c r="AD26" s="67" t="e">
        <v>#REF!</v>
      </c>
      <c r="AE26" s="67" t="e">
        <v>#REF!</v>
      </c>
    </row>
    <row r="27" spans="1:31" ht="16.5" x14ac:dyDescent="0.3">
      <c r="A27" s="58"/>
      <c r="B27" s="49"/>
      <c r="C27" s="49"/>
      <c r="D27" s="57"/>
      <c r="E27" s="57"/>
      <c r="F27" s="57"/>
      <c r="G27" s="60"/>
      <c r="H27" s="51"/>
      <c r="I27" s="61"/>
      <c r="J27" s="51"/>
      <c r="K27" s="62"/>
      <c r="L27" s="52"/>
      <c r="M27" s="437"/>
      <c r="N27" s="52"/>
      <c r="O27" s="437"/>
      <c r="P27" s="436"/>
      <c r="Q27" s="437"/>
      <c r="R27" s="436"/>
      <c r="S27" s="437"/>
      <c r="T27" s="436"/>
      <c r="U27" s="438"/>
      <c r="V27" s="438"/>
      <c r="W27" s="438"/>
      <c r="X27" s="435"/>
      <c r="Y27" s="54"/>
      <c r="Z27" s="435"/>
      <c r="AA27" s="439"/>
      <c r="AC27" s="4"/>
      <c r="AD27" s="4"/>
      <c r="AE27" s="4"/>
    </row>
    <row r="28" spans="1:31" ht="16.5" x14ac:dyDescent="0.3">
      <c r="A28" s="68" t="s">
        <v>723</v>
      </c>
      <c r="B28" s="49"/>
      <c r="C28" s="49"/>
      <c r="D28" s="57"/>
      <c r="E28" s="57"/>
      <c r="F28" s="57"/>
      <c r="G28" s="60"/>
      <c r="H28" s="51"/>
      <c r="I28" s="61"/>
      <c r="J28" s="51"/>
      <c r="K28" s="62"/>
      <c r="L28" s="52"/>
      <c r="M28" s="437"/>
      <c r="N28" s="52"/>
      <c r="O28" s="437"/>
      <c r="P28" s="436"/>
      <c r="Q28" s="437"/>
      <c r="R28" s="436"/>
      <c r="S28" s="437"/>
      <c r="T28" s="436"/>
      <c r="U28" s="438"/>
      <c r="V28" s="438"/>
      <c r="W28" s="438"/>
      <c r="X28" s="435"/>
      <c r="Y28" s="54"/>
      <c r="Z28" s="435"/>
      <c r="AA28" s="439"/>
      <c r="AC28" s="4"/>
      <c r="AD28" s="4"/>
      <c r="AE28" s="4"/>
    </row>
    <row r="29" spans="1:31" ht="16.5" x14ac:dyDescent="0.3">
      <c r="A29" s="58">
        <v>311.2</v>
      </c>
      <c r="B29" s="49"/>
      <c r="C29" s="49" t="s">
        <v>724</v>
      </c>
      <c r="D29" s="57"/>
      <c r="E29" s="57"/>
      <c r="F29" s="57"/>
      <c r="G29" s="60" t="str">
        <f>TRIM(_xlfn.XLOOKUP(A29,Export_ALG_RL_Total!A$2:A$59,Export_ALG_RL_Total!D$2:D$59)&amp;"-"&amp;(TRIM(_xlfn.XLOOKUP(A29,Export_ALG_RL_Total!A$2:A$59,Export_ALG_RL_Total!E$2:E$59))))</f>
        <v>40-S0.5</v>
      </c>
      <c r="H29" s="51"/>
      <c r="I29" s="61">
        <f t="shared" ref="I29:I34" si="4">M29/M$98</f>
        <v>2.443532374291699E-2</v>
      </c>
      <c r="J29" s="51"/>
      <c r="K29" s="62">
        <f>_xlfn.XLOOKUP(A29,Export_ALG_RL_Total!A$2:A$59,Export_ALG_RL_Total!F$2:F$59)</f>
        <v>-0.2</v>
      </c>
      <c r="L29" s="52"/>
      <c r="M29" s="437">
        <f>_xlfn.XLOOKUP(A29,Export_ALG_RL_Total!A$2:A$59,Export_ALG_RL_Total!G$2:G$59)</f>
        <v>21764804.620000001</v>
      </c>
      <c r="N29" s="52"/>
      <c r="O29" s="437">
        <f>_xlfn.XLOOKUP(A29,Export_ALG_RL_Total!A$2:A$59,Export_ALG_RL_Total!B$2:B$59)</f>
        <v>3025409.8</v>
      </c>
      <c r="P29" s="436"/>
      <c r="Q29" s="437">
        <f t="shared" si="1"/>
        <v>23092355.743999999</v>
      </c>
      <c r="R29" s="436"/>
      <c r="S29" s="437">
        <v>799425.51456698088</v>
      </c>
      <c r="T29" s="436"/>
      <c r="U29" s="438">
        <f>S29/M29</f>
        <v>3.6730194850101108E-2</v>
      </c>
      <c r="V29" s="438"/>
      <c r="W29" s="438">
        <v>3.0300000000000001E-2</v>
      </c>
      <c r="X29" s="435"/>
      <c r="Y29" s="54">
        <f t="shared" si="2"/>
        <v>6.4301948501011078E-3</v>
      </c>
      <c r="Z29" s="435"/>
      <c r="AA29" s="439">
        <v>30.396627953851116</v>
      </c>
      <c r="AC29" s="4">
        <f t="shared" si="3"/>
        <v>3.6730194850101108E-2</v>
      </c>
      <c r="AD29" s="67" t="e">
        <v>#REF!</v>
      </c>
      <c r="AE29" s="67" t="e">
        <v>#REF!</v>
      </c>
    </row>
    <row r="30" spans="1:31" ht="16.5" x14ac:dyDescent="0.3">
      <c r="A30" s="58">
        <v>311.3</v>
      </c>
      <c r="B30" s="49"/>
      <c r="C30" s="49" t="s">
        <v>725</v>
      </c>
      <c r="D30" s="57"/>
      <c r="E30" s="59"/>
      <c r="F30" s="57"/>
      <c r="G30" s="60" t="str">
        <f>TRIM(_xlfn.XLOOKUP(A30,Export_ALG_RL_Total!A$2:A$59,Export_ALG_RL_Total!D$2:D$59)&amp;"-"&amp;(TRIM(_xlfn.XLOOKUP(A30,Export_ALG_RL_Total!A$2:A$59,Export_ALG_RL_Total!E$2:E$59))))</f>
        <v>40-S0.5</v>
      </c>
      <c r="H30" s="51"/>
      <c r="I30" s="61">
        <f t="shared" si="4"/>
        <v>3.9290378470624383E-4</v>
      </c>
      <c r="J30" s="51"/>
      <c r="K30" s="62">
        <f>_xlfn.XLOOKUP(A30,Export_ALG_RL_Total!A$2:A$59,Export_ALG_RL_Total!F$2:F$59)</f>
        <v>-0.2</v>
      </c>
      <c r="L30" s="52"/>
      <c r="M30" s="437">
        <f>_xlfn.XLOOKUP(A30,Export_ALG_RL_Total!A$2:A$59,Export_ALG_RL_Total!G$2:G$59)</f>
        <v>349963.61</v>
      </c>
      <c r="N30" s="52"/>
      <c r="O30" s="437">
        <f>_xlfn.XLOOKUP(A30,Export_ALG_RL_Total!A$2:A$59,Export_ALG_RL_Total!B$2:B$59)</f>
        <v>159487.69</v>
      </c>
      <c r="P30" s="436"/>
      <c r="Q30" s="437">
        <f t="shared" si="1"/>
        <v>260468.64199999999</v>
      </c>
      <c r="R30" s="436"/>
      <c r="S30" s="437">
        <f>_xlfn.XLOOKUP(A30,Export_ALG_RL_Total!A$2:A$59,Export_ALG_RL_Total!I$2:I$59)</f>
        <v>14622</v>
      </c>
      <c r="T30" s="436"/>
      <c r="U30" s="438">
        <f>_xlfn.XLOOKUP(A30,Export_ALG_RL_Total!A$2:A$59,Export_ALG_RL_Total!J$2:J$59)</f>
        <v>4.17814869380276E-2</v>
      </c>
      <c r="V30" s="438"/>
      <c r="W30" s="438">
        <v>3.2300000000000002E-2</v>
      </c>
      <c r="X30" s="435"/>
      <c r="Y30" s="54">
        <f t="shared" si="2"/>
        <v>9.4814869380275973E-3</v>
      </c>
      <c r="Z30" s="435"/>
      <c r="AA30" s="439">
        <f>_xlfn.XLOOKUP(A30,Export_ALG_RL_Total!A$2:A$59,Export_ALG_RL_Total!K$2:K$59)</f>
        <v>18.902072644248999</v>
      </c>
      <c r="AC30" s="4">
        <f t="shared" si="3"/>
        <v>4.17814869380276E-2</v>
      </c>
      <c r="AD30" s="67" t="e">
        <v>#REF!</v>
      </c>
      <c r="AE30" s="67" t="e">
        <v>#REF!</v>
      </c>
    </row>
    <row r="31" spans="1:31" ht="16.5" x14ac:dyDescent="0.3">
      <c r="A31" s="58">
        <v>311.39999999999998</v>
      </c>
      <c r="B31" s="49"/>
      <c r="C31" s="49" t="s">
        <v>726</v>
      </c>
      <c r="D31" s="57"/>
      <c r="E31" s="59"/>
      <c r="F31" s="57"/>
      <c r="G31" s="60" t="str">
        <f>TRIM(_xlfn.XLOOKUP(A31,Export_ALG_RL_Total!A$2:A$59,Export_ALG_RL_Total!D$2:D$59)&amp;"-"&amp;(TRIM(_xlfn.XLOOKUP(A31,Export_ALG_RL_Total!A$2:A$59,Export_ALG_RL_Total!E$2:E$59))))</f>
        <v>40-S0.5</v>
      </c>
      <c r="H31" s="51"/>
      <c r="I31" s="61">
        <f t="shared" si="4"/>
        <v>1.1397190870284785E-6</v>
      </c>
      <c r="J31" s="51"/>
      <c r="K31" s="62">
        <f>_xlfn.XLOOKUP(A31,Export_ALG_RL_Total!A$2:A$59,Export_ALG_RL_Total!F$2:F$59)</f>
        <v>-0.2</v>
      </c>
      <c r="L31" s="52"/>
      <c r="M31" s="437">
        <f>_xlfn.XLOOKUP(A31,Export_ALG_RL_Total!A$2:A$59,Export_ALG_RL_Total!G$2:G$59)</f>
        <v>1015.16</v>
      </c>
      <c r="N31" s="52"/>
      <c r="O31" s="437">
        <f>_xlfn.XLOOKUP(A31,Export_ALG_RL_Total!A$2:A$59,Export_ALG_RL_Total!B$2:B$59)</f>
        <v>4097.7700000000004</v>
      </c>
      <c r="P31" s="436"/>
      <c r="Q31" s="437">
        <f t="shared" si="1"/>
        <v>-2879.5780000000004</v>
      </c>
      <c r="R31" s="436"/>
      <c r="S31" s="437">
        <f>_xlfn.XLOOKUP(A31,Export_ALG_RL_Total!A$2:A$59,Export_ALG_RL_Total!I$2:I$59)</f>
        <v>0</v>
      </c>
      <c r="T31" s="436"/>
      <c r="U31" s="438">
        <f>_xlfn.XLOOKUP(A31,Export_ALG_RL_Total!A$2:A$59,Export_ALG_RL_Total!J$2:J$59)</f>
        <v>0</v>
      </c>
      <c r="V31" s="438"/>
      <c r="W31" s="438">
        <v>4.0800000000000003E-2</v>
      </c>
      <c r="X31" s="435"/>
      <c r="Y31" s="54">
        <f t="shared" si="2"/>
        <v>-4.0800000000000003E-2</v>
      </c>
      <c r="Z31" s="435"/>
      <c r="AA31" s="439">
        <f>_xlfn.XLOOKUP(A31,Export_ALG_RL_Total!A$2:A$59,Export_ALG_RL_Total!K$2:K$59)</f>
        <v>26.680022100359299</v>
      </c>
      <c r="AC31" s="4">
        <f t="shared" si="3"/>
        <v>0</v>
      </c>
      <c r="AD31" s="67">
        <v>0</v>
      </c>
      <c r="AE31" s="67">
        <v>0</v>
      </c>
    </row>
    <row r="32" spans="1:31" ht="16.5" x14ac:dyDescent="0.3">
      <c r="A32" s="58">
        <v>311.52</v>
      </c>
      <c r="B32" s="49"/>
      <c r="C32" s="49" t="s">
        <v>727</v>
      </c>
      <c r="D32" s="57"/>
      <c r="E32" s="59"/>
      <c r="F32" s="57"/>
      <c r="G32" s="60" t="str">
        <f>TRIM(_xlfn.XLOOKUP(A32,Export_ALG_RL_Total!A$2:A$59,Export_ALG_RL_Total!D$2:D$59)&amp;"-"&amp;(TRIM(_xlfn.XLOOKUP(A32,Export_ALG_RL_Total!A$2:A$59,Export_ALG_RL_Total!E$2:E$59))))</f>
        <v>40-S0.5</v>
      </c>
      <c r="H32" s="51"/>
      <c r="I32" s="61">
        <f t="shared" si="4"/>
        <v>1.9405545794387503E-2</v>
      </c>
      <c r="J32" s="51"/>
      <c r="K32" s="62">
        <f>_xlfn.XLOOKUP(A32,Export_ALG_RL_Total!A$2:A$59,Export_ALG_RL_Total!F$2:F$59)</f>
        <v>-0.2</v>
      </c>
      <c r="L32" s="52"/>
      <c r="M32" s="437">
        <f>_xlfn.XLOOKUP(A32,Export_ALG_RL_Total!A$2:A$59,Export_ALG_RL_Total!G$2:G$59)</f>
        <v>17284727.52</v>
      </c>
      <c r="N32" s="52"/>
      <c r="O32" s="437">
        <f>_xlfn.XLOOKUP(A32,Export_ALG_RL_Total!A$2:A$59,Export_ALG_RL_Total!B$2:B$59)</f>
        <v>3964890.66</v>
      </c>
      <c r="P32" s="436"/>
      <c r="Q32" s="437">
        <f t="shared" si="1"/>
        <v>16776782.364</v>
      </c>
      <c r="R32" s="436"/>
      <c r="S32" s="437">
        <f>_xlfn.XLOOKUP(A32,Export_ALG_RL_Total!A$2:A$59,Export_ALG_RL_Total!I$2:I$59)</f>
        <v>542302</v>
      </c>
      <c r="T32" s="436"/>
      <c r="U32" s="438">
        <f>_xlfn.XLOOKUP(A32,Export_ALG_RL_Total!A$2:A$59,Export_ALG_RL_Total!J$2:J$59)</f>
        <v>3.1374634015636498E-2</v>
      </c>
      <c r="V32" s="438"/>
      <c r="W32" s="438">
        <v>2.7300000000000001E-2</v>
      </c>
      <c r="X32" s="435"/>
      <c r="Y32" s="54">
        <f t="shared" si="2"/>
        <v>4.0746340156364962E-3</v>
      </c>
      <c r="Z32" s="435"/>
      <c r="AA32" s="439">
        <f>_xlfn.XLOOKUP(A32,Export_ALG_RL_Total!A$2:A$59,Export_ALG_RL_Total!K$2:K$59)</f>
        <v>30.981363082860199</v>
      </c>
      <c r="AC32" s="4">
        <f t="shared" si="3"/>
        <v>3.1374634015636498E-2</v>
      </c>
      <c r="AD32" s="67" t="e">
        <v>#REF!</v>
      </c>
      <c r="AE32" s="67" t="e">
        <v>#REF!</v>
      </c>
    </row>
    <row r="33" spans="1:31" ht="16.5" x14ac:dyDescent="0.3">
      <c r="A33" s="58">
        <v>311.52999999999997</v>
      </c>
      <c r="B33" s="49"/>
      <c r="C33" s="49" t="s">
        <v>728</v>
      </c>
      <c r="D33" s="57"/>
      <c r="E33" s="59"/>
      <c r="F33" s="57"/>
      <c r="G33" s="60" t="str">
        <f>TRIM(_xlfn.XLOOKUP(A33,Export_ALG_RL_Total!A$2:A$59,Export_ALG_RL_Total!D$2:D$59)&amp;"-"&amp;(TRIM(_xlfn.XLOOKUP(A33,Export_ALG_RL_Total!A$2:A$59,Export_ALG_RL_Total!E$2:E$59))))</f>
        <v>40-S0.5</v>
      </c>
      <c r="H33" s="51"/>
      <c r="I33" s="61">
        <f t="shared" si="4"/>
        <v>3.0053039584951266E-3</v>
      </c>
      <c r="J33" s="51"/>
      <c r="K33" s="62">
        <f>_xlfn.XLOOKUP(A33,Export_ALG_RL_Total!A$2:A$59,Export_ALG_RL_Total!F$2:F$59)</f>
        <v>-0.2</v>
      </c>
      <c r="L33" s="52"/>
      <c r="M33" s="437">
        <f>_xlfn.XLOOKUP(A33,Export_ALG_RL_Total!A$2:A$59,Export_ALG_RL_Total!G$2:G$59)</f>
        <v>2676856.4300000002</v>
      </c>
      <c r="N33" s="52"/>
      <c r="O33" s="437">
        <f>_xlfn.XLOOKUP(A33,Export_ALG_RL_Total!A$2:A$59,Export_ALG_RL_Total!B$2:B$59)</f>
        <v>110333.5</v>
      </c>
      <c r="P33" s="436"/>
      <c r="Q33" s="437">
        <f t="shared" si="1"/>
        <v>3101894.216</v>
      </c>
      <c r="R33" s="436"/>
      <c r="S33" s="437">
        <f>_xlfn.XLOOKUP(A33,Export_ALG_RL_Total!A$2:A$59,Export_ALG_RL_Total!I$2:I$59)</f>
        <v>84465</v>
      </c>
      <c r="T33" s="436"/>
      <c r="U33" s="438">
        <f>_xlfn.XLOOKUP(A33,Export_ALG_RL_Total!A$2:A$59,Export_ALG_RL_Total!J$2:J$59)</f>
        <v>3.1553802831330802E-2</v>
      </c>
      <c r="V33" s="438"/>
      <c r="W33" s="438" t="s">
        <v>714</v>
      </c>
      <c r="X33" s="435"/>
      <c r="Y33" s="54" t="s">
        <v>714</v>
      </c>
      <c r="Z33" s="435"/>
      <c r="AA33" s="439">
        <f>_xlfn.XLOOKUP(A33,Export_ALG_RL_Total!A$2:A$59,Export_ALG_RL_Total!K$2:K$59)</f>
        <v>36.7313290100602</v>
      </c>
      <c r="AC33" s="4">
        <f t="shared" si="3"/>
        <v>3.1553802831330802E-2</v>
      </c>
      <c r="AD33" s="67" t="e">
        <v>#REF!</v>
      </c>
      <c r="AE33" s="67" t="e">
        <v>#REF!</v>
      </c>
    </row>
    <row r="34" spans="1:31" ht="16.5" x14ac:dyDescent="0.3">
      <c r="A34" s="58">
        <v>311.54000000000002</v>
      </c>
      <c r="B34" s="49"/>
      <c r="C34" s="49" t="s">
        <v>712</v>
      </c>
      <c r="D34" s="57"/>
      <c r="E34" s="59"/>
      <c r="F34" s="57"/>
      <c r="G34" s="60" t="str">
        <f>TRIM(_xlfn.XLOOKUP(A34,Export_ALG_RL_Total!A$2:A$59,Export_ALG_RL_Total!D$2:D$59)&amp;"-"&amp;(TRIM(_xlfn.XLOOKUP(A34,Export_ALG_RL_Total!A$2:A$59,Export_ALG_RL_Total!E$2:E$59))))</f>
        <v>40-S0.5</v>
      </c>
      <c r="H34" s="51"/>
      <c r="I34" s="61">
        <f t="shared" si="4"/>
        <v>2.6055014131541325E-3</v>
      </c>
      <c r="J34" s="51"/>
      <c r="K34" s="62">
        <f>_xlfn.XLOOKUP(A34,Export_ALG_RL_Total!A$2:A$59,Export_ALG_RL_Total!F$2:F$59)</f>
        <v>-0.2</v>
      </c>
      <c r="L34" s="52"/>
      <c r="M34" s="440">
        <f>_xlfn.XLOOKUP(A34,Export_ALG_RL_Total!A$2:A$59,Export_ALG_RL_Total!G$2:G$59)</f>
        <v>2320748.02</v>
      </c>
      <c r="N34" s="52"/>
      <c r="O34" s="440">
        <f>_xlfn.XLOOKUP(A34,Export_ALG_RL_Total!A$2:A$59,Export_ALG_RL_Total!B$2:B$59)</f>
        <v>-1756.97</v>
      </c>
      <c r="P34" s="436"/>
      <c r="Q34" s="440">
        <f t="shared" si="1"/>
        <v>2786654.594</v>
      </c>
      <c r="R34" s="436"/>
      <c r="S34" s="440">
        <f>_xlfn.XLOOKUP(A34,Export_ALG_RL_Total!A$2:A$59,Export_ALG_RL_Total!I$2:I$59)</f>
        <v>79504</v>
      </c>
      <c r="T34" s="436"/>
      <c r="U34" s="441">
        <f>_xlfn.XLOOKUP(A34,Export_ALG_RL_Total!A$2:A$59,Export_ALG_RL_Total!J$2:J$59)</f>
        <v>3.4257919995984702E-2</v>
      </c>
      <c r="V34" s="438"/>
      <c r="W34" s="441">
        <v>3.0200000000000001E-2</v>
      </c>
      <c r="X34" s="435"/>
      <c r="Y34" s="64">
        <f t="shared" si="2"/>
        <v>4.0579199959847011E-3</v>
      </c>
      <c r="Z34" s="435"/>
      <c r="AA34" s="439">
        <f>_xlfn.XLOOKUP(A34,Export_ALG_RL_Total!A$2:A$59,Export_ALG_RL_Total!K$2:K$59)</f>
        <v>35.1354510907424</v>
      </c>
      <c r="AC34" s="4">
        <f t="shared" si="3"/>
        <v>3.4257919995984702E-2</v>
      </c>
      <c r="AD34" s="67" t="e">
        <v>#REF!</v>
      </c>
      <c r="AE34" s="67" t="e">
        <v>#REF!</v>
      </c>
    </row>
    <row r="35" spans="1:31" ht="16.5" x14ac:dyDescent="0.3">
      <c r="A35" s="65" t="s">
        <v>729</v>
      </c>
      <c r="B35" s="49"/>
      <c r="C35" s="49"/>
      <c r="D35" s="57"/>
      <c r="E35" s="59"/>
      <c r="F35" s="57"/>
      <c r="G35" s="60"/>
      <c r="H35" s="51"/>
      <c r="I35" s="61"/>
      <c r="J35" s="51"/>
      <c r="K35" s="62"/>
      <c r="L35" s="52"/>
      <c r="M35" s="442">
        <f>SUMIF(M29:M34,"&gt;0")</f>
        <v>44398115.359999999</v>
      </c>
      <c r="N35" s="52"/>
      <c r="O35" s="442">
        <f>SUM(O29:O34,)</f>
        <v>7262462.4500000002</v>
      </c>
      <c r="P35" s="436"/>
      <c r="Q35" s="442">
        <f>SUMIF(Q29:Q34,"&gt;0")</f>
        <v>46018155.559999995</v>
      </c>
      <c r="R35" s="436"/>
      <c r="S35" s="442">
        <f>SUMIF(S29:S34,"&gt;0")</f>
        <v>1520318.5145669808</v>
      </c>
      <c r="T35" s="436"/>
      <c r="U35" s="443">
        <f>S35/M35</f>
        <v>3.4242861487239956E-2</v>
      </c>
      <c r="V35" s="443"/>
      <c r="W35" s="443">
        <v>2.92E-2</v>
      </c>
      <c r="X35" s="435"/>
      <c r="Y35" s="66">
        <f t="shared" si="2"/>
        <v>5.0428614872399559E-3</v>
      </c>
      <c r="Z35" s="435"/>
      <c r="AA35" s="439"/>
      <c r="AC35" s="4"/>
      <c r="AD35" s="4"/>
      <c r="AE35" s="4"/>
    </row>
    <row r="36" spans="1:31" ht="16.5" x14ac:dyDescent="0.3">
      <c r="A36" s="58"/>
      <c r="B36" s="49"/>
      <c r="C36" s="49"/>
      <c r="D36" s="57"/>
      <c r="E36" s="59"/>
      <c r="F36" s="57"/>
      <c r="G36" s="60"/>
      <c r="H36" s="51"/>
      <c r="I36" s="61"/>
      <c r="J36" s="51"/>
      <c r="K36" s="62"/>
      <c r="L36" s="52"/>
      <c r="M36" s="437"/>
      <c r="N36" s="52"/>
      <c r="O36" s="437"/>
      <c r="P36" s="436"/>
      <c r="Q36" s="437"/>
      <c r="R36" s="436"/>
      <c r="S36" s="437"/>
      <c r="T36" s="436"/>
      <c r="U36" s="438"/>
      <c r="V36" s="438"/>
      <c r="W36" s="438"/>
      <c r="X36" s="435"/>
      <c r="Y36" s="54"/>
      <c r="Z36" s="435"/>
      <c r="AA36" s="439"/>
      <c r="AC36" s="4"/>
      <c r="AD36" s="4"/>
      <c r="AE36" s="4"/>
    </row>
    <row r="37" spans="1:31" ht="16.5" x14ac:dyDescent="0.3">
      <c r="A37" s="68" t="s">
        <v>730</v>
      </c>
      <c r="B37" s="49"/>
      <c r="C37" s="49"/>
      <c r="D37" s="57"/>
      <c r="E37" s="59"/>
      <c r="F37" s="57"/>
      <c r="G37" s="60"/>
      <c r="H37" s="51"/>
      <c r="I37" s="61"/>
      <c r="J37" s="51"/>
      <c r="K37" s="62"/>
      <c r="L37" s="52"/>
      <c r="M37" s="437"/>
      <c r="N37" s="52"/>
      <c r="O37" s="437"/>
      <c r="P37" s="436"/>
      <c r="Q37" s="437"/>
      <c r="R37" s="436"/>
      <c r="S37" s="437"/>
      <c r="T37" s="436"/>
      <c r="U37" s="438"/>
      <c r="V37" s="438"/>
      <c r="W37" s="438"/>
      <c r="X37" s="435"/>
      <c r="Y37" s="54"/>
      <c r="Z37" s="435"/>
      <c r="AA37" s="439"/>
      <c r="AC37" s="4"/>
      <c r="AD37" s="4"/>
      <c r="AE37" s="4"/>
    </row>
    <row r="38" spans="1:31" ht="16.5" x14ac:dyDescent="0.3">
      <c r="A38" s="58">
        <v>320.10000000000002</v>
      </c>
      <c r="B38" s="49"/>
      <c r="C38" s="49" t="s">
        <v>731</v>
      </c>
      <c r="D38" s="57"/>
      <c r="E38" s="59"/>
      <c r="F38" s="57"/>
      <c r="G38" s="60" t="str">
        <f>TRIM(_xlfn.XLOOKUP(A38,Export_ALG_RL_Total!A$2:A$59,Export_ALG_RL_Total!D$2:D$59)&amp;"-"&amp;(TRIM(_xlfn.XLOOKUP(A38,Export_ALG_RL_Total!A$2:A$59,Export_ALG_RL_Total!E$2:E$59))))</f>
        <v>50-R2</v>
      </c>
      <c r="H38" s="51"/>
      <c r="I38" s="61">
        <f>M38/M$98</f>
        <v>7.9465180086708831E-2</v>
      </c>
      <c r="J38" s="51"/>
      <c r="K38" s="62">
        <f>_xlfn.XLOOKUP(A38,Export_ALG_RL_Total!A$2:A$59,Export_ALG_RL_Total!F$2:F$59)</f>
        <v>-0.15</v>
      </c>
      <c r="L38" s="52"/>
      <c r="M38" s="437">
        <f>_xlfn.XLOOKUP(A38,Export_ALG_RL_Total!A$2:A$59,Export_ALG_RL_Total!G$2:G$59)</f>
        <v>70780487.170000002</v>
      </c>
      <c r="N38" s="52"/>
      <c r="O38" s="437">
        <f>_xlfn.XLOOKUP(A38,Export_ALG_RL_Total!A$2:A$59,Export_ALG_RL_Total!B$2:B$59)</f>
        <v>13555741.189999999</v>
      </c>
      <c r="P38" s="436"/>
      <c r="Q38" s="437">
        <f t="shared" si="1"/>
        <v>67841819.055500001</v>
      </c>
      <c r="R38" s="436"/>
      <c r="S38" s="437">
        <v>1734874.484239249</v>
      </c>
      <c r="T38" s="436"/>
      <c r="U38" s="438">
        <f>S38/M38</f>
        <v>2.4510632147422801E-2</v>
      </c>
      <c r="V38" s="438"/>
      <c r="W38" s="438">
        <v>2.7699999999999999E-2</v>
      </c>
      <c r="X38" s="435"/>
      <c r="Y38" s="54">
        <f t="shared" si="2"/>
        <v>-3.1893678525771983E-3</v>
      </c>
      <c r="Z38" s="435"/>
      <c r="AA38" s="439">
        <v>39.990208226999982</v>
      </c>
      <c r="AC38" s="4">
        <f t="shared" si="3"/>
        <v>2.4510632147422801E-2</v>
      </c>
      <c r="AD38" s="67" t="e">
        <v>#REF!</v>
      </c>
      <c r="AE38" s="67" t="e">
        <v>#REF!</v>
      </c>
    </row>
    <row r="39" spans="1:31" ht="16.5" x14ac:dyDescent="0.3">
      <c r="A39" s="58">
        <v>320.2</v>
      </c>
      <c r="B39" s="49"/>
      <c r="C39" s="49" t="s">
        <v>732</v>
      </c>
      <c r="D39" s="57"/>
      <c r="E39" s="59"/>
      <c r="F39" s="57"/>
      <c r="G39" s="60" t="str">
        <f>TRIM(_xlfn.XLOOKUP(A39,Export_ALG_RL_Total!A$2:A$59,Export_ALG_RL_Total!D$2:D$59)&amp;"-"&amp;(TRIM(_xlfn.XLOOKUP(A39,Export_ALG_RL_Total!A$2:A$59,Export_ALG_RL_Total!E$2:E$59))))</f>
        <v>10-S3</v>
      </c>
      <c r="H39" s="51"/>
      <c r="I39" s="61">
        <f>M39/M$98</f>
        <v>9.0576474350563953E-4</v>
      </c>
      <c r="J39" s="51"/>
      <c r="K39" s="62">
        <f>_xlfn.XLOOKUP(A39,Export_ALG_RL_Total!A$2:A$59,Export_ALG_RL_Total!F$2:F$59)</f>
        <v>-0.1</v>
      </c>
      <c r="L39" s="52"/>
      <c r="M39" s="440">
        <f>_xlfn.XLOOKUP(A39,Export_ALG_RL_Total!A$2:A$59,Export_ALG_RL_Total!G$2:G$59)</f>
        <v>806774.36</v>
      </c>
      <c r="N39" s="52"/>
      <c r="O39" s="440">
        <f>_xlfn.XLOOKUP(A39,Export_ALG_RL_Total!A$2:A$59,Export_ALG_RL_Total!B$2:B$59)</f>
        <v>622386.43999999994</v>
      </c>
      <c r="P39" s="436"/>
      <c r="Q39" s="440">
        <f t="shared" si="1"/>
        <v>265065.35600000015</v>
      </c>
      <c r="R39" s="436"/>
      <c r="S39" s="440">
        <v>78760.098652266359</v>
      </c>
      <c r="T39" s="436"/>
      <c r="U39" s="441">
        <f>S39/M39</f>
        <v>9.7623452798210344E-2</v>
      </c>
      <c r="V39" s="438"/>
      <c r="W39" s="441">
        <v>2.6499999999999999E-2</v>
      </c>
      <c r="X39" s="435"/>
      <c r="Y39" s="64">
        <f t="shared" si="2"/>
        <v>7.1123452798210349E-2</v>
      </c>
      <c r="Z39" s="435"/>
      <c r="AA39" s="439">
        <v>3.279133836008373</v>
      </c>
      <c r="AC39" s="4">
        <f t="shared" si="3"/>
        <v>9.7623452798210344E-2</v>
      </c>
      <c r="AD39" s="67" t="e">
        <v>#REF!</v>
      </c>
      <c r="AE39" s="67" t="e">
        <v>#REF!</v>
      </c>
    </row>
    <row r="40" spans="1:31" ht="16.5" x14ac:dyDescent="0.3">
      <c r="A40" s="65" t="s">
        <v>733</v>
      </c>
      <c r="B40" s="49"/>
      <c r="C40" s="49"/>
      <c r="D40" s="57"/>
      <c r="E40" s="59"/>
      <c r="F40" s="57"/>
      <c r="G40" s="60"/>
      <c r="H40" s="51"/>
      <c r="I40" s="61"/>
      <c r="J40" s="51"/>
      <c r="K40" s="62"/>
      <c r="L40" s="52"/>
      <c r="M40" s="442">
        <f>SUMIF(M38:M39,"&gt;0")</f>
        <v>71587261.530000001</v>
      </c>
      <c r="N40" s="52"/>
      <c r="O40" s="442">
        <f>SUMIF(O38:O39,"&gt;0")</f>
        <v>14178127.629999999</v>
      </c>
      <c r="P40" s="436"/>
      <c r="Q40" s="442">
        <f>SUMIF(Q38:Q39,"&gt;0")</f>
        <v>68106884.411500007</v>
      </c>
      <c r="R40" s="436"/>
      <c r="S40" s="442">
        <f>SUMIF(S38:S39,"&gt;0")</f>
        <v>1813634.5828915155</v>
      </c>
      <c r="T40" s="436"/>
      <c r="U40" s="443">
        <f>S40/M40</f>
        <v>2.5334599258716964E-2</v>
      </c>
      <c r="V40" s="443"/>
      <c r="W40" s="443">
        <v>4.7199999999999999E-2</v>
      </c>
      <c r="X40" s="435"/>
      <c r="Y40" s="66">
        <f t="shared" si="2"/>
        <v>-2.1865400741283035E-2</v>
      </c>
      <c r="Z40" s="435"/>
      <c r="AA40" s="439"/>
      <c r="AC40" s="4"/>
      <c r="AD40" s="4"/>
      <c r="AE40" s="4"/>
    </row>
    <row r="41" spans="1:31" ht="16.5" x14ac:dyDescent="0.3">
      <c r="A41" s="58"/>
      <c r="B41" s="49"/>
      <c r="C41" s="49"/>
      <c r="D41" s="57"/>
      <c r="E41" s="59"/>
      <c r="F41" s="57"/>
      <c r="G41" s="60"/>
      <c r="H41" s="51"/>
      <c r="I41" s="61"/>
      <c r="J41" s="51"/>
      <c r="K41" s="62"/>
      <c r="L41" s="52"/>
      <c r="M41" s="437"/>
      <c r="N41" s="52"/>
      <c r="O41" s="437"/>
      <c r="P41" s="436"/>
      <c r="Q41" s="437"/>
      <c r="R41" s="436"/>
      <c r="S41" s="437"/>
      <c r="T41" s="436"/>
      <c r="U41" s="438"/>
      <c r="V41" s="438"/>
      <c r="W41" s="438"/>
      <c r="X41" s="435"/>
      <c r="Y41" s="54"/>
      <c r="Z41" s="435"/>
      <c r="AA41" s="439"/>
      <c r="AC41" s="4"/>
      <c r="AD41" s="4"/>
      <c r="AE41" s="4"/>
    </row>
    <row r="42" spans="1:31" ht="16.5" x14ac:dyDescent="0.3">
      <c r="A42" s="58">
        <v>330</v>
      </c>
      <c r="B42" s="49"/>
      <c r="C42" s="49" t="s">
        <v>734</v>
      </c>
      <c r="D42" s="57"/>
      <c r="E42" s="59"/>
      <c r="F42" s="57"/>
      <c r="G42" s="60" t="str">
        <f>TRIM(_xlfn.XLOOKUP(A42,Export_ALG_RL_Total!A$2:A$59,Export_ALG_RL_Total!D$2:D$59)&amp;"-"&amp;(TRIM(_xlfn.XLOOKUP(A42,Export_ALG_RL_Total!A$2:A$59,Export_ALG_RL_Total!E$2:E$59))))</f>
        <v>60-R4</v>
      </c>
      <c r="H42" s="51"/>
      <c r="I42" s="61">
        <f>M42/M$98</f>
        <v>1.9959636334785829E-3</v>
      </c>
      <c r="J42" s="51"/>
      <c r="K42" s="62">
        <f>_xlfn.XLOOKUP(A42,Export_ALG_RL_Total!A$2:A$59,Export_ALG_RL_Total!F$2:F$59)</f>
        <v>-0.15</v>
      </c>
      <c r="L42" s="52"/>
      <c r="M42" s="437">
        <f>_xlfn.XLOOKUP(A42,Export_ALG_RL_Total!A$2:A$59,Export_ALG_RL_Total!G$2:G$59)</f>
        <v>1777826.19</v>
      </c>
      <c r="N42" s="52"/>
      <c r="O42" s="437">
        <f>_xlfn.XLOOKUP(A42,Export_ALG_RL_Total!A$2:A$59,Export_ALG_RL_Total!B$2:B$59)</f>
        <v>454016.9</v>
      </c>
      <c r="P42" s="436"/>
      <c r="Q42" s="437">
        <f t="shared" si="1"/>
        <v>1590483.2185</v>
      </c>
      <c r="R42" s="436"/>
      <c r="S42" s="437">
        <f>_xlfn.XLOOKUP(A42,Export_ALG_RL_Total!A$2:A$59,Export_ALG_RL_Total!I$2:I$59)</f>
        <v>37831</v>
      </c>
      <c r="T42" s="436"/>
      <c r="U42" s="438">
        <f>_xlfn.XLOOKUP(A42,Export_ALG_RL_Total!A$2:A$59,Export_ALG_RL_Total!J$2:J$59)</f>
        <v>2.1279358023182201E-2</v>
      </c>
      <c r="V42" s="438"/>
      <c r="W42" s="438">
        <v>2.0199999999999999E-2</v>
      </c>
      <c r="X42" s="435"/>
      <c r="Y42" s="54">
        <f t="shared" si="2"/>
        <v>1.0793580231822017E-3</v>
      </c>
      <c r="Z42" s="435"/>
      <c r="AA42" s="439">
        <f>_xlfn.XLOOKUP(A42,Export_ALG_RL_Total!A$2:A$59,Export_ALG_RL_Total!K$2:K$59)</f>
        <v>42.060993163189202</v>
      </c>
      <c r="AC42" s="4">
        <f t="shared" si="3"/>
        <v>2.1279358023182201E-2</v>
      </c>
      <c r="AD42" s="67" t="e">
        <v>#REF!</v>
      </c>
      <c r="AE42" s="67" t="e">
        <v>#REF!</v>
      </c>
    </row>
    <row r="43" spans="1:31" ht="16.5" x14ac:dyDescent="0.3">
      <c r="A43" s="58">
        <v>330.1</v>
      </c>
      <c r="B43" s="49"/>
      <c r="C43" s="49" t="s">
        <v>735</v>
      </c>
      <c r="D43" s="57"/>
      <c r="E43" s="57"/>
      <c r="F43" s="57"/>
      <c r="G43" s="60" t="str">
        <f>TRIM(_xlfn.XLOOKUP(A43,Export_ALG_RL_Total!A$2:A$59,Export_ALG_RL_Total!D$2:D$59)&amp;"-"&amp;(TRIM(_xlfn.XLOOKUP(A43,Export_ALG_RL_Total!A$2:A$59,Export_ALG_RL_Total!E$2:E$59))))</f>
        <v>60-R4</v>
      </c>
      <c r="H43" s="51"/>
      <c r="I43" s="61">
        <f>M43/M$98</f>
        <v>1.5953081018768651E-2</v>
      </c>
      <c r="J43" s="51"/>
      <c r="K43" s="62">
        <f>_xlfn.XLOOKUP(A43,Export_ALG_RL_Total!A$2:A$59,Export_ALG_RL_Total!F$2:F$59)</f>
        <v>-0.15</v>
      </c>
      <c r="L43" s="52"/>
      <c r="M43" s="437">
        <f>_xlfn.XLOOKUP(A43,Export_ALG_RL_Total!A$2:A$59,Export_ALG_RL_Total!G$2:G$59)</f>
        <v>14209580.16</v>
      </c>
      <c r="N43" s="69"/>
      <c r="O43" s="437">
        <f>_xlfn.XLOOKUP(A43,Export_ALG_RL_Total!A$2:A$59,Export_ALG_RL_Total!B$2:B$59)</f>
        <v>5921206.3600000003</v>
      </c>
      <c r="P43" s="442"/>
      <c r="Q43" s="437">
        <f t="shared" si="1"/>
        <v>10419810.823999997</v>
      </c>
      <c r="R43" s="442"/>
      <c r="S43" s="437">
        <f>_xlfn.XLOOKUP(A43,Export_ALG_RL_Total!A$2:A$59,Export_ALG_RL_Total!I$2:I$59)</f>
        <v>262826</v>
      </c>
      <c r="T43" s="444"/>
      <c r="U43" s="438">
        <f>_xlfn.XLOOKUP(A43,Export_ALG_RL_Total!A$2:A$59,Export_ALG_RL_Total!J$2:J$59)</f>
        <v>1.8496394477569102E-2</v>
      </c>
      <c r="V43" s="438"/>
      <c r="W43" s="438">
        <v>1.89E-2</v>
      </c>
      <c r="X43" s="435"/>
      <c r="Y43" s="54">
        <f t="shared" si="2"/>
        <v>-4.0360552243089848E-4</v>
      </c>
      <c r="Z43" s="435"/>
      <c r="AA43" s="439">
        <f>_xlfn.XLOOKUP(A43,Export_ALG_RL_Total!A$2:A$59,Export_ALG_RL_Total!K$2:K$59)</f>
        <v>39.161550171798602</v>
      </c>
      <c r="AC43" s="4">
        <f t="shared" si="3"/>
        <v>1.8496394477569102E-2</v>
      </c>
      <c r="AD43" s="67" t="e">
        <v>#REF!</v>
      </c>
      <c r="AE43" s="67" t="e">
        <v>#REF!</v>
      </c>
    </row>
    <row r="44" spans="1:31" ht="16.5" x14ac:dyDescent="0.3">
      <c r="A44" s="58">
        <v>330.2</v>
      </c>
      <c r="B44" s="49"/>
      <c r="C44" s="49" t="s">
        <v>736</v>
      </c>
      <c r="D44" s="57"/>
      <c r="E44" s="57"/>
      <c r="F44" s="57"/>
      <c r="G44" s="60" t="str">
        <f>TRIM(_xlfn.XLOOKUP(A44,Export_ALG_RL_Total!A$2:A$59,Export_ALG_RL_Total!D$2:D$59)&amp;"-"&amp;(TRIM(_xlfn.XLOOKUP(A44,Export_ALG_RL_Total!A$2:A$59,Export_ALG_RL_Total!E$2:E$59))))</f>
        <v>60-R4</v>
      </c>
      <c r="H44" s="51"/>
      <c r="I44" s="61">
        <f>M44/M$98</f>
        <v>3.2699881670767476E-3</v>
      </c>
      <c r="J44" s="51"/>
      <c r="K44" s="62">
        <f>_xlfn.XLOOKUP(A44,Export_ALG_RL_Total!A$2:A$59,Export_ALG_RL_Total!F$2:F$59)</f>
        <v>-0.15</v>
      </c>
      <c r="L44" s="52"/>
      <c r="M44" s="437">
        <f>_xlfn.XLOOKUP(A44,Export_ALG_RL_Total!A$2:A$59,Export_ALG_RL_Total!G$2:G$59)</f>
        <v>2912613.49</v>
      </c>
      <c r="N44" s="52"/>
      <c r="O44" s="437">
        <f>_xlfn.XLOOKUP(A44,Export_ALG_RL_Total!A$2:A$59,Export_ALG_RL_Total!B$2:B$59)</f>
        <v>566483.92000000004</v>
      </c>
      <c r="P44" s="436"/>
      <c r="Q44" s="437">
        <f t="shared" si="1"/>
        <v>2783021.5935</v>
      </c>
      <c r="R44" s="436"/>
      <c r="S44" s="437">
        <f>_xlfn.XLOOKUP(A44,Export_ALG_RL_Total!A$2:A$59,Export_ALG_RL_Total!I$2:I$59)</f>
        <v>57849</v>
      </c>
      <c r="T44" s="436"/>
      <c r="U44" s="438">
        <f>_xlfn.XLOOKUP(A44,Export_ALG_RL_Total!A$2:A$59,Export_ALG_RL_Total!J$2:J$59)</f>
        <v>1.98615436612566E-2</v>
      </c>
      <c r="V44" s="438"/>
      <c r="W44" s="438">
        <v>1.83E-2</v>
      </c>
      <c r="X44" s="435"/>
      <c r="Y44" s="54">
        <f t="shared" si="2"/>
        <v>1.5615436612566001E-3</v>
      </c>
      <c r="Z44" s="435"/>
      <c r="AA44" s="439">
        <f>_xlfn.XLOOKUP(A44,Export_ALG_RL_Total!A$2:A$59,Export_ALG_RL_Total!K$2:K$59)</f>
        <v>48.1155502147259</v>
      </c>
      <c r="AC44" s="4">
        <f t="shared" si="3"/>
        <v>1.98615436612566E-2</v>
      </c>
      <c r="AD44" s="67" t="e">
        <v>#REF!</v>
      </c>
      <c r="AE44" s="67" t="e">
        <v>#REF!</v>
      </c>
    </row>
    <row r="45" spans="1:31" ht="16.5" x14ac:dyDescent="0.3">
      <c r="A45" s="58">
        <v>330.4</v>
      </c>
      <c r="B45" s="49"/>
      <c r="C45" s="49" t="s">
        <v>737</v>
      </c>
      <c r="D45" s="57"/>
      <c r="E45" s="57"/>
      <c r="F45" s="57"/>
      <c r="G45" s="60" t="str">
        <f>TRIM(_xlfn.XLOOKUP(A45,Export_ALG_RL_Total!A$2:A$59,Export_ALG_RL_Total!D$2:D$59)&amp;"-"&amp;(TRIM(_xlfn.XLOOKUP(A45,Export_ALG_RL_Total!A$2:A$59,Export_ALG_RL_Total!E$2:E$59))))</f>
        <v>60-R4</v>
      </c>
      <c r="H45" s="51"/>
      <c r="I45" s="61">
        <f>M45/M$98</f>
        <v>1.2308324068366263E-3</v>
      </c>
      <c r="J45" s="51"/>
      <c r="K45" s="62">
        <f>_xlfn.XLOOKUP(A45,Export_ALG_RL_Total!A$2:A$59,Export_ALG_RL_Total!F$2:F$59)</f>
        <v>-0.15</v>
      </c>
      <c r="L45" s="52"/>
      <c r="M45" s="440">
        <f>_xlfn.XLOOKUP(A45,Export_ALG_RL_Total!A$2:A$59,Export_ALG_RL_Total!G$2:G$59)</f>
        <v>1096315.6100000001</v>
      </c>
      <c r="N45" s="52"/>
      <c r="O45" s="440">
        <f>_xlfn.XLOOKUP(A45,Export_ALG_RL_Total!A$2:A$59,Export_ALG_RL_Total!B$2:B$59)</f>
        <v>284313.08</v>
      </c>
      <c r="P45" s="436"/>
      <c r="Q45" s="440">
        <f t="shared" si="1"/>
        <v>976449.87149999989</v>
      </c>
      <c r="R45" s="436"/>
      <c r="S45" s="440">
        <f>_xlfn.XLOOKUP(A45,Export_ALG_RL_Total!A$2:A$59,Export_ALG_RL_Total!I$2:I$59)</f>
        <v>20538</v>
      </c>
      <c r="T45" s="436"/>
      <c r="U45" s="441">
        <f>_xlfn.XLOOKUP(A45,Export_ALG_RL_Total!A$2:A$59,Export_ALG_RL_Total!J$2:J$59)</f>
        <v>1.8733656451357099E-2</v>
      </c>
      <c r="V45" s="438"/>
      <c r="W45" s="441">
        <v>1.7399999999999999E-2</v>
      </c>
      <c r="X45" s="435"/>
      <c r="Y45" s="64">
        <f t="shared" si="2"/>
        <v>1.3336564513571E-3</v>
      </c>
      <c r="Z45" s="435"/>
      <c r="AA45" s="439">
        <f>_xlfn.XLOOKUP(A45,Export_ALG_RL_Total!A$2:A$59,Export_ALG_RL_Total!K$2:K$59)</f>
        <v>47.544293104430899</v>
      </c>
      <c r="AC45" s="4">
        <f t="shared" si="3"/>
        <v>1.8733656451357099E-2</v>
      </c>
      <c r="AD45" s="67" t="e">
        <v>#REF!</v>
      </c>
      <c r="AE45" s="67" t="e">
        <v>#REF!</v>
      </c>
    </row>
    <row r="46" spans="1:31" ht="16.5" x14ac:dyDescent="0.3">
      <c r="A46" s="65" t="s">
        <v>738</v>
      </c>
      <c r="B46" s="49"/>
      <c r="C46" s="49"/>
      <c r="D46" s="57"/>
      <c r="E46" s="57"/>
      <c r="F46" s="57"/>
      <c r="G46" s="60"/>
      <c r="H46" s="51"/>
      <c r="I46" s="61"/>
      <c r="J46" s="51"/>
      <c r="K46" s="62"/>
      <c r="L46" s="52"/>
      <c r="M46" s="442">
        <f>SUMIF(M42:M45,"&gt;0")</f>
        <v>19996335.449999999</v>
      </c>
      <c r="N46" s="52"/>
      <c r="O46" s="442">
        <f>SUMIF(O42:O45,"&gt;0")</f>
        <v>7226020.2600000007</v>
      </c>
      <c r="P46" s="436"/>
      <c r="Q46" s="442">
        <f>SUMIF(Q42:Q45,"&gt;0")</f>
        <v>15769765.507499997</v>
      </c>
      <c r="R46" s="436"/>
      <c r="S46" s="442">
        <f>SUMIF(S42:S45,"&gt;0")</f>
        <v>379044</v>
      </c>
      <c r="T46" s="436"/>
      <c r="U46" s="443">
        <f>S46/M46</f>
        <v>1.8955673200611367E-2</v>
      </c>
      <c r="V46" s="443"/>
      <c r="W46" s="443">
        <v>1.8800000000000001E-2</v>
      </c>
      <c r="X46" s="435"/>
      <c r="Y46" s="66">
        <f t="shared" si="2"/>
        <v>1.5567320061136633E-4</v>
      </c>
      <c r="Z46" s="435"/>
      <c r="AA46" s="439"/>
      <c r="AC46" s="4"/>
      <c r="AD46" s="4"/>
      <c r="AE46" s="4"/>
    </row>
    <row r="47" spans="1:31" ht="16.5" x14ac:dyDescent="0.3">
      <c r="A47" s="58"/>
      <c r="B47" s="49"/>
      <c r="C47" s="49"/>
      <c r="D47" s="57"/>
      <c r="E47" s="57"/>
      <c r="F47" s="57"/>
      <c r="G47" s="60"/>
      <c r="H47" s="51"/>
      <c r="I47" s="61"/>
      <c r="J47" s="51"/>
      <c r="K47" s="62"/>
      <c r="L47" s="52"/>
      <c r="M47" s="437"/>
      <c r="N47" s="52"/>
      <c r="O47" s="437"/>
      <c r="P47" s="436"/>
      <c r="Q47" s="437"/>
      <c r="R47" s="436"/>
      <c r="S47" s="437"/>
      <c r="T47" s="436"/>
      <c r="U47" s="438"/>
      <c r="V47" s="438"/>
      <c r="W47" s="438"/>
      <c r="X47" s="435"/>
      <c r="Y47" s="54"/>
      <c r="Z47" s="435"/>
      <c r="AA47" s="439"/>
      <c r="AC47" s="4"/>
      <c r="AD47" s="4"/>
      <c r="AE47" s="4"/>
    </row>
    <row r="48" spans="1:31" ht="16.5" x14ac:dyDescent="0.3">
      <c r="A48" s="58">
        <v>331.00099999999998</v>
      </c>
      <c r="B48" s="49"/>
      <c r="C48" s="49" t="s">
        <v>739</v>
      </c>
      <c r="D48" s="57"/>
      <c r="E48" s="59"/>
      <c r="F48" s="57"/>
      <c r="G48" s="60" t="str">
        <f>TRIM(_xlfn.XLOOKUP(A48,Export_ALG_RL_Total!A$2:A$59,Export_ALG_RL_Total!D$2:D$59)&amp;"-"&amp;(TRIM(_xlfn.XLOOKUP(A48,Export_ALG_RL_Total!A$2:A$59,Export_ALG_RL_Total!E$2:E$59))))</f>
        <v>90-R4</v>
      </c>
      <c r="H48" s="51"/>
      <c r="I48" s="61">
        <f>M48/M$98</f>
        <v>0.44694054123924881</v>
      </c>
      <c r="J48" s="51"/>
      <c r="K48" s="62">
        <f>_xlfn.XLOOKUP(A48,Export_ALG_RL_Total!A$2:A$59,Export_ALG_RL_Total!F$2:F$59)</f>
        <v>-0.2</v>
      </c>
      <c r="L48" s="52"/>
      <c r="M48" s="437">
        <f>_xlfn.XLOOKUP(A48,Export_ALG_RL_Total!A$2:A$59,Export_ALG_RL_Total!G$2:G$59)</f>
        <v>398094727.91000003</v>
      </c>
      <c r="N48" s="52"/>
      <c r="O48" s="437">
        <f>_xlfn.XLOOKUP(A48,Export_ALG_RL_Total!A$2:A$59,Export_ALG_RL_Total!B$2:B$59)</f>
        <v>78809642.700000003</v>
      </c>
      <c r="P48" s="436"/>
      <c r="Q48" s="437">
        <f t="shared" si="1"/>
        <v>398904030.79200006</v>
      </c>
      <c r="R48" s="436"/>
      <c r="S48" s="437">
        <f>_xlfn.XLOOKUP(A48,Export_ALG_RL_Total!A$2:A$59,Export_ALG_RL_Total!I$2:I$59)</f>
        <v>5424097</v>
      </c>
      <c r="T48" s="436"/>
      <c r="U48" s="438">
        <f>_xlfn.XLOOKUP(A48,Export_ALG_RL_Total!A$2:A$59,Export_ALG_RL_Total!J$2:J$59)</f>
        <v>1.3625141504577399E-2</v>
      </c>
      <c r="V48" s="438"/>
      <c r="W48" s="438">
        <v>1.5299999999999999E-2</v>
      </c>
      <c r="X48" s="435"/>
      <c r="Y48" s="54">
        <f t="shared" si="2"/>
        <v>-1.6748584954226001E-3</v>
      </c>
      <c r="Z48" s="435"/>
      <c r="AA48" s="439">
        <f>_xlfn.XLOOKUP(A48,Export_ALG_RL_Total!A$2:A$59,Export_ALG_RL_Total!K$2:K$59)</f>
        <v>73.908931303028595</v>
      </c>
      <c r="AC48" s="4">
        <f t="shared" si="3"/>
        <v>1.3625141504577399E-2</v>
      </c>
      <c r="AD48" s="67" t="e">
        <v>#REF!</v>
      </c>
      <c r="AE48" s="67" t="e">
        <v>#REF!</v>
      </c>
    </row>
    <row r="49" spans="1:32" ht="16.5" x14ac:dyDescent="0.3">
      <c r="A49" s="65" t="s">
        <v>740</v>
      </c>
      <c r="B49" s="49"/>
      <c r="C49" s="49"/>
      <c r="D49" s="57"/>
      <c r="E49" s="59"/>
      <c r="F49" s="57"/>
      <c r="G49" s="60"/>
      <c r="H49" s="51"/>
      <c r="I49" s="61"/>
      <c r="J49" s="51"/>
      <c r="K49" s="62"/>
      <c r="L49" s="52"/>
      <c r="M49" s="442">
        <f>SUMIF(M48:M48,"&gt;0")</f>
        <v>398094727.91000003</v>
      </c>
      <c r="N49" s="52"/>
      <c r="O49" s="442">
        <f>SUMIF(O48:O48,"&gt;0")</f>
        <v>78809642.700000003</v>
      </c>
      <c r="P49" s="436"/>
      <c r="Q49" s="442">
        <f>SUMIF(Q48:Q48,"&gt;0")</f>
        <v>398904030.79200006</v>
      </c>
      <c r="R49" s="436"/>
      <c r="S49" s="442">
        <f>SUMIF(S48:S48,"&gt;0")</f>
        <v>5424097</v>
      </c>
      <c r="T49" s="436"/>
      <c r="U49" s="443">
        <f>S49/M49</f>
        <v>1.3625141504577429E-2</v>
      </c>
      <c r="V49" s="443"/>
      <c r="W49" s="443">
        <v>1.5299999999999999E-2</v>
      </c>
      <c r="X49" s="435"/>
      <c r="Y49" s="54">
        <f t="shared" si="2"/>
        <v>-1.6748584954225706E-3</v>
      </c>
      <c r="Z49" s="435"/>
      <c r="AA49" s="439"/>
      <c r="AC49" s="4"/>
      <c r="AD49" s="4"/>
      <c r="AE49" s="4"/>
    </row>
    <row r="50" spans="1:32" ht="16.5" x14ac:dyDescent="0.3">
      <c r="A50" s="58"/>
      <c r="B50" s="49"/>
      <c r="C50" s="49"/>
      <c r="D50" s="57"/>
      <c r="E50" s="59"/>
      <c r="F50" s="57"/>
      <c r="G50" s="60"/>
      <c r="H50" s="51"/>
      <c r="I50" s="61"/>
      <c r="J50" s="51"/>
      <c r="K50" s="62"/>
      <c r="L50" s="52"/>
      <c r="M50" s="437"/>
      <c r="N50" s="52"/>
      <c r="O50" s="437"/>
      <c r="P50" s="436"/>
      <c r="Q50" s="437"/>
      <c r="R50" s="436"/>
      <c r="S50" s="437"/>
      <c r="T50" s="436"/>
      <c r="U50" s="438"/>
      <c r="V50" s="438"/>
      <c r="W50" s="438"/>
      <c r="X50" s="435"/>
      <c r="Y50" s="54"/>
      <c r="Z50" s="435"/>
      <c r="AA50" s="439"/>
      <c r="AC50" s="4"/>
      <c r="AD50" s="4"/>
      <c r="AE50" s="4"/>
    </row>
    <row r="51" spans="1:32" ht="16.5" x14ac:dyDescent="0.3">
      <c r="A51" s="58">
        <v>333</v>
      </c>
      <c r="B51" s="49"/>
      <c r="C51" s="49" t="s">
        <v>741</v>
      </c>
      <c r="D51" s="57"/>
      <c r="E51" s="59"/>
      <c r="F51" s="57"/>
      <c r="G51" s="60" t="str">
        <f>TRIM(_xlfn.XLOOKUP(A51,Export_ALG_RL_Total!A$2:A$59,Export_ALG_RL_Total!D$2:D$59)&amp;"-"&amp;(TRIM(_xlfn.XLOOKUP(A51,Export_ALG_RL_Total!A$2:A$59,Export_ALG_RL_Total!E$2:E$59))))</f>
        <v>55-R4</v>
      </c>
      <c r="H51" s="51"/>
      <c r="I51" s="61">
        <f>M51/M$98</f>
        <v>7.1532636095444524E-2</v>
      </c>
      <c r="J51" s="51"/>
      <c r="K51" s="62">
        <f>_xlfn.XLOOKUP(A51,Export_ALG_RL_Total!A$2:A$59,Export_ALG_RL_Total!F$2:F$59)</f>
        <v>-0.65</v>
      </c>
      <c r="L51" s="52"/>
      <c r="M51" s="437">
        <f>_xlfn.XLOOKUP(A51,Export_ALG_RL_Total!A$2:A$59,Export_ALG_RL_Total!G$2:G$59)</f>
        <v>63714885.259999998</v>
      </c>
      <c r="N51" s="52"/>
      <c r="O51" s="437">
        <f>_xlfn.XLOOKUP(A51,Export_ALG_RL_Total!A$2:A$59,Export_ALG_RL_Total!B$2:B$59)</f>
        <v>32499686.199999999</v>
      </c>
      <c r="P51" s="436"/>
      <c r="Q51" s="437">
        <f t="shared" si="1"/>
        <v>72629874.478999987</v>
      </c>
      <c r="R51" s="436"/>
      <c r="S51" s="437">
        <f>_xlfn.XLOOKUP(A51,Export_ALG_RL_Total!A$2:A$59,Export_ALG_RL_Total!I$2:I$59)</f>
        <v>1886111</v>
      </c>
      <c r="T51" s="436"/>
      <c r="U51" s="438">
        <f>_xlfn.XLOOKUP(A51,Export_ALG_RL_Total!A$2:A$59,Export_ALG_RL_Total!J$2:J$59)</f>
        <v>2.9602360457895899E-2</v>
      </c>
      <c r="V51" s="438"/>
      <c r="W51" s="438">
        <v>3.2399999999999998E-2</v>
      </c>
      <c r="X51" s="435"/>
      <c r="Y51" s="54">
        <f t="shared" si="2"/>
        <v>-2.7976395421040988E-3</v>
      </c>
      <c r="Z51" s="435"/>
      <c r="AA51" s="439">
        <f>_xlfn.XLOOKUP(A51,Export_ALG_RL_Total!A$2:A$59,Export_ALG_RL_Total!K$2:K$59)</f>
        <v>38.358221781631997</v>
      </c>
      <c r="AC51" s="4">
        <f t="shared" si="3"/>
        <v>2.9602360457895899E-2</v>
      </c>
      <c r="AD51" s="67" t="e">
        <v>#REF!</v>
      </c>
      <c r="AE51" s="67" t="e">
        <v>#REF!</v>
      </c>
    </row>
    <row r="52" spans="1:32" ht="16.5" x14ac:dyDescent="0.3">
      <c r="A52" s="58"/>
      <c r="B52" s="49"/>
      <c r="C52" s="49"/>
      <c r="D52" s="57"/>
      <c r="E52" s="59"/>
      <c r="F52" s="57"/>
      <c r="G52" s="60"/>
      <c r="H52" s="51"/>
      <c r="I52" s="61"/>
      <c r="J52" s="51"/>
      <c r="K52" s="62"/>
      <c r="L52" s="52"/>
      <c r="M52" s="437"/>
      <c r="N52" s="52"/>
      <c r="O52" s="437"/>
      <c r="P52" s="436"/>
      <c r="Q52" s="437"/>
      <c r="R52" s="436"/>
      <c r="S52" s="437"/>
      <c r="T52" s="436"/>
      <c r="U52" s="438"/>
      <c r="V52" s="438"/>
      <c r="W52" s="438"/>
      <c r="X52" s="435"/>
      <c r="Y52" s="54"/>
      <c r="Z52" s="435"/>
      <c r="AA52" s="439"/>
      <c r="AC52" s="4"/>
      <c r="AD52" s="4"/>
      <c r="AE52" s="4"/>
    </row>
    <row r="53" spans="1:32" ht="16.5" x14ac:dyDescent="0.3">
      <c r="A53" s="68" t="s">
        <v>742</v>
      </c>
      <c r="B53" s="49"/>
      <c r="C53" s="49"/>
      <c r="D53" s="57"/>
      <c r="E53" s="59"/>
      <c r="F53" s="57"/>
      <c r="G53" s="60"/>
      <c r="H53" s="51"/>
      <c r="I53" s="61"/>
      <c r="J53" s="51"/>
      <c r="K53" s="62"/>
      <c r="L53" s="52"/>
      <c r="M53" s="437"/>
      <c r="N53" s="52"/>
      <c r="O53" s="437"/>
      <c r="P53" s="436"/>
      <c r="Q53" s="437"/>
      <c r="R53" s="436"/>
      <c r="S53" s="437"/>
      <c r="T53" s="436"/>
      <c r="U53" s="438"/>
      <c r="V53" s="438"/>
      <c r="W53" s="438"/>
      <c r="X53" s="435"/>
      <c r="Y53" s="54"/>
      <c r="Z53" s="435"/>
      <c r="AA53" s="439"/>
      <c r="AC53" s="4"/>
      <c r="AD53" s="4"/>
      <c r="AE53" s="4"/>
    </row>
    <row r="54" spans="1:32" ht="16.5" x14ac:dyDescent="0.3">
      <c r="A54" s="58">
        <v>334.1</v>
      </c>
      <c r="B54" s="49"/>
      <c r="C54" s="49" t="s">
        <v>743</v>
      </c>
      <c r="D54" s="57"/>
      <c r="E54" s="57"/>
      <c r="F54" s="57"/>
      <c r="G54" s="60" t="str">
        <f>TRIM(_xlfn.XLOOKUP(A54,Export_ALG_RL_Total!A$2:A$59,Export_ALG_RL_Total!D$2:D$59)&amp;"-"&amp;(TRIM(_xlfn.XLOOKUP(A54,Export_ALG_RL_Total!A$2:A$59,Export_ALG_RL_Total!E$2:E$59))))</f>
        <v>10-R3</v>
      </c>
      <c r="H54" s="51"/>
      <c r="I54" s="61">
        <f>M54/M$98</f>
        <v>3.0453775946388068E-2</v>
      </c>
      <c r="J54" s="51"/>
      <c r="K54" s="62">
        <f>_xlfn.XLOOKUP(A54,Export_ALG_RL_Total!A$2:A$59,Export_ALG_RL_Total!F$2:F$59)</f>
        <v>-0.15</v>
      </c>
      <c r="L54" s="52"/>
      <c r="M54" s="437">
        <f>_xlfn.XLOOKUP(A54,Export_ALG_RL_Total!A$2:A$59,Export_ALG_RL_Total!G$2:G$59)</f>
        <v>27125504.469999999</v>
      </c>
      <c r="N54" s="437"/>
      <c r="O54" s="437">
        <f>_xlfn.XLOOKUP(A54,Export_ALG_RL_Total!A$2:A$59,Export_ALG_RL_Total!B$2:B$59)</f>
        <v>3506116.47</v>
      </c>
      <c r="P54" s="436"/>
      <c r="Q54" s="437">
        <f t="shared" si="1"/>
        <v>27688213.670499999</v>
      </c>
      <c r="R54" s="436"/>
      <c r="S54" s="437">
        <v>6520636.666666666</v>
      </c>
      <c r="T54" s="436"/>
      <c r="U54" s="438">
        <f>S54/M54</f>
        <v>0.24038766445351445</v>
      </c>
      <c r="V54" s="438"/>
      <c r="W54" s="438">
        <v>3.5000000000000003E-2</v>
      </c>
      <c r="X54" s="435"/>
      <c r="Y54" s="54">
        <f t="shared" si="2"/>
        <v>0.20538766445351445</v>
      </c>
      <c r="Z54" s="435"/>
      <c r="AA54" s="439">
        <v>5.0877328502602399</v>
      </c>
      <c r="AC54" s="4">
        <f t="shared" si="3"/>
        <v>0.24038766445351445</v>
      </c>
      <c r="AD54" s="67" t="e">
        <v>#REF!</v>
      </c>
      <c r="AE54" s="67" t="e">
        <v>#REF!</v>
      </c>
    </row>
    <row r="55" spans="1:32" ht="16.5" x14ac:dyDescent="0.3">
      <c r="A55" s="58">
        <v>334.11</v>
      </c>
      <c r="B55" s="49"/>
      <c r="C55" s="49" t="s">
        <v>744</v>
      </c>
      <c r="D55" s="57"/>
      <c r="E55" s="59"/>
      <c r="F55" s="57"/>
      <c r="G55" s="60" t="str">
        <f>TRIM(_xlfn.XLOOKUP(A55,Export_ALG_RL_Total!A$2:A$59,Export_ALG_RL_Total!D$2:D$59)&amp;"-"&amp;(TRIM(_xlfn.XLOOKUP(A55,Export_ALG_RL_Total!A$2:A$59,Export_ALG_RL_Total!E$2:E$59))))</f>
        <v>10-R3</v>
      </c>
      <c r="H55" s="51"/>
      <c r="I55" s="61">
        <f t="shared" ref="I55:I58" si="5">M55/M$98</f>
        <v>2.7268021323324314E-3</v>
      </c>
      <c r="J55" s="51"/>
      <c r="K55" s="62">
        <f>_xlfn.XLOOKUP(A55,Export_ALG_RL_Total!A$2:A$59,Export_ALG_RL_Total!F$2:F$59)</f>
        <v>-0.15</v>
      </c>
      <c r="L55" s="52"/>
      <c r="M55" s="437">
        <f>_xlfn.XLOOKUP(A55,Export_ALG_RL_Total!A$2:A$59,Export_ALG_RL_Total!G$2:G$59)</f>
        <v>2428791.87</v>
      </c>
      <c r="N55" s="52"/>
      <c r="O55" s="437">
        <f>_xlfn.XLOOKUP(A55,Export_ALG_RL_Total!A$2:A$59,Export_ALG_RL_Total!B$2:B$59)</f>
        <v>955951.67</v>
      </c>
      <c r="P55" s="436"/>
      <c r="Q55" s="437">
        <f t="shared" si="1"/>
        <v>1837158.9805000001</v>
      </c>
      <c r="R55" s="436"/>
      <c r="S55" s="437">
        <v>714497</v>
      </c>
      <c r="T55" s="436"/>
      <c r="U55" s="438">
        <f t="shared" ref="U55:U58" si="6">S55/M55</f>
        <v>0.2941779445267988</v>
      </c>
      <c r="V55" s="438"/>
      <c r="W55" s="438">
        <v>2.9000000000000001E-2</v>
      </c>
      <c r="X55" s="435"/>
      <c r="Y55" s="54">
        <f t="shared" si="2"/>
        <v>0.26517794452679877</v>
      </c>
      <c r="Z55" s="435"/>
      <c r="AA55" s="439">
        <v>3.2420558405442956</v>
      </c>
      <c r="AC55" s="70">
        <v>0.24</v>
      </c>
      <c r="AD55" s="70" t="e">
        <v>#REF!</v>
      </c>
      <c r="AE55" s="70" t="e">
        <v>#REF!</v>
      </c>
      <c r="AF55" s="31" t="s">
        <v>745</v>
      </c>
    </row>
    <row r="56" spans="1:32" ht="16.5" x14ac:dyDescent="0.3">
      <c r="A56" s="58">
        <v>334.12</v>
      </c>
      <c r="B56" s="49"/>
      <c r="C56" s="49" t="s">
        <v>746</v>
      </c>
      <c r="D56" s="57"/>
      <c r="E56" s="57"/>
      <c r="F56" s="57"/>
      <c r="G56" s="60" t="str">
        <f>TRIM(_xlfn.XLOOKUP(A56,Export_ALG_RL_Total!A$2:A$59,Export_ALG_RL_Total!D$2:D$59)&amp;"-"&amp;(TRIM(_xlfn.XLOOKUP(A56,Export_ALG_RL_Total!A$2:A$59,Export_ALG_RL_Total!E$2:E$59))))</f>
        <v>10-R3</v>
      </c>
      <c r="H56" s="51"/>
      <c r="I56" s="61">
        <f t="shared" si="5"/>
        <v>5.3448256919524136E-4</v>
      </c>
      <c r="J56" s="51"/>
      <c r="K56" s="62">
        <f>_xlfn.XLOOKUP(A56,Export_ALG_RL_Total!A$2:A$59,Export_ALG_RL_Total!F$2:F$59)</f>
        <v>-0.15</v>
      </c>
      <c r="L56" s="52"/>
      <c r="M56" s="437">
        <f>_xlfn.XLOOKUP(A56,Export_ALG_RL_Total!A$2:A$59,Export_ALG_RL_Total!G$2:G$59)</f>
        <v>476069.35</v>
      </c>
      <c r="N56" s="69"/>
      <c r="O56" s="437">
        <f>_xlfn.XLOOKUP(A56,Export_ALG_RL_Total!A$2:A$59,Export_ALG_RL_Total!B$2:B$59)</f>
        <v>-365030.79</v>
      </c>
      <c r="P56" s="442"/>
      <c r="Q56" s="437">
        <f t="shared" si="1"/>
        <v>912510.54249999998</v>
      </c>
      <c r="R56" s="442"/>
      <c r="S56" s="437">
        <v>282624.66666666663</v>
      </c>
      <c r="T56" s="444"/>
      <c r="U56" s="438">
        <f t="shared" si="6"/>
        <v>0.5936628070399127</v>
      </c>
      <c r="V56" s="438"/>
      <c r="W56" s="438">
        <v>4.3900000000000002E-2</v>
      </c>
      <c r="X56" s="435"/>
      <c r="Y56" s="54">
        <f t="shared" si="2"/>
        <v>0.54976280703991265</v>
      </c>
      <c r="Z56" s="435"/>
      <c r="AA56" s="439">
        <v>3.6593605456852032</v>
      </c>
      <c r="AC56" s="4">
        <f t="shared" si="3"/>
        <v>0.5936628070399127</v>
      </c>
      <c r="AD56" s="67" t="e">
        <v>#REF!</v>
      </c>
      <c r="AE56" s="67" t="e">
        <v>#REF!</v>
      </c>
    </row>
    <row r="57" spans="1:32" ht="16.5" x14ac:dyDescent="0.3">
      <c r="A57" s="58">
        <v>334.13</v>
      </c>
      <c r="B57" s="49"/>
      <c r="C57" s="49" t="s">
        <v>747</v>
      </c>
      <c r="D57" s="57"/>
      <c r="E57" s="57"/>
      <c r="F57" s="57"/>
      <c r="G57" s="60" t="str">
        <f>TRIM(_xlfn.XLOOKUP(A57,Export_ALG_RL_Total!A$2:A$59,Export_ALG_RL_Total!D$2:D$59)&amp;"-"&amp;(TRIM(_xlfn.XLOOKUP(A57,Export_ALG_RL_Total!A$2:A$59,Export_ALG_RL_Total!E$2:E$59))))</f>
        <v>10-R3</v>
      </c>
      <c r="H57" s="51"/>
      <c r="I57" s="61">
        <f t="shared" si="5"/>
        <v>7.4949388917052518E-3</v>
      </c>
      <c r="J57" s="51"/>
      <c r="K57" s="62">
        <f>_xlfn.XLOOKUP(A57,Export_ALG_RL_Total!A$2:A$59,Export_ALG_RL_Total!F$2:F$59)</f>
        <v>-0.15</v>
      </c>
      <c r="L57" s="52"/>
      <c r="M57" s="437">
        <f>_xlfn.XLOOKUP(A57,Export_ALG_RL_Total!A$2:A$59,Export_ALG_RL_Total!G$2:G$59)</f>
        <v>6675822.3600000003</v>
      </c>
      <c r="N57" s="52"/>
      <c r="O57" s="437">
        <f>_xlfn.XLOOKUP(A57,Export_ALG_RL_Total!A$2:A$59,Export_ALG_RL_Total!B$2:B$59)</f>
        <v>2298557.63</v>
      </c>
      <c r="P57" s="436"/>
      <c r="Q57" s="437">
        <f t="shared" si="1"/>
        <v>5378638.0839999998</v>
      </c>
      <c r="R57" s="436"/>
      <c r="S57" s="437">
        <v>1759459.6666666665</v>
      </c>
      <c r="T57" s="436"/>
      <c r="U57" s="438">
        <f t="shared" si="6"/>
        <v>0.2635569929495048</v>
      </c>
      <c r="V57" s="438"/>
      <c r="W57" s="438">
        <v>3.6999999999999998E-2</v>
      </c>
      <c r="X57" s="435"/>
      <c r="Y57" s="54">
        <f t="shared" si="2"/>
        <v>0.22655699294950479</v>
      </c>
      <c r="Z57" s="435"/>
      <c r="AA57" s="439">
        <v>3.0975961032012838</v>
      </c>
      <c r="AC57" s="4">
        <f t="shared" si="3"/>
        <v>0.2635569929495048</v>
      </c>
      <c r="AD57" s="67" t="e">
        <v>#REF!</v>
      </c>
      <c r="AE57" s="67" t="e">
        <v>#REF!</v>
      </c>
    </row>
    <row r="58" spans="1:32" ht="16.5" x14ac:dyDescent="0.3">
      <c r="A58" s="58">
        <v>334.13099999999997</v>
      </c>
      <c r="B58" s="49"/>
      <c r="C58" s="49" t="s">
        <v>748</v>
      </c>
      <c r="D58" s="57"/>
      <c r="E58" s="57"/>
      <c r="F58" s="57"/>
      <c r="G58" s="60" t="str">
        <f>TRIM(_xlfn.XLOOKUP(A58,Export_ALG_RL_Total!A$2:A$59,Export_ALG_RL_Total!D$2:D$59)&amp;"-"&amp;(TRIM(_xlfn.XLOOKUP(A58,Export_ALG_RL_Total!A$2:A$59,Export_ALG_RL_Total!E$2:E$59))))</f>
        <v>10-R3</v>
      </c>
      <c r="H58" s="51"/>
      <c r="I58" s="61">
        <f t="shared" si="5"/>
        <v>8.1690693715648463E-4</v>
      </c>
      <c r="J58" s="51"/>
      <c r="K58" s="62">
        <f>_xlfn.XLOOKUP(A58,Export_ALG_RL_Total!A$2:A$59,Export_ALG_RL_Total!F$2:F$59)</f>
        <v>-0.15</v>
      </c>
      <c r="L58" s="52"/>
      <c r="M58" s="440">
        <f>_xlfn.XLOOKUP(A58,Export_ALG_RL_Total!A$2:A$59,Export_ALG_RL_Total!G$2:G$59)</f>
        <v>727627.76</v>
      </c>
      <c r="N58" s="52"/>
      <c r="O58" s="440">
        <f>_xlfn.XLOOKUP(A58,Export_ALG_RL_Total!A$2:A$59,Export_ALG_RL_Total!B$2:B$59)</f>
        <v>211294.77</v>
      </c>
      <c r="P58" s="436"/>
      <c r="Q58" s="440">
        <f t="shared" si="1"/>
        <v>625477.15399999998</v>
      </c>
      <c r="R58" s="436"/>
      <c r="S58" s="440">
        <v>151522.66666666669</v>
      </c>
      <c r="T58" s="436"/>
      <c r="U58" s="438">
        <f t="shared" si="6"/>
        <v>0.20824200916505259</v>
      </c>
      <c r="V58" s="438"/>
      <c r="W58" s="441" t="s">
        <v>714</v>
      </c>
      <c r="X58" s="435"/>
      <c r="Y58" s="64" t="s">
        <v>714</v>
      </c>
      <c r="Z58" s="435"/>
      <c r="AA58" s="439">
        <v>4.7033541484178674</v>
      </c>
      <c r="AC58" s="4">
        <f t="shared" si="3"/>
        <v>0.20824200916505259</v>
      </c>
      <c r="AD58" s="67" t="e">
        <v>#REF!</v>
      </c>
      <c r="AE58" s="67" t="e">
        <v>#REF!</v>
      </c>
    </row>
    <row r="59" spans="1:32" ht="16.5" x14ac:dyDescent="0.3">
      <c r="A59" s="65" t="s">
        <v>749</v>
      </c>
      <c r="B59" s="49"/>
      <c r="C59" s="49"/>
      <c r="D59" s="57"/>
      <c r="E59" s="57"/>
      <c r="F59" s="57"/>
      <c r="G59" s="60"/>
      <c r="H59" s="51"/>
      <c r="I59" s="61"/>
      <c r="J59" s="51"/>
      <c r="K59" s="62"/>
      <c r="L59" s="52"/>
      <c r="M59" s="442">
        <f>SUMIF(M54:M58,"&gt;0")</f>
        <v>37433815.810000002</v>
      </c>
      <c r="N59" s="442">
        <f>SUMIF(N54:N58,"&gt;0")</f>
        <v>0</v>
      </c>
      <c r="O59" s="442">
        <f>SUM(O54:O58)</f>
        <v>6606889.75</v>
      </c>
      <c r="P59" s="436"/>
      <c r="Q59" s="442">
        <f>SUMIF(Q54:Q58,"&gt;0")</f>
        <v>36441998.431500003</v>
      </c>
      <c r="R59" s="436"/>
      <c r="S59" s="442">
        <f>SUMIF(S54:S58,"&gt;0")</f>
        <v>9428740.666666666</v>
      </c>
      <c r="T59" s="436"/>
      <c r="U59" s="443">
        <f>S59/M59</f>
        <v>0.25187762622232834</v>
      </c>
      <c r="V59" s="443"/>
      <c r="W59" s="443">
        <v>3.5200000000000002E-2</v>
      </c>
      <c r="X59" s="435"/>
      <c r="Y59" s="66">
        <f t="shared" si="2"/>
        <v>0.21667762622232833</v>
      </c>
      <c r="Z59" s="435"/>
      <c r="AA59" s="439"/>
      <c r="AC59" s="4"/>
      <c r="AD59" s="4"/>
      <c r="AE59" s="4"/>
    </row>
    <row r="60" spans="1:32" ht="16.5" x14ac:dyDescent="0.3">
      <c r="A60" s="58"/>
      <c r="B60" s="49"/>
      <c r="C60" s="49"/>
      <c r="D60" s="57"/>
      <c r="E60" s="57"/>
      <c r="F60" s="57"/>
      <c r="G60" s="60"/>
      <c r="H60" s="51"/>
      <c r="I60" s="61"/>
      <c r="J60" s="51"/>
      <c r="K60" s="62"/>
      <c r="L60" s="52"/>
      <c r="M60" s="437"/>
      <c r="N60" s="52"/>
      <c r="O60" s="437"/>
      <c r="P60" s="436"/>
      <c r="Q60" s="437"/>
      <c r="R60" s="436"/>
      <c r="S60" s="437"/>
      <c r="T60" s="436"/>
      <c r="U60" s="438"/>
      <c r="V60" s="438"/>
      <c r="W60" s="438"/>
      <c r="X60" s="435"/>
      <c r="Y60" s="54"/>
      <c r="Z60" s="435"/>
      <c r="AA60" s="439"/>
      <c r="AC60" s="4"/>
      <c r="AD60" s="4"/>
      <c r="AE60" s="4"/>
    </row>
    <row r="61" spans="1:32" ht="16.5" x14ac:dyDescent="0.3">
      <c r="A61" s="58">
        <v>334.2</v>
      </c>
      <c r="B61" s="49"/>
      <c r="C61" s="49" t="s">
        <v>750</v>
      </c>
      <c r="D61" s="57"/>
      <c r="E61" s="59"/>
      <c r="F61" s="57"/>
      <c r="G61" s="60" t="str">
        <f>TRIM(_xlfn.XLOOKUP(A61,Export_ALG_RL_Total!A$2:A$59,Export_ALG_RL_Total!D$2:D$59)&amp;"-"&amp;(TRIM(_xlfn.XLOOKUP(A61,Export_ALG_RL_Total!A$2:A$59,Export_ALG_RL_Total!E$2:E$59))))</f>
        <v>60-R3</v>
      </c>
      <c r="H61" s="51"/>
      <c r="I61" s="61">
        <f t="shared" ref="I61:I62" si="7">M61/M$98</f>
        <v>3.5418939335784556E-2</v>
      </c>
      <c r="J61" s="51"/>
      <c r="K61" s="62">
        <f>_xlfn.XLOOKUP(A61,Export_ALG_RL_Total!A$2:A$59,Export_ALG_RL_Total!F$2:F$59)</f>
        <v>-0.2</v>
      </c>
      <c r="L61" s="52"/>
      <c r="M61" s="437">
        <f>_xlfn.XLOOKUP(A61,Export_ALG_RL_Total!A$2:A$59,Export_ALG_RL_Total!G$2:G$59)</f>
        <v>31548028.690000001</v>
      </c>
      <c r="N61" s="52"/>
      <c r="O61" s="437">
        <f>_xlfn.XLOOKUP(A61,Export_ALG_RL_Total!A$2:A$59,Export_ALG_RL_Total!B$2:B$59)</f>
        <v>11955687.539999999</v>
      </c>
      <c r="P61" s="436"/>
      <c r="Q61" s="437">
        <f t="shared" si="1"/>
        <v>25901946.888000004</v>
      </c>
      <c r="R61" s="436"/>
      <c r="S61" s="437">
        <f>_xlfn.XLOOKUP(A61,Export_ALG_RL_Total!A$2:A$59,Export_ALG_RL_Total!I$2:I$59)</f>
        <v>568127</v>
      </c>
      <c r="T61" s="436"/>
      <c r="U61" s="438">
        <f>_xlfn.XLOOKUP(A61,Export_ALG_RL_Total!A$2:A$59,Export_ALG_RL_Total!J$2:J$59)</f>
        <v>1.8008320126198001E-2</v>
      </c>
      <c r="V61" s="438"/>
      <c r="W61" s="438">
        <v>2.8899999999999999E-2</v>
      </c>
      <c r="X61" s="435"/>
      <c r="Y61" s="54">
        <f t="shared" si="2"/>
        <v>-1.0891679873801997E-2</v>
      </c>
      <c r="Z61" s="435"/>
      <c r="AA61" s="439">
        <f>_xlfn.XLOOKUP(A61,Export_ALG_RL_Total!A$2:A$59,Export_ALG_RL_Total!K$2:K$59)</f>
        <v>44.0372054736428</v>
      </c>
      <c r="AC61" s="4">
        <f t="shared" si="3"/>
        <v>1.8008320126198001E-2</v>
      </c>
      <c r="AD61" s="67" t="e">
        <v>#REF!</v>
      </c>
      <c r="AE61" s="67" t="e">
        <v>#REF!</v>
      </c>
    </row>
    <row r="62" spans="1:32" ht="16.5" x14ac:dyDescent="0.3">
      <c r="A62" s="58">
        <v>334.3</v>
      </c>
      <c r="B62" s="49"/>
      <c r="C62" s="49" t="s">
        <v>751</v>
      </c>
      <c r="D62" s="57"/>
      <c r="E62" s="59"/>
      <c r="F62" s="57"/>
      <c r="G62" s="60" t="str">
        <f>TRIM(_xlfn.XLOOKUP(A62,Export_ALG_RL_Total!A$2:A$59,Export_ALG_RL_Total!D$2:D$59)&amp;"-"&amp;(TRIM(_xlfn.XLOOKUP(A62,Export_ALG_RL_Total!A$2:A$59,Export_ALG_RL_Total!E$2:E$59))))</f>
        <v>60-S0.5</v>
      </c>
      <c r="H62" s="51"/>
      <c r="I62" s="61">
        <f t="shared" si="7"/>
        <v>4.10500356501017E-3</v>
      </c>
      <c r="J62" s="51"/>
      <c r="K62" s="62">
        <f>_xlfn.XLOOKUP(A62,Export_ALG_RL_Total!A$2:A$59,Export_ALG_RL_Total!F$2:F$59)</f>
        <v>-0.2</v>
      </c>
      <c r="L62" s="52"/>
      <c r="M62" s="437">
        <f>_xlfn.XLOOKUP(A62,Export_ALG_RL_Total!A$2:A$59,Export_ALG_RL_Total!G$2:G$59)</f>
        <v>3656370.65</v>
      </c>
      <c r="N62" s="52"/>
      <c r="O62" s="437">
        <f>_xlfn.XLOOKUP(A62,Export_ALG_RL_Total!A$2:A$59,Export_ALG_RL_Total!B$2:B$59)</f>
        <v>-36739.29</v>
      </c>
      <c r="P62" s="436"/>
      <c r="Q62" s="437">
        <f t="shared" si="1"/>
        <v>4424384.0699999994</v>
      </c>
      <c r="R62" s="436"/>
      <c r="S62" s="437">
        <f>_xlfn.XLOOKUP(A62,Export_ALG_RL_Total!A$2:A$59,Export_ALG_RL_Total!I$2:I$59)</f>
        <v>79250</v>
      </c>
      <c r="T62" s="436"/>
      <c r="U62" s="438">
        <f>_xlfn.XLOOKUP(A62,Export_ALG_RL_Total!A$2:A$59,Export_ALG_RL_Total!J$2:J$59)</f>
        <v>2.16744984538151E-2</v>
      </c>
      <c r="V62" s="438"/>
      <c r="W62" s="438">
        <v>3.3099999999999997E-2</v>
      </c>
      <c r="X62" s="435"/>
      <c r="Y62" s="54">
        <f t="shared" si="2"/>
        <v>-1.1425501546184897E-2</v>
      </c>
      <c r="Z62" s="435"/>
      <c r="AA62" s="439">
        <f>_xlfn.XLOOKUP(A62,Export_ALG_RL_Total!A$2:A$59,Export_ALG_RL_Total!K$2:K$59)</f>
        <v>56.096692423434803</v>
      </c>
      <c r="AC62" s="4">
        <f t="shared" si="3"/>
        <v>2.16744984538151E-2</v>
      </c>
      <c r="AD62" s="67" t="e">
        <v>#REF!</v>
      </c>
      <c r="AE62" s="67" t="e">
        <v>#REF!</v>
      </c>
    </row>
    <row r="63" spans="1:32" ht="16.5" x14ac:dyDescent="0.3">
      <c r="A63" s="58">
        <v>335</v>
      </c>
      <c r="B63" s="49"/>
      <c r="C63" s="49" t="s">
        <v>752</v>
      </c>
      <c r="D63" s="57"/>
      <c r="E63" s="59"/>
      <c r="F63" s="57"/>
      <c r="G63" s="60" t="str">
        <f>TRIM(_xlfn.XLOOKUP(A63,Export_ALG_RL_Total!A$2:A$59,Export_ALG_RL_Total!D$2:D$59)&amp;"-"&amp;(TRIM(_xlfn.XLOOKUP(A63,Export_ALG_RL_Total!A$2:A$59,Export_ALG_RL_Total!E$2:E$59))))</f>
        <v>65-R4</v>
      </c>
      <c r="H63" s="51"/>
      <c r="I63" s="61">
        <f>M63/M$98</f>
        <v>3.6091051214121941E-2</v>
      </c>
      <c r="J63" s="51"/>
      <c r="K63" s="62">
        <f>_xlfn.XLOOKUP(A63,Export_ALG_RL_Total!A$2:A$59,Export_ALG_RL_Total!F$2:F$59)</f>
        <v>-0.4</v>
      </c>
      <c r="L63" s="52"/>
      <c r="M63" s="437">
        <f>_xlfn.XLOOKUP(A63,Export_ALG_RL_Total!A$2:A$59,Export_ALG_RL_Total!G$2:G$59)</f>
        <v>32146685.940000001</v>
      </c>
      <c r="N63" s="52"/>
      <c r="O63" s="437">
        <f>_xlfn.XLOOKUP(A63,Export_ALG_RL_Total!A$2:A$59,Export_ALG_RL_Total!B$2:B$59)</f>
        <v>5626184.5199999996</v>
      </c>
      <c r="P63" s="436"/>
      <c r="Q63" s="437">
        <f t="shared" si="1"/>
        <v>39379175.796000004</v>
      </c>
      <c r="R63" s="436"/>
      <c r="S63" s="437">
        <f>_xlfn.XLOOKUP(A63,Export_ALG_RL_Total!A$2:A$59,Export_ALG_RL_Total!I$2:I$59)</f>
        <v>764930</v>
      </c>
      <c r="T63" s="436"/>
      <c r="U63" s="438">
        <f>_xlfn.XLOOKUP(A63,Export_ALG_RL_Total!A$2:A$59,Export_ALG_RL_Total!J$2:J$59)</f>
        <v>2.37949878076919E-2</v>
      </c>
      <c r="V63" s="438"/>
      <c r="W63" s="438">
        <v>2.1499999999999998E-2</v>
      </c>
      <c r="X63" s="435"/>
      <c r="Y63" s="54">
        <f t="shared" si="2"/>
        <v>2.2949878076919013E-3</v>
      </c>
      <c r="Z63" s="435"/>
      <c r="AA63" s="439">
        <f>_xlfn.XLOOKUP(A63,Export_ALG_RL_Total!A$2:A$59,Export_ALG_RL_Total!K$2:K$59)</f>
        <v>53.1618956930485</v>
      </c>
      <c r="AC63" s="4">
        <f t="shared" si="3"/>
        <v>2.37949878076919E-2</v>
      </c>
      <c r="AD63" s="67" t="e">
        <v>#REF!</v>
      </c>
      <c r="AE63" s="67" t="e">
        <v>#REF!</v>
      </c>
    </row>
    <row r="64" spans="1:32" ht="16.5" x14ac:dyDescent="0.3">
      <c r="A64" s="58">
        <v>339.6</v>
      </c>
      <c r="B64" s="49"/>
      <c r="C64" s="49" t="s">
        <v>753</v>
      </c>
      <c r="D64" s="57"/>
      <c r="E64" s="59"/>
      <c r="F64" s="57"/>
      <c r="G64" s="60" t="str">
        <f>TRIM(_xlfn.XLOOKUP(A64,Export_ALG_RL_Total!A$2:A$59,Export_ALG_RL_Total!D$2:D$59)&amp;"-"&amp;(TRIM(_xlfn.XLOOKUP(A64,Export_ALG_RL_Total!A$2:A$59,Export_ALG_RL_Total!E$2:E$59))))</f>
        <v>10-SQ</v>
      </c>
      <c r="H64" s="51"/>
      <c r="I64" s="61">
        <f>M64/M$98</f>
        <v>1.0894500946674896E-3</v>
      </c>
      <c r="J64" s="51"/>
      <c r="K64" s="62">
        <f>_xlfn.XLOOKUP(A64,Export_ALG_RL_Total!A$2:A$59,Export_ALG_RL_Total!F$2:F$59)</f>
        <v>0</v>
      </c>
      <c r="L64" s="52"/>
      <c r="M64" s="437">
        <v>970384.87</v>
      </c>
      <c r="N64" s="52"/>
      <c r="O64" s="437">
        <f>_xlfn.XLOOKUP(A64,Export_ALG_RL_Total!A$2:A$59,Export_ALG_RL_Total!B$2:B$59)</f>
        <v>627170.84</v>
      </c>
      <c r="P64" s="436"/>
      <c r="Q64" s="437">
        <f t="shared" si="1"/>
        <v>343214.03</v>
      </c>
      <c r="R64" s="436"/>
      <c r="S64" s="437">
        <v>95448.431142995934</v>
      </c>
      <c r="T64" s="436"/>
      <c r="U64" s="438">
        <f t="shared" ref="U64" si="8">S64/M64</f>
        <v>9.8361417303421003E-2</v>
      </c>
      <c r="V64" s="438"/>
      <c r="W64" s="438">
        <v>0.1</v>
      </c>
      <c r="X64" s="435"/>
      <c r="Y64" s="54">
        <f t="shared" si="2"/>
        <v>-1.6385826965790024E-3</v>
      </c>
      <c r="Z64" s="435"/>
      <c r="AA64" s="439">
        <v>4.9021871857915498</v>
      </c>
      <c r="AC64" s="4">
        <f t="shared" si="3"/>
        <v>9.8361417303421003E-2</v>
      </c>
      <c r="AD64" s="67">
        <f>AC64</f>
        <v>9.8361417303421003E-2</v>
      </c>
      <c r="AE64" s="67">
        <v>0</v>
      </c>
    </row>
    <row r="65" spans="1:31" ht="16.5" x14ac:dyDescent="0.3">
      <c r="A65" s="58"/>
      <c r="B65" s="49"/>
      <c r="C65" s="49"/>
      <c r="D65" s="57"/>
      <c r="E65" s="59"/>
      <c r="F65" s="57"/>
      <c r="G65" s="60"/>
      <c r="H65" s="51"/>
      <c r="I65" s="61"/>
      <c r="J65" s="51"/>
      <c r="K65" s="62"/>
      <c r="L65" s="52"/>
      <c r="M65" s="437"/>
      <c r="N65" s="52"/>
      <c r="O65" s="437"/>
      <c r="P65" s="436"/>
      <c r="Q65" s="437"/>
      <c r="R65" s="436"/>
      <c r="S65" s="437"/>
      <c r="T65" s="436"/>
      <c r="U65" s="438"/>
      <c r="V65" s="438"/>
      <c r="W65" s="438"/>
      <c r="X65" s="435"/>
      <c r="Y65" s="54"/>
      <c r="Z65" s="435"/>
      <c r="AA65" s="439"/>
      <c r="AC65" s="4"/>
      <c r="AD65" s="4"/>
      <c r="AE65" s="4"/>
    </row>
    <row r="66" spans="1:31" ht="16.5" x14ac:dyDescent="0.3">
      <c r="A66" s="68" t="s">
        <v>754</v>
      </c>
      <c r="B66" s="49"/>
      <c r="C66" s="49"/>
      <c r="D66" s="57"/>
      <c r="E66" s="59"/>
      <c r="F66" s="57"/>
      <c r="G66" s="60"/>
      <c r="H66" s="51"/>
      <c r="I66" s="61"/>
      <c r="J66" s="51"/>
      <c r="K66" s="62"/>
      <c r="L66" s="52"/>
      <c r="M66" s="437"/>
      <c r="N66" s="52"/>
      <c r="O66" s="437"/>
      <c r="P66" s="436"/>
      <c r="Q66" s="437"/>
      <c r="R66" s="436"/>
      <c r="S66" s="437"/>
      <c r="T66" s="436"/>
      <c r="U66" s="438"/>
      <c r="V66" s="438"/>
      <c r="W66" s="438"/>
      <c r="X66" s="435"/>
      <c r="Y66" s="54"/>
      <c r="Z66" s="435"/>
      <c r="AA66" s="439"/>
      <c r="AC66" s="4"/>
      <c r="AD66" s="4"/>
      <c r="AE66" s="4"/>
    </row>
    <row r="67" spans="1:31" ht="16.5" x14ac:dyDescent="0.3">
      <c r="A67" s="58">
        <v>340.1</v>
      </c>
      <c r="B67" s="49"/>
      <c r="C67" s="49" t="s">
        <v>755</v>
      </c>
      <c r="D67" s="57"/>
      <c r="E67" s="59"/>
      <c r="F67" s="57"/>
      <c r="G67" s="60" t="str">
        <f>TRIM(_xlfn.XLOOKUP(A67,Export_ALG_RL_Total!A$2:A$59,Export_ALG_RL_Total!D$2:D$59)&amp;"-"&amp;(TRIM(_xlfn.XLOOKUP(A67,Export_ALG_RL_Total!A$2:A$59,Export_ALG_RL_Total!E$2:E$59))))</f>
        <v>20-SQ</v>
      </c>
      <c r="H67" s="51"/>
      <c r="I67" s="61">
        <f t="shared" ref="I67:I95" si="9">M67/M$98</f>
        <v>6.2564252591862921E-4</v>
      </c>
      <c r="J67" s="51"/>
      <c r="K67" s="62">
        <f>_xlfn.XLOOKUP(A67,Export_ALG_RL_Total!A$2:A$59,Export_ALG_RL_Total!F$2:F$59)</f>
        <v>0</v>
      </c>
      <c r="L67" s="52"/>
      <c r="M67" s="437">
        <f>_xlfn.XLOOKUP(A67,Export_ALG_RL_Total!A$2:A$59,Export_ALG_RL_Total!G$2:G$59)</f>
        <v>557266.5</v>
      </c>
      <c r="N67" s="52"/>
      <c r="O67" s="437">
        <f>_xlfn.XLOOKUP(A67,Export_ALG_RL_Total!A$2:A$59,Export_ALG_RL_Total!B$2:B$59)</f>
        <v>206022.87</v>
      </c>
      <c r="P67" s="436"/>
      <c r="Q67" s="437">
        <f t="shared" si="1"/>
        <v>351243.63</v>
      </c>
      <c r="R67" s="436"/>
      <c r="S67" s="437">
        <v>34684.558447573567</v>
      </c>
      <c r="T67" s="436"/>
      <c r="U67" s="438">
        <f t="shared" ref="U67" si="10">S67/M67</f>
        <v>6.2240523066743769E-2</v>
      </c>
      <c r="V67" s="438"/>
      <c r="W67" s="438">
        <v>0.05</v>
      </c>
      <c r="X67" s="435"/>
      <c r="Y67" s="54">
        <f t="shared" si="2"/>
        <v>1.2240523066743766E-2</v>
      </c>
      <c r="Z67" s="435"/>
      <c r="AA67" s="439">
        <v>10.864294677681148</v>
      </c>
      <c r="AC67" s="4">
        <f t="shared" si="3"/>
        <v>6.2240523066743769E-2</v>
      </c>
      <c r="AD67" s="67">
        <f t="shared" ref="AD67:AD76" si="11">AC67</f>
        <v>6.2240523066743769E-2</v>
      </c>
      <c r="AE67" s="67">
        <v>0</v>
      </c>
    </row>
    <row r="68" spans="1:31" ht="16.5" x14ac:dyDescent="0.3">
      <c r="A68" s="58">
        <v>340.2</v>
      </c>
      <c r="B68" s="49"/>
      <c r="C68" s="49" t="s">
        <v>756</v>
      </c>
      <c r="D68" s="57"/>
      <c r="E68" s="59"/>
      <c r="F68" s="57"/>
      <c r="G68" s="60" t="str">
        <f>TRIM(_xlfn.XLOOKUP(A68,Export_ALG_RL_Total!A$2:A$59,Export_ALG_RL_Total!D$2:D$59)&amp;"-"&amp;(TRIM(_xlfn.XLOOKUP(A68,Export_ALG_RL_Total!A$2:A$59,Export_ALG_RL_Total!E$2:E$59))))</f>
        <v>10-SQ</v>
      </c>
      <c r="H68" s="51"/>
      <c r="I68" s="61">
        <f t="shared" si="9"/>
        <v>3.9847932110721514E-5</v>
      </c>
      <c r="J68" s="51"/>
      <c r="K68" s="62">
        <f>_xlfn.XLOOKUP(A68,Export_ALG_RL_Total!A$2:A$59,Export_ALG_RL_Total!F$2:F$59)</f>
        <v>0</v>
      </c>
      <c r="L68" s="52"/>
      <c r="M68" s="437">
        <f>_xlfn.XLOOKUP(A68,Export_ALG_RL_Total!A$2:A$59,Export_ALG_RL_Total!G$2:G$59)</f>
        <v>35492.980000000003</v>
      </c>
      <c r="N68" s="52"/>
      <c r="O68" s="437">
        <f>_xlfn.XLOOKUP(A68,Export_ALG_RL_Total!A$2:A$59,Export_ALG_RL_Total!B$2:B$59)</f>
        <v>23662</v>
      </c>
      <c r="P68" s="436"/>
      <c r="Q68" s="437">
        <f t="shared" si="1"/>
        <v>11830.980000000003</v>
      </c>
      <c r="R68" s="436"/>
      <c r="S68" s="437">
        <f>_xlfn.XLOOKUP(A68,Export_ALG_RL_Total!A$2:A$59,Export_ALG_RL_Total!I$2:I$59)</f>
        <v>1820</v>
      </c>
      <c r="T68" s="436"/>
      <c r="U68" s="438">
        <f>_xlfn.XLOOKUP(A68,Export_ALG_RL_Total!A$2:A$59,Export_ALG_RL_Total!J$2:J$59)</f>
        <v>5.12777456274452E-2</v>
      </c>
      <c r="V68" s="438"/>
      <c r="W68" s="438">
        <v>0.2</v>
      </c>
      <c r="X68" s="435"/>
      <c r="Y68" s="54">
        <f t="shared" si="2"/>
        <v>-0.14872225437255482</v>
      </c>
      <c r="Z68" s="435"/>
      <c r="AA68" s="439">
        <f>_xlfn.XLOOKUP(A68,Export_ALG_RL_Total!A$2:A$59,Export_ALG_RL_Total!K$2:K$59)</f>
        <v>6.5</v>
      </c>
      <c r="AC68" s="4">
        <f t="shared" si="3"/>
        <v>5.12777456274452E-2</v>
      </c>
      <c r="AD68" s="67">
        <f t="shared" si="11"/>
        <v>5.12777456274452E-2</v>
      </c>
      <c r="AE68" s="67">
        <v>0</v>
      </c>
    </row>
    <row r="69" spans="1:31" ht="16.5" x14ac:dyDescent="0.3">
      <c r="A69" s="58">
        <v>340.21</v>
      </c>
      <c r="B69" s="49"/>
      <c r="C69" s="49" t="s">
        <v>757</v>
      </c>
      <c r="D69" s="57"/>
      <c r="E69" s="59"/>
      <c r="F69" s="57"/>
      <c r="G69" s="60" t="str">
        <f>TRIM(_xlfn.XLOOKUP(A69,Export_ALG_RL_Total!A$2:A$59,Export_ALG_RL_Total!D$2:D$59)&amp;"-"&amp;(TRIM(_xlfn.XLOOKUP(A69,Export_ALG_RL_Total!A$2:A$59,Export_ALG_RL_Total!E$2:E$59))))</f>
        <v>5-SQ</v>
      </c>
      <c r="H69" s="51"/>
      <c r="I69" s="61">
        <f t="shared" si="9"/>
        <v>1.1029024196844885E-5</v>
      </c>
      <c r="J69" s="51"/>
      <c r="K69" s="62">
        <f>_xlfn.XLOOKUP(A69,Export_ALG_RL_Total!A$2:A$59,Export_ALG_RL_Total!F$2:F$59)</f>
        <v>0</v>
      </c>
      <c r="L69" s="52"/>
      <c r="M69" s="437">
        <v>9823.67</v>
      </c>
      <c r="N69" s="52"/>
      <c r="O69" s="437">
        <f>_xlfn.XLOOKUP(A69,Export_ALG_RL_Total!A$2:A$59,Export_ALG_RL_Total!B$2:B$59)</f>
        <v>679.56</v>
      </c>
      <c r="P69" s="436"/>
      <c r="Q69" s="437">
        <f t="shared" si="1"/>
        <v>9144.11</v>
      </c>
      <c r="R69" s="436"/>
      <c r="S69" s="437">
        <v>3158.89</v>
      </c>
      <c r="T69" s="436"/>
      <c r="U69" s="438">
        <f t="shared" ref="U69:U73" si="12">S69/M69</f>
        <v>0.32155905074172891</v>
      </c>
      <c r="V69" s="438"/>
      <c r="W69" s="438">
        <v>0.2</v>
      </c>
      <c r="X69" s="435"/>
      <c r="Y69" s="54">
        <f t="shared" si="2"/>
        <v>0.1215590507417289</v>
      </c>
      <c r="Z69" s="435"/>
      <c r="AA69" s="439">
        <v>3</v>
      </c>
      <c r="AC69" s="4">
        <f t="shared" si="3"/>
        <v>0.32155905074172891</v>
      </c>
      <c r="AD69" s="67">
        <f t="shared" si="11"/>
        <v>0.32155905074172891</v>
      </c>
      <c r="AE69" s="67">
        <v>0</v>
      </c>
    </row>
    <row r="70" spans="1:31" ht="16.5" x14ac:dyDescent="0.3">
      <c r="A70" s="58">
        <v>340.22</v>
      </c>
      <c r="B70" s="49"/>
      <c r="C70" s="49" t="s">
        <v>758</v>
      </c>
      <c r="D70" s="57"/>
      <c r="E70" s="59"/>
      <c r="F70" s="57"/>
      <c r="G70" s="60" t="str">
        <f>TRIM(_xlfn.XLOOKUP(A70,Export_ALG_RL_Total!A$2:A$59,Export_ALG_RL_Total!D$2:D$59)&amp;"-"&amp;(TRIM(_xlfn.XLOOKUP(A70,Export_ALG_RL_Total!A$2:A$59,Export_ALG_RL_Total!E$2:E$59))))</f>
        <v>5-SQ</v>
      </c>
      <c r="H70" s="51"/>
      <c r="I70" s="61">
        <f t="shared" si="9"/>
        <v>4.6508664845911369E-4</v>
      </c>
      <c r="J70" s="51"/>
      <c r="K70" s="62">
        <f>_xlfn.XLOOKUP(A70,Export_ALG_RL_Total!A$2:A$59,Export_ALG_RL_Total!F$2:F$59)</f>
        <v>0</v>
      </c>
      <c r="L70" s="52"/>
      <c r="M70" s="437">
        <v>414257.66</v>
      </c>
      <c r="N70" s="52"/>
      <c r="O70" s="437">
        <f>_xlfn.XLOOKUP(A70,Export_ALG_RL_Total!A$2:A$59,Export_ALG_RL_Total!B$2:B$59)</f>
        <v>-69341.460000000006</v>
      </c>
      <c r="P70" s="436"/>
      <c r="Q70" s="437">
        <f t="shared" si="1"/>
        <v>483599.12</v>
      </c>
      <c r="R70" s="436"/>
      <c r="S70" s="437">
        <v>138331.33135302246</v>
      </c>
      <c r="T70" s="436"/>
      <c r="U70" s="438">
        <f t="shared" si="12"/>
        <v>0.33392582614651584</v>
      </c>
      <c r="V70" s="438"/>
      <c r="W70" s="438">
        <v>0.2</v>
      </c>
      <c r="X70" s="435"/>
      <c r="Y70" s="54">
        <f t="shared" si="2"/>
        <v>0.13392582614651583</v>
      </c>
      <c r="Z70" s="435"/>
      <c r="AA70" s="439">
        <v>3.6984381773411266</v>
      </c>
      <c r="AC70" s="4">
        <f t="shared" si="3"/>
        <v>0.33392582614651584</v>
      </c>
      <c r="AD70" s="67">
        <f t="shared" si="11"/>
        <v>0.33392582614651584</v>
      </c>
      <c r="AE70" s="67">
        <v>0</v>
      </c>
    </row>
    <row r="71" spans="1:31" ht="16.5" x14ac:dyDescent="0.3">
      <c r="A71" s="58">
        <v>340.23</v>
      </c>
      <c r="B71" s="49"/>
      <c r="C71" s="49" t="s">
        <v>759</v>
      </c>
      <c r="D71" s="57"/>
      <c r="E71" s="57"/>
      <c r="F71" s="57"/>
      <c r="G71" s="60" t="str">
        <f>TRIM(_xlfn.XLOOKUP(A71,Export_ALG_RL_Total!A$2:A$59,Export_ALG_RL_Total!D$2:D$59)&amp;"-"&amp;(TRIM(_xlfn.XLOOKUP(A71,Export_ALG_RL_Total!A$2:A$59,Export_ALG_RL_Total!E$2:E$59))))</f>
        <v>5-SQ</v>
      </c>
      <c r="H71" s="51"/>
      <c r="I71" s="61">
        <f t="shared" si="9"/>
        <v>1.0168232034717341E-3</v>
      </c>
      <c r="J71" s="51"/>
      <c r="K71" s="62">
        <f>_xlfn.XLOOKUP(A71,Export_ALG_RL_Total!A$2:A$59,Export_ALG_RL_Total!F$2:F$59)</f>
        <v>0</v>
      </c>
      <c r="L71" s="52"/>
      <c r="M71" s="437">
        <f>_xlfn.XLOOKUP(A71,Export_ALG_RL_Total!A$2:A$59,Export_ALG_RL_Total!G$2:G$59)</f>
        <v>905695.32</v>
      </c>
      <c r="N71" s="52">
        <v>42841.279999999999</v>
      </c>
      <c r="O71" s="437">
        <f>_xlfn.XLOOKUP(A71,Export_ALG_RL_Total!A$2:A$59,Export_ALG_RL_Total!B$2:B$59)</f>
        <v>366210.24</v>
      </c>
      <c r="P71" s="436"/>
      <c r="Q71" s="437">
        <f t="shared" si="1"/>
        <v>539485.07999999996</v>
      </c>
      <c r="R71" s="436"/>
      <c r="S71" s="437">
        <v>153559.38095238095</v>
      </c>
      <c r="T71" s="436"/>
      <c r="U71" s="438">
        <f t="shared" si="12"/>
        <v>0.16954860819241171</v>
      </c>
      <c r="V71" s="438"/>
      <c r="W71" s="438">
        <v>0.2</v>
      </c>
      <c r="X71" s="435"/>
      <c r="Y71" s="54">
        <f t="shared" si="2"/>
        <v>-3.0451391807588296E-2</v>
      </c>
      <c r="Z71" s="435"/>
      <c r="AA71" s="439">
        <v>3.4304831342178081</v>
      </c>
      <c r="AC71" s="4">
        <f t="shared" si="3"/>
        <v>0.16954860819241171</v>
      </c>
      <c r="AD71" s="67">
        <f t="shared" si="11"/>
        <v>0.16954860819241171</v>
      </c>
      <c r="AE71" s="67">
        <v>0</v>
      </c>
    </row>
    <row r="72" spans="1:31" ht="16.5" x14ac:dyDescent="0.3">
      <c r="A72" s="58">
        <v>340.3</v>
      </c>
      <c r="B72" s="49"/>
      <c r="C72" s="49" t="s">
        <v>760</v>
      </c>
      <c r="D72" s="57"/>
      <c r="E72" s="57"/>
      <c r="F72" s="57"/>
      <c r="G72" s="60" t="str">
        <f>TRIM(_xlfn.XLOOKUP(A72,Export_ALG_RL_Total!A$2:A$59,Export_ALG_RL_Total!D$2:D$59)&amp;"-"&amp;(TRIM(_xlfn.XLOOKUP(A72,Export_ALG_RL_Total!A$2:A$59,Export_ALG_RL_Total!E$2:E$59))))</f>
        <v>5-SQ</v>
      </c>
      <c r="H72" s="51"/>
      <c r="I72" s="61">
        <f t="shared" si="9"/>
        <v>1.5364487132255321E-2</v>
      </c>
      <c r="J72" s="51"/>
      <c r="K72" s="62">
        <f>_xlfn.XLOOKUP(A72,Export_ALG_RL_Total!A$2:A$59,Export_ALG_RL_Total!F$2:F$59)</f>
        <v>0</v>
      </c>
      <c r="L72" s="52"/>
      <c r="M72" s="437">
        <v>13685313.279999999</v>
      </c>
      <c r="N72" s="52"/>
      <c r="O72" s="437">
        <f>_xlfn.XLOOKUP(A72,Export_ALG_RL_Total!A$2:A$59,Export_ALG_RL_Total!B$2:B$59)</f>
        <v>5497360.1600000001</v>
      </c>
      <c r="P72" s="436"/>
      <c r="Q72" s="437">
        <f t="shared" si="1"/>
        <v>8187953.1199999992</v>
      </c>
      <c r="R72" s="436"/>
      <c r="S72" s="437">
        <v>2353893.72565621</v>
      </c>
      <c r="T72" s="436"/>
      <c r="U72" s="438">
        <f t="shared" si="12"/>
        <v>0.17200144983865581</v>
      </c>
      <c r="V72" s="438"/>
      <c r="W72" s="438">
        <v>0.2</v>
      </c>
      <c r="X72" s="435"/>
      <c r="Y72" s="54">
        <f t="shared" si="2"/>
        <v>-2.7998550161344199E-2</v>
      </c>
      <c r="Z72" s="435"/>
      <c r="AA72" s="439">
        <v>3.3997313914614309</v>
      </c>
      <c r="AC72" s="4">
        <f t="shared" si="3"/>
        <v>0.17200144983865581</v>
      </c>
      <c r="AD72" s="67">
        <f t="shared" si="11"/>
        <v>0.17200144983865581</v>
      </c>
      <c r="AE72" s="67">
        <v>0</v>
      </c>
    </row>
    <row r="73" spans="1:31" ht="16.5" x14ac:dyDescent="0.3">
      <c r="A73" s="58">
        <v>340.315</v>
      </c>
      <c r="B73" s="49"/>
      <c r="C73" s="49" t="s">
        <v>761</v>
      </c>
      <c r="D73" s="57"/>
      <c r="E73" s="57"/>
      <c r="F73" s="57"/>
      <c r="G73" s="60" t="str">
        <f>TRIM(_xlfn.XLOOKUP(A73,Export_ALG_RL_Total!A$2:A$59,Export_ALG_RL_Total!D$2:D$59)&amp;"-"&amp;(TRIM(_xlfn.XLOOKUP(A73,Export_ALG_RL_Total!A$2:A$59,Export_ALG_RL_Total!E$2:E$59))))</f>
        <v>10-SQ</v>
      </c>
      <c r="H73" s="51"/>
      <c r="I73" s="61">
        <f t="shared" si="9"/>
        <v>7.6232578042347955E-3</v>
      </c>
      <c r="J73" s="51"/>
      <c r="K73" s="62">
        <f>_xlfn.XLOOKUP(A73,Export_ALG_RL_Total!A$2:A$59,Export_ALG_RL_Total!F$2:F$59)</f>
        <v>0</v>
      </c>
      <c r="L73" s="52"/>
      <c r="M73" s="437">
        <f>_xlfn.XLOOKUP(A73,Export_ALG_RL_Total!A$2:A$59,Export_ALG_RL_Total!G$2:G$59)</f>
        <v>6790117.3899999997</v>
      </c>
      <c r="N73" s="52"/>
      <c r="O73" s="437">
        <f>_xlfn.XLOOKUP(A73,Export_ALG_RL_Total!A$2:A$59,Export_ALG_RL_Total!B$2:B$59)</f>
        <v>6086656.2199999997</v>
      </c>
      <c r="P73" s="436"/>
      <c r="Q73" s="437">
        <f t="shared" si="1"/>
        <v>703461.16999999993</v>
      </c>
      <c r="R73" s="436"/>
      <c r="S73" s="437">
        <v>234487.33333333334</v>
      </c>
      <c r="T73" s="436"/>
      <c r="U73" s="438">
        <f t="shared" si="12"/>
        <v>3.453361994575669E-2</v>
      </c>
      <c r="V73" s="438"/>
      <c r="W73" s="438">
        <v>0.2</v>
      </c>
      <c r="X73" s="435"/>
      <c r="Y73" s="54">
        <f t="shared" si="2"/>
        <v>-0.16546638005424333</v>
      </c>
      <c r="Z73" s="435"/>
      <c r="AA73" s="439">
        <v>3</v>
      </c>
      <c r="AC73" s="4">
        <f t="shared" si="3"/>
        <v>3.453361994575669E-2</v>
      </c>
      <c r="AD73" s="67">
        <f t="shared" si="11"/>
        <v>3.453361994575669E-2</v>
      </c>
      <c r="AE73" s="67">
        <v>0</v>
      </c>
    </row>
    <row r="74" spans="1:31" ht="16.5" x14ac:dyDescent="0.3">
      <c r="A74" s="58">
        <v>340.32499999999999</v>
      </c>
      <c r="B74" s="49"/>
      <c r="C74" s="49" t="s">
        <v>762</v>
      </c>
      <c r="D74" s="57"/>
      <c r="E74" s="57"/>
      <c r="F74" s="57"/>
      <c r="G74" s="60" t="str">
        <f>TRIM(_xlfn.XLOOKUP(A74,Export_ALG_RL_Total!A$2:A$59,Export_ALG_RL_Total!D$2:D$59)&amp;"-"&amp;(TRIM(_xlfn.XLOOKUP(A74,Export_ALG_RL_Total!A$2:A$59,Export_ALG_RL_Total!E$2:E$59))))</f>
        <v>15-SQ</v>
      </c>
      <c r="H74" s="51"/>
      <c r="I74" s="61">
        <f t="shared" si="9"/>
        <v>2.0809385293028529E-3</v>
      </c>
      <c r="J74" s="51"/>
      <c r="K74" s="62">
        <f>_xlfn.XLOOKUP(A74,Export_ALG_RL_Total!A$2:A$59,Export_ALG_RL_Total!F$2:F$59)</f>
        <v>0</v>
      </c>
      <c r="L74" s="52"/>
      <c r="M74" s="437">
        <f>_xlfn.XLOOKUP(A74,Export_ALG_RL_Total!A$2:A$59,Export_ALG_RL_Total!G$2:G$59)</f>
        <v>1853514.24</v>
      </c>
      <c r="N74" s="52"/>
      <c r="O74" s="437">
        <f>_xlfn.XLOOKUP(A74,Export_ALG_RL_Total!A$2:A$59,Export_ALG_RL_Total!B$2:B$59)</f>
        <v>1766959.02</v>
      </c>
      <c r="P74" s="436"/>
      <c r="Q74" s="437">
        <f t="shared" si="1"/>
        <v>86555.219999999972</v>
      </c>
      <c r="R74" s="436"/>
      <c r="S74" s="437">
        <f>_xlfn.XLOOKUP(A74,Export_ALG_RL_Total!A$2:A$59,Export_ALG_RL_Total!I$2:I$59)</f>
        <v>7527</v>
      </c>
      <c r="T74" s="436"/>
      <c r="U74" s="438">
        <f>_xlfn.XLOOKUP(A74,Export_ALG_RL_Total!A$2:A$59,Export_ALG_RL_Total!J$2:J$59)</f>
        <v>4.0609345412959998E-3</v>
      </c>
      <c r="V74" s="438"/>
      <c r="W74" s="438">
        <v>0.2</v>
      </c>
      <c r="X74" s="435"/>
      <c r="Y74" s="54">
        <f t="shared" si="2"/>
        <v>-0.19593906545870401</v>
      </c>
      <c r="Z74" s="435"/>
      <c r="AA74" s="439">
        <f>_xlfn.XLOOKUP(A74,Export_ALG_RL_Total!A$2:A$59,Export_ALG_RL_Total!K$2:K$59)</f>
        <v>11.085928597991201</v>
      </c>
      <c r="AC74" s="4">
        <f t="shared" si="3"/>
        <v>4.0609345412959998E-3</v>
      </c>
      <c r="AD74" s="67">
        <f t="shared" si="11"/>
        <v>4.0609345412959998E-3</v>
      </c>
      <c r="AE74" s="67">
        <v>0</v>
      </c>
    </row>
    <row r="75" spans="1:31" ht="16.5" x14ac:dyDescent="0.3">
      <c r="A75" s="58">
        <v>340.33</v>
      </c>
      <c r="B75" s="49"/>
      <c r="C75" s="49" t="s">
        <v>763</v>
      </c>
      <c r="D75" s="57"/>
      <c r="E75" s="57"/>
      <c r="F75" s="57"/>
      <c r="G75" s="60" t="str">
        <f>TRIM(_xlfn.XLOOKUP(A75,Export_ALG_RL_Total!A$2:A$59,Export_ALG_RL_Total!D$2:D$59)&amp;"-"&amp;(TRIM(_xlfn.XLOOKUP(A75,Export_ALG_RL_Total!A$2:A$59,Export_ALG_RL_Total!E$2:E$59))))</f>
        <v>15-SQ</v>
      </c>
      <c r="H75" s="51"/>
      <c r="I75" s="61">
        <f t="shared" si="9"/>
        <v>2.1658704369835374E-4</v>
      </c>
      <c r="J75" s="51"/>
      <c r="K75" s="62">
        <f>_xlfn.XLOOKUP(A75,Export_ALG_RL_Total!A$2:A$59,Export_ALG_RL_Total!F$2:F$59)</f>
        <v>0</v>
      </c>
      <c r="L75" s="52"/>
      <c r="M75" s="437">
        <f>_xlfn.XLOOKUP(A75,Export_ALG_RL_Total!A$2:A$59,Export_ALG_RL_Total!G$2:G$59)</f>
        <v>192916.4</v>
      </c>
      <c r="N75" s="52"/>
      <c r="O75" s="437">
        <f>_xlfn.XLOOKUP(A75,Export_ALG_RL_Total!A$2:A$59,Export_ALG_RL_Total!B$2:B$59)</f>
        <v>69131.81</v>
      </c>
      <c r="P75" s="436"/>
      <c r="Q75" s="437">
        <f t="shared" si="1"/>
        <v>123784.59</v>
      </c>
      <c r="R75" s="436"/>
      <c r="S75" s="437">
        <f>_xlfn.XLOOKUP(A75,Export_ALG_RL_Total!A$2:A$59,Export_ALG_RL_Total!I$2:I$59)</f>
        <v>10443</v>
      </c>
      <c r="T75" s="436"/>
      <c r="U75" s="438">
        <f>_xlfn.XLOOKUP(A75,Export_ALG_RL_Total!A$2:A$59,Export_ALG_RL_Total!J$2:J$59)</f>
        <v>5.4132256251930903E-2</v>
      </c>
      <c r="V75" s="438"/>
      <c r="W75" s="438">
        <v>0.2</v>
      </c>
      <c r="X75" s="435"/>
      <c r="Y75" s="54">
        <f t="shared" si="2"/>
        <v>-0.1458677437480691</v>
      </c>
      <c r="Z75" s="435"/>
      <c r="AA75" s="439">
        <f>_xlfn.XLOOKUP(A75,Export_ALG_RL_Total!A$2:A$59,Export_ALG_RL_Total!K$2:K$59)</f>
        <v>11.833321894872601</v>
      </c>
      <c r="AC75" s="4">
        <f t="shared" si="3"/>
        <v>5.4132256251930903E-2</v>
      </c>
      <c r="AD75" s="67">
        <f t="shared" si="11"/>
        <v>5.4132256251930903E-2</v>
      </c>
      <c r="AE75" s="67">
        <v>0</v>
      </c>
    </row>
    <row r="76" spans="1:31" ht="16.5" x14ac:dyDescent="0.3">
      <c r="A76" s="58">
        <v>340.5</v>
      </c>
      <c r="B76" s="49"/>
      <c r="C76" s="49" t="s">
        <v>764</v>
      </c>
      <c r="D76" s="57"/>
      <c r="E76" s="57"/>
      <c r="F76" s="57"/>
      <c r="G76" s="60" t="str">
        <f>TRIM(_xlfn.XLOOKUP(A76,Export_ALG_RL_Total!A$2:A$59,Export_ALG_RL_Total!D$2:D$59)&amp;"-"&amp;(TRIM(_xlfn.XLOOKUP(A76,Export_ALG_RL_Total!A$2:A$59,Export_ALG_RL_Total!E$2:E$59))))</f>
        <v>15-SQ</v>
      </c>
      <c r="H76" s="51"/>
      <c r="I76" s="61">
        <f t="shared" si="9"/>
        <v>5.0004417121569318E-5</v>
      </c>
      <c r="J76" s="51"/>
      <c r="K76" s="62">
        <f>_xlfn.XLOOKUP(A76,Export_ALG_RL_Total!A$2:A$59,Export_ALG_RL_Total!F$2:F$59)</f>
        <v>0</v>
      </c>
      <c r="L76" s="52"/>
      <c r="M76" s="440">
        <f>_xlfn.XLOOKUP(A76,Export_ALG_RL_Total!A$2:A$59,Export_ALG_RL_Total!G$2:G$59)</f>
        <v>44539.47</v>
      </c>
      <c r="N76" s="52"/>
      <c r="O76" s="440">
        <f>_xlfn.XLOOKUP(A76,Export_ALG_RL_Total!A$2:A$59,Export_ALG_RL_Total!B$2:B$59)</f>
        <v>11560.44</v>
      </c>
      <c r="P76" s="436"/>
      <c r="Q76" s="440">
        <f t="shared" si="1"/>
        <v>32979.03</v>
      </c>
      <c r="R76" s="436"/>
      <c r="S76" s="440">
        <f>_xlfn.XLOOKUP(A76,Export_ALG_RL_Total!A$2:A$59,Export_ALG_RL_Total!I$2:I$59)</f>
        <v>2579</v>
      </c>
      <c r="T76" s="436"/>
      <c r="U76" s="441">
        <f>_xlfn.XLOOKUP(A76,Export_ALG_RL_Total!A$2:A$59,Export_ALG_RL_Total!J$2:J$59)</f>
        <v>5.79036975518568E-2</v>
      </c>
      <c r="V76" s="438"/>
      <c r="W76" s="441">
        <v>6.6699999999999995E-2</v>
      </c>
      <c r="X76" s="435"/>
      <c r="Y76" s="64">
        <f t="shared" si="2"/>
        <v>-8.7963024481431951E-3</v>
      </c>
      <c r="Z76" s="435"/>
      <c r="AA76" s="439">
        <f>_xlfn.XLOOKUP(A76,Export_ALG_RL_Total!A$2:A$59,Export_ALG_RL_Total!K$2:K$59)</f>
        <v>12.774992944460299</v>
      </c>
      <c r="AC76" s="4">
        <f t="shared" si="3"/>
        <v>5.79036975518568E-2</v>
      </c>
      <c r="AD76" s="67">
        <f t="shared" si="11"/>
        <v>5.79036975518568E-2</v>
      </c>
      <c r="AE76" s="67">
        <v>0</v>
      </c>
    </row>
    <row r="77" spans="1:31" ht="16.5" x14ac:dyDescent="0.3">
      <c r="A77" s="65" t="s">
        <v>765</v>
      </c>
      <c r="B77" s="49"/>
      <c r="C77" s="49"/>
      <c r="D77" s="57"/>
      <c r="E77" s="57"/>
      <c r="F77" s="57"/>
      <c r="G77" s="60"/>
      <c r="H77" s="51"/>
      <c r="I77" s="61"/>
      <c r="J77" s="51"/>
      <c r="K77" s="62"/>
      <c r="L77" s="52"/>
      <c r="M77" s="442">
        <f>SUMIF(M67:M76,"&gt;0")</f>
        <v>24488936.909999996</v>
      </c>
      <c r="N77" s="52"/>
      <c r="O77" s="442">
        <f>SUM(O67:O76)</f>
        <v>13958900.859999999</v>
      </c>
      <c r="P77" s="436"/>
      <c r="Q77" s="442">
        <f>SUMIF(Q67:Q76,"&gt;0")</f>
        <v>10530036.049999999</v>
      </c>
      <c r="R77" s="436"/>
      <c r="S77" s="442">
        <f>SUMIF(S67:S76,"&gt;0")</f>
        <v>2940484.2197425202</v>
      </c>
      <c r="T77" s="436"/>
      <c r="U77" s="443">
        <f>S77/M77</f>
        <v>0.12007398404223014</v>
      </c>
      <c r="V77" s="443"/>
      <c r="W77" s="443">
        <v>0.1183</v>
      </c>
      <c r="X77" s="435"/>
      <c r="Y77" s="66">
        <f t="shared" si="2"/>
        <v>1.7739840422301423E-3</v>
      </c>
      <c r="Z77" s="435"/>
      <c r="AA77" s="439"/>
      <c r="AC77" s="4"/>
      <c r="AD77" s="4"/>
      <c r="AE77" s="4"/>
    </row>
    <row r="78" spans="1:31" ht="16.5" x14ac:dyDescent="0.3">
      <c r="A78" s="58"/>
      <c r="B78" s="49"/>
      <c r="C78" s="49"/>
      <c r="D78" s="57"/>
      <c r="E78" s="57"/>
      <c r="F78" s="57"/>
      <c r="G78" s="60"/>
      <c r="H78" s="51"/>
      <c r="I78" s="61"/>
      <c r="J78" s="51"/>
      <c r="K78" s="62"/>
      <c r="L78" s="52"/>
      <c r="M78" s="437"/>
      <c r="N78" s="52"/>
      <c r="O78" s="437"/>
      <c r="P78" s="436"/>
      <c r="Q78" s="437"/>
      <c r="R78" s="436"/>
      <c r="S78" s="437"/>
      <c r="T78" s="436"/>
      <c r="U78" s="438"/>
      <c r="V78" s="438"/>
      <c r="W78" s="438"/>
      <c r="X78" s="435"/>
      <c r="Y78" s="54"/>
      <c r="Z78" s="435"/>
      <c r="AA78" s="439"/>
      <c r="AC78" s="4"/>
      <c r="AD78" s="4"/>
      <c r="AE78" s="4"/>
    </row>
    <row r="79" spans="1:31" ht="16.5" x14ac:dyDescent="0.3">
      <c r="A79" s="68" t="s">
        <v>766</v>
      </c>
      <c r="B79" s="49"/>
      <c r="C79" s="49"/>
      <c r="D79" s="57"/>
      <c r="E79" s="57"/>
      <c r="F79" s="57"/>
      <c r="G79" s="60"/>
      <c r="H79" s="51"/>
      <c r="I79" s="61"/>
      <c r="J79" s="51"/>
      <c r="K79" s="62"/>
      <c r="L79" s="52"/>
      <c r="M79" s="437"/>
      <c r="N79" s="52"/>
      <c r="O79" s="437"/>
      <c r="P79" s="436"/>
      <c r="Q79" s="437"/>
      <c r="R79" s="436"/>
      <c r="S79" s="437"/>
      <c r="T79" s="436"/>
      <c r="U79" s="438"/>
      <c r="V79" s="438"/>
      <c r="W79" s="438"/>
      <c r="X79" s="435"/>
      <c r="Y79" s="54"/>
      <c r="Z79" s="435"/>
      <c r="AA79" s="439"/>
      <c r="AC79" s="4"/>
      <c r="AD79" s="4"/>
      <c r="AE79" s="4"/>
    </row>
    <row r="80" spans="1:31" ht="16.5" x14ac:dyDescent="0.3">
      <c r="A80" s="58">
        <v>341.1</v>
      </c>
      <c r="B80" s="49"/>
      <c r="C80" s="49" t="s">
        <v>767</v>
      </c>
      <c r="D80" s="57"/>
      <c r="E80" s="57"/>
      <c r="F80" s="57"/>
      <c r="G80" s="60" t="str">
        <f>TRIM(_xlfn.XLOOKUP(A80,Export_ALG_RL_Total!A$2:A$59,Export_ALG_RL_Total!D$2:D$59)&amp;"-"&amp;(TRIM(_xlfn.XLOOKUP(A80,Export_ALG_RL_Total!A$2:A$59,Export_ALG_RL_Total!E$2:E$59))))</f>
        <v>5-L2.5</v>
      </c>
      <c r="H80" s="51"/>
      <c r="I80" s="61">
        <f t="shared" si="9"/>
        <v>5.5597300232065917E-3</v>
      </c>
      <c r="J80" s="51"/>
      <c r="K80" s="62">
        <f>_xlfn.XLOOKUP(A80,Export_ALG_RL_Total!A$2:A$59,Export_ALG_RL_Total!F$2:F$59)</f>
        <v>0.25</v>
      </c>
      <c r="L80" s="52"/>
      <c r="M80" s="437">
        <f>_xlfn.XLOOKUP(A80,Export_ALG_RL_Total!A$2:A$59,Export_ALG_RL_Total!G$2:G$59)</f>
        <v>4952111.09</v>
      </c>
      <c r="N80" s="52"/>
      <c r="O80" s="437">
        <f>_xlfn.XLOOKUP(A80,Export_ALG_RL_Total!A$2:A$59,Export_ALG_RL_Total!B$2:B$59)</f>
        <v>2625178.7200000002</v>
      </c>
      <c r="P80" s="436"/>
      <c r="Q80" s="437">
        <f t="shared" si="1"/>
        <v>1088904.5974999997</v>
      </c>
      <c r="R80" s="436"/>
      <c r="S80" s="437">
        <v>350515.74906367034</v>
      </c>
      <c r="T80" s="436"/>
      <c r="U80" s="438">
        <f t="shared" ref="U80" si="13">S80/M80</f>
        <v>7.0781075523826814E-2</v>
      </c>
      <c r="V80" s="438"/>
      <c r="W80" s="438">
        <v>8.7599999999999997E-2</v>
      </c>
      <c r="X80" s="435"/>
      <c r="Y80" s="54">
        <f t="shared" ref="Y80:Y98" si="14">U80-W80</f>
        <v>-1.6818924476173183E-2</v>
      </c>
      <c r="Z80" s="435"/>
      <c r="AA80" s="439">
        <v>3.0508277469195471</v>
      </c>
      <c r="AC80" s="4">
        <f t="shared" ref="AC80:AC95" si="15">U80</f>
        <v>7.0781075523826814E-2</v>
      </c>
      <c r="AD80" s="67" t="e">
        <v>#REF!</v>
      </c>
      <c r="AE80" s="67" t="e">
        <v>#REF!</v>
      </c>
    </row>
    <row r="81" spans="1:32" ht="16.5" x14ac:dyDescent="0.3">
      <c r="A81" s="58">
        <v>341.2</v>
      </c>
      <c r="B81" s="49"/>
      <c r="C81" s="49" t="s">
        <v>768</v>
      </c>
      <c r="D81" s="57"/>
      <c r="E81" s="57"/>
      <c r="F81" s="57"/>
      <c r="G81" s="60" t="str">
        <f>TRIM(_xlfn.XLOOKUP(A81,Export_ALG_RL_Total!A$2:A$59,Export_ALG_RL_Total!D$2:D$59)&amp;"-"&amp;(TRIM(_xlfn.XLOOKUP(A81,Export_ALG_RL_Total!A$2:A$59,Export_ALG_RL_Total!E$2:E$59))))</f>
        <v>15-L2</v>
      </c>
      <c r="H81" s="51"/>
      <c r="I81" s="61">
        <f t="shared" si="9"/>
        <v>3.3505997158056289E-3</v>
      </c>
      <c r="J81" s="51"/>
      <c r="K81" s="62">
        <f>_xlfn.XLOOKUP(A81,Export_ALG_RL_Total!A$2:A$59,Export_ALG_RL_Total!F$2:F$59)</f>
        <v>0.15</v>
      </c>
      <c r="L81" s="52"/>
      <c r="M81" s="437">
        <f>_xlfn.XLOOKUP(A81,Export_ALG_RL_Total!A$2:A$59,Export_ALG_RL_Total!G$2:G$59)</f>
        <v>2984415.06</v>
      </c>
      <c r="N81" s="52"/>
      <c r="O81" s="437">
        <f>_xlfn.XLOOKUP(A81,Export_ALG_RL_Total!A$2:A$59,Export_ALG_RL_Total!B$2:B$59)</f>
        <v>1451658.56</v>
      </c>
      <c r="P81" s="436"/>
      <c r="Q81" s="437">
        <f t="shared" si="1"/>
        <v>1085094.2409999999</v>
      </c>
      <c r="R81" s="436"/>
      <c r="S81" s="437">
        <f>_xlfn.XLOOKUP(A81,Export_ALG_RL_Total!A$2:A$59,Export_ALG_RL_Total!I$2:I$59)</f>
        <v>118131</v>
      </c>
      <c r="T81" s="436"/>
      <c r="U81" s="438">
        <f>_xlfn.XLOOKUP(A81,Export_ALG_RL_Total!A$2:A$59,Export_ALG_RL_Total!J$2:J$59)</f>
        <v>3.9582630976269101E-2</v>
      </c>
      <c r="V81" s="438"/>
      <c r="W81" s="438">
        <v>8.1199999999999994E-2</v>
      </c>
      <c r="X81" s="435"/>
      <c r="Y81" s="54">
        <f t="shared" si="14"/>
        <v>-4.1617369023730894E-2</v>
      </c>
      <c r="Z81" s="435"/>
      <c r="AA81" s="439">
        <f>_xlfn.XLOOKUP(A81,Export_ALG_RL_Total!A$2:A$59,Export_ALG_RL_Total!K$2:K$59)</f>
        <v>8.6727542051695092</v>
      </c>
      <c r="AC81" s="4">
        <f t="shared" si="15"/>
        <v>3.9582630976269101E-2</v>
      </c>
      <c r="AD81" s="67" t="e">
        <v>#REF!</v>
      </c>
      <c r="AE81" s="67" t="e">
        <v>#REF!</v>
      </c>
    </row>
    <row r="82" spans="1:32" ht="16.5" x14ac:dyDescent="0.3">
      <c r="A82" s="58">
        <v>341.3</v>
      </c>
      <c r="B82" s="49"/>
      <c r="C82" s="49" t="s">
        <v>769</v>
      </c>
      <c r="D82" s="57"/>
      <c r="E82" s="57"/>
      <c r="F82" s="57"/>
      <c r="G82" s="60" t="str">
        <f>TRIM(_xlfn.XLOOKUP(A82,Export_ALG_RL_Total!A$2:A$59,Export_ALG_RL_Total!D$2:D$59)&amp;"-"&amp;(TRIM(_xlfn.XLOOKUP(A82,Export_ALG_RL_Total!A$2:A$59,Export_ALG_RL_Total!E$2:E$59))))</f>
        <v>5-S2.5</v>
      </c>
      <c r="H82" s="51"/>
      <c r="I82" s="61">
        <f t="shared" si="9"/>
        <v>1.6631386367020444E-4</v>
      </c>
      <c r="J82" s="51"/>
      <c r="K82" s="62">
        <f>_xlfn.XLOOKUP(A82,Export_ALG_RL_Total!A$2:A$59,Export_ALG_RL_Total!F$2:F$59)</f>
        <v>0.2</v>
      </c>
      <c r="L82" s="52"/>
      <c r="M82" s="437">
        <f>_xlfn.XLOOKUP(A82,Export_ALG_RL_Total!A$2:A$59,Export_ALG_RL_Total!G$2:G$59)</f>
        <v>148137.54</v>
      </c>
      <c r="N82" s="52"/>
      <c r="O82" s="437">
        <f>_xlfn.XLOOKUP(A82,Export_ALG_RL_Total!A$2:A$59,Export_ALG_RL_Total!B$2:B$59)</f>
        <v>69112.73</v>
      </c>
      <c r="P82" s="436"/>
      <c r="Q82" s="437">
        <f t="shared" si="1"/>
        <v>49397.302000000011</v>
      </c>
      <c r="R82" s="436"/>
      <c r="S82" s="437">
        <f>_xlfn.XLOOKUP(A82,Export_ALG_RL_Total!A$2:A$59,Export_ALG_RL_Total!I$2:I$59)</f>
        <v>10977</v>
      </c>
      <c r="T82" s="436"/>
      <c r="U82" s="438">
        <f>_xlfn.XLOOKUP(A82,Export_ALG_RL_Total!A$2:A$59,Export_ALG_RL_Total!J$2:J$59)</f>
        <v>7.4100055934505193E-2</v>
      </c>
      <c r="V82" s="438"/>
      <c r="W82" s="438">
        <v>0.1011</v>
      </c>
      <c r="X82" s="435"/>
      <c r="Y82" s="54">
        <f t="shared" si="14"/>
        <v>-2.6999944065494802E-2</v>
      </c>
      <c r="Z82" s="435"/>
      <c r="AA82" s="439">
        <f>_xlfn.XLOOKUP(A82,Export_ALG_RL_Total!A$2:A$59,Export_ALG_RL_Total!K$2:K$59)</f>
        <v>3.5282391719294801</v>
      </c>
      <c r="AC82" s="4">
        <f t="shared" si="15"/>
        <v>7.4100055934505193E-2</v>
      </c>
      <c r="AD82" s="67" t="e">
        <v>#REF!</v>
      </c>
      <c r="AE82" s="67" t="e">
        <v>#REF!</v>
      </c>
    </row>
    <row r="83" spans="1:32" ht="16.5" x14ac:dyDescent="0.3">
      <c r="A83" s="58">
        <v>341.4</v>
      </c>
      <c r="B83" s="49"/>
      <c r="C83" s="49" t="s">
        <v>759</v>
      </c>
      <c r="D83" s="57"/>
      <c r="E83" s="57"/>
      <c r="F83" s="57"/>
      <c r="G83" s="60" t="str">
        <f>TRIM(_xlfn.XLOOKUP(A83,Export_ALG_RL_Total!A$2:A$59,Export_ALG_RL_Total!D$2:D$59)&amp;"-"&amp;(TRIM(_xlfn.XLOOKUP(A83,Export_ALG_RL_Total!A$2:A$59,Export_ALG_RL_Total!E$2:E$59))))</f>
        <v>5-L2.5</v>
      </c>
      <c r="H83" s="51"/>
      <c r="I83" s="61">
        <f t="shared" si="9"/>
        <v>1.6729045010600394E-3</v>
      </c>
      <c r="J83" s="51"/>
      <c r="K83" s="62">
        <f>_xlfn.XLOOKUP(A83,Export_ALG_RL_Total!A$2:A$59,Export_ALG_RL_Total!F$2:F$59)</f>
        <v>0.25</v>
      </c>
      <c r="L83" s="52"/>
      <c r="M83" s="440">
        <f>_xlfn.XLOOKUP(A83,Export_ALG_RL_Total!A$2:A$59,Export_ALG_RL_Total!G$2:G$59)</f>
        <v>1490073.96</v>
      </c>
      <c r="N83" s="52"/>
      <c r="O83" s="440">
        <f>_xlfn.XLOOKUP(A83,Export_ALG_RL_Total!A$2:A$59,Export_ALG_RL_Total!B$2:B$59)</f>
        <v>1179350.6499999999</v>
      </c>
      <c r="P83" s="436"/>
      <c r="Q83" s="440">
        <f t="shared" si="1"/>
        <v>-61795.179999999935</v>
      </c>
      <c r="R83" s="436"/>
      <c r="S83" s="440">
        <f>_xlfn.XLOOKUP(A83,Export_ALG_RL_Total!A$2:A$59,Export_ALG_RL_Total!I$2:I$59)</f>
        <v>-61796</v>
      </c>
      <c r="T83" s="436"/>
      <c r="U83" s="441">
        <f>_xlfn.XLOOKUP(A83,Export_ALG_RL_Total!A$2:A$59,Export_ALG_RL_Total!J$2:J$59)</f>
        <v>-4.14717669450448E-2</v>
      </c>
      <c r="V83" s="438"/>
      <c r="W83" s="441">
        <v>0.10059999999999999</v>
      </c>
      <c r="X83" s="435"/>
      <c r="Y83" s="64">
        <f t="shared" si="14"/>
        <v>-0.14207176694504481</v>
      </c>
      <c r="Z83" s="435"/>
      <c r="AA83" s="439">
        <f>_xlfn.XLOOKUP(A83,Export_ALG_RL_Total!A$2:A$59,Export_ALG_RL_Total!K$2:K$59)</f>
        <v>0.98074904510842598</v>
      </c>
      <c r="AC83" s="70">
        <v>0</v>
      </c>
      <c r="AD83" s="70">
        <v>0</v>
      </c>
      <c r="AE83" s="70">
        <v>0</v>
      </c>
      <c r="AF83" s="31" t="s">
        <v>770</v>
      </c>
    </row>
    <row r="84" spans="1:32" ht="16.5" x14ac:dyDescent="0.3">
      <c r="A84" s="65" t="s">
        <v>771</v>
      </c>
      <c r="B84" s="49"/>
      <c r="C84" s="49"/>
      <c r="D84" s="57"/>
      <c r="E84" s="57"/>
      <c r="F84" s="57"/>
      <c r="G84" s="60"/>
      <c r="H84" s="51"/>
      <c r="I84" s="61"/>
      <c r="J84" s="51"/>
      <c r="K84" s="62"/>
      <c r="L84" s="52"/>
      <c r="M84" s="442">
        <f>SUMIF(M80:M83,"&gt;0")</f>
        <v>9574737.6500000004</v>
      </c>
      <c r="N84" s="52"/>
      <c r="O84" s="442">
        <f>SUMIF(O80:O83,"&gt;0")</f>
        <v>5325300.66</v>
      </c>
      <c r="P84" s="436"/>
      <c r="Q84" s="442">
        <f>SUMIF(Q80:Q83,"&gt;0")</f>
        <v>2223396.1404999997</v>
      </c>
      <c r="R84" s="436"/>
      <c r="S84" s="442">
        <f>IFERROR(SUM(S80:S83),0)</f>
        <v>417827.74906367034</v>
      </c>
      <c r="T84" s="436"/>
      <c r="U84" s="443">
        <f>S84/M84</f>
        <v>4.3638558500208133E-2</v>
      </c>
      <c r="V84" s="443"/>
      <c r="W84" s="443">
        <v>8.7400000000000005E-2</v>
      </c>
      <c r="X84" s="435"/>
      <c r="Y84" s="66">
        <f t="shared" si="14"/>
        <v>-4.3761441499791873E-2</v>
      </c>
      <c r="Z84" s="435"/>
      <c r="AA84" s="439"/>
      <c r="AC84" s="4"/>
      <c r="AD84" s="4"/>
      <c r="AE84" s="4"/>
    </row>
    <row r="85" spans="1:32" ht="16.5" x14ac:dyDescent="0.3">
      <c r="A85" s="58"/>
      <c r="B85" s="49"/>
      <c r="C85" s="49"/>
      <c r="D85" s="57"/>
      <c r="E85" s="57"/>
      <c r="F85" s="57"/>
      <c r="G85" s="60"/>
      <c r="H85" s="51"/>
      <c r="I85" s="61"/>
      <c r="J85" s="51"/>
      <c r="K85" s="62"/>
      <c r="L85" s="52"/>
      <c r="M85" s="437"/>
      <c r="N85" s="52"/>
      <c r="O85" s="437"/>
      <c r="P85" s="436"/>
      <c r="Q85" s="437"/>
      <c r="R85" s="436"/>
      <c r="S85" s="437"/>
      <c r="T85" s="436"/>
      <c r="U85" s="438"/>
      <c r="V85" s="438"/>
      <c r="W85" s="438"/>
      <c r="X85" s="435"/>
      <c r="Y85" s="54"/>
      <c r="Z85" s="435"/>
      <c r="AA85" s="439"/>
      <c r="AC85" s="4"/>
      <c r="AD85" s="4"/>
      <c r="AE85" s="4"/>
    </row>
    <row r="86" spans="1:32" ht="16.5" x14ac:dyDescent="0.3">
      <c r="A86" s="68" t="s">
        <v>772</v>
      </c>
      <c r="B86" s="49"/>
      <c r="C86" s="49"/>
      <c r="D86" s="57"/>
      <c r="E86" s="57"/>
      <c r="F86" s="57"/>
      <c r="G86" s="60"/>
      <c r="H86" s="51"/>
      <c r="I86" s="61"/>
      <c r="J86" s="51"/>
      <c r="K86" s="62"/>
      <c r="L86" s="52"/>
      <c r="M86" s="437"/>
      <c r="N86" s="52"/>
      <c r="O86" s="437"/>
      <c r="P86" s="436"/>
      <c r="Q86" s="437"/>
      <c r="R86" s="436"/>
      <c r="S86" s="437"/>
      <c r="T86" s="436"/>
      <c r="U86" s="438"/>
      <c r="V86" s="438"/>
      <c r="W86" s="438"/>
      <c r="X86" s="435"/>
      <c r="Y86" s="54"/>
      <c r="Z86" s="435"/>
      <c r="AA86" s="439"/>
      <c r="AC86" s="4"/>
      <c r="AD86" s="4"/>
      <c r="AE86" s="4"/>
    </row>
    <row r="87" spans="1:32" ht="16.5" x14ac:dyDescent="0.3">
      <c r="A87" s="58">
        <v>342</v>
      </c>
      <c r="B87" s="49"/>
      <c r="C87" s="49" t="s">
        <v>773</v>
      </c>
      <c r="D87" s="51"/>
      <c r="E87" s="51"/>
      <c r="F87" s="51"/>
      <c r="G87" s="60" t="str">
        <f>TRIM(_xlfn.XLOOKUP(A87,Export_ALG_RL_Total!A$2:A$59,Export_ALG_RL_Total!D$2:D$59)&amp;"-"&amp;(TRIM(_xlfn.XLOOKUP(A87,Export_ALG_RL_Total!A$2:A$59,Export_ALG_RL_Total!E$2:E$59))))</f>
        <v>25-SQ</v>
      </c>
      <c r="H87" s="51"/>
      <c r="I87" s="61">
        <f t="shared" si="9"/>
        <v>8.6370320828849911E-5</v>
      </c>
      <c r="J87" s="51"/>
      <c r="K87" s="62">
        <f>_xlfn.XLOOKUP(A87,Export_ALG_RL_Total!A$2:A$59,Export_ALG_RL_Total!F$2:F$59)</f>
        <v>0</v>
      </c>
      <c r="L87" s="52"/>
      <c r="M87" s="437">
        <f>_xlfn.XLOOKUP(A87,Export_ALG_RL_Total!A$2:A$59,Export_ALG_RL_Total!G$2:G$59)</f>
        <v>76930.97</v>
      </c>
      <c r="N87" s="69"/>
      <c r="O87" s="437">
        <f>_xlfn.XLOOKUP(A87,Export_ALG_RL_Total!A$2:A$59,Export_ALG_RL_Total!B$2:B$59)</f>
        <v>16355.07</v>
      </c>
      <c r="P87" s="436"/>
      <c r="Q87" s="437">
        <f t="shared" si="1"/>
        <v>60575.9</v>
      </c>
      <c r="R87" s="436"/>
      <c r="S87" s="437">
        <f>_xlfn.XLOOKUP(A87,Export_ALG_RL_Total!A$2:A$59,Export_ALG_RL_Total!I$2:I$59)</f>
        <v>3730</v>
      </c>
      <c r="T87" s="436"/>
      <c r="U87" s="438">
        <f>_xlfn.XLOOKUP(A87,Export_ALG_RL_Total!A$2:A$59,Export_ALG_RL_Total!J$2:J$59)</f>
        <v>4.8485024951589697E-2</v>
      </c>
      <c r="V87" s="438"/>
      <c r="W87" s="438">
        <v>0.04</v>
      </c>
      <c r="X87" s="435"/>
      <c r="Y87" s="54">
        <f t="shared" si="14"/>
        <v>8.4850249515896967E-3</v>
      </c>
      <c r="Z87" s="435"/>
      <c r="AA87" s="439">
        <f>_xlfn.XLOOKUP(A87,Export_ALG_RL_Total!A$2:A$59,Export_ALG_RL_Total!K$2:K$59)</f>
        <v>16.5546479525736</v>
      </c>
      <c r="AC87" s="4">
        <f t="shared" si="15"/>
        <v>4.8485024951589697E-2</v>
      </c>
      <c r="AD87" s="67">
        <f t="shared" ref="AD87:AD95" si="16">AC87</f>
        <v>4.8485024951589697E-2</v>
      </c>
      <c r="AE87" s="67">
        <v>0</v>
      </c>
    </row>
    <row r="88" spans="1:32" ht="16.5" x14ac:dyDescent="0.3">
      <c r="A88" s="58">
        <v>343</v>
      </c>
      <c r="B88" s="49"/>
      <c r="C88" s="49" t="s">
        <v>774</v>
      </c>
      <c r="D88" s="51"/>
      <c r="E88" s="51"/>
      <c r="F88" s="51"/>
      <c r="G88" s="60" t="str">
        <f>TRIM(_xlfn.XLOOKUP(A88,Export_ALG_RL_Total!A$2:A$59,Export_ALG_RL_Total!D$2:D$59)&amp;"-"&amp;(TRIM(_xlfn.XLOOKUP(A88,Export_ALG_RL_Total!A$2:A$59,Export_ALG_RL_Total!E$2:E$59))))</f>
        <v>20-SQ</v>
      </c>
      <c r="H88" s="51"/>
      <c r="I88" s="61">
        <f t="shared" si="9"/>
        <v>3.1144395270262578E-3</v>
      </c>
      <c r="J88" s="51"/>
      <c r="K88" s="62">
        <f>_xlfn.XLOOKUP(A88,Export_ALG_RL_Total!A$2:A$59,Export_ALG_RL_Total!F$2:F$59)</f>
        <v>0</v>
      </c>
      <c r="L88" s="52"/>
      <c r="M88" s="437">
        <f>_xlfn.XLOOKUP(A88,Export_ALG_RL_Total!A$2:A$59,Export_ALG_RL_Total!G$2:G$59)</f>
        <v>2774064.65</v>
      </c>
      <c r="N88" s="52"/>
      <c r="O88" s="437">
        <f>_xlfn.XLOOKUP(A88,Export_ALG_RL_Total!A$2:A$59,Export_ALG_RL_Total!B$2:B$59)</f>
        <v>1083759.1200000001</v>
      </c>
      <c r="P88" s="436"/>
      <c r="Q88" s="437">
        <f t="shared" si="1"/>
        <v>1690305.5299999998</v>
      </c>
      <c r="R88" s="436"/>
      <c r="S88" s="437">
        <v>159399.7566672125</v>
      </c>
      <c r="T88" s="436"/>
      <c r="U88" s="438">
        <f t="shared" ref="U88:U94" si="17">S88/M88</f>
        <v>5.7460721640792509E-2</v>
      </c>
      <c r="V88" s="438"/>
      <c r="W88" s="438">
        <v>0.05</v>
      </c>
      <c r="X88" s="435"/>
      <c r="Y88" s="54">
        <f t="shared" si="14"/>
        <v>7.4607216407925059E-3</v>
      </c>
      <c r="Z88" s="435"/>
      <c r="AA88" s="439">
        <v>11.294184210883477</v>
      </c>
      <c r="AC88" s="4">
        <f t="shared" si="15"/>
        <v>5.7460721640792509E-2</v>
      </c>
      <c r="AD88" s="67">
        <f t="shared" si="16"/>
        <v>5.7460721640792509E-2</v>
      </c>
      <c r="AE88" s="67">
        <v>0</v>
      </c>
    </row>
    <row r="89" spans="1:32" ht="16.5" x14ac:dyDescent="0.3">
      <c r="A89" s="58">
        <v>344</v>
      </c>
      <c r="B89" s="49"/>
      <c r="C89" s="49" t="s">
        <v>775</v>
      </c>
      <c r="D89" s="51"/>
      <c r="E89" s="51"/>
      <c r="F89" s="51"/>
      <c r="G89" s="60" t="str">
        <f>TRIM(_xlfn.XLOOKUP(A89,Export_ALG_RL_Total!A$2:A$59,Export_ALG_RL_Total!D$2:D$59)&amp;"-"&amp;(TRIM(_xlfn.XLOOKUP(A89,Export_ALG_RL_Total!A$2:A$59,Export_ALG_RL_Total!E$2:E$59))))</f>
        <v>10-SQ</v>
      </c>
      <c r="H89" s="51"/>
      <c r="I89" s="61">
        <f t="shared" si="9"/>
        <v>6.2047015071801253E-4</v>
      </c>
      <c r="J89" s="51"/>
      <c r="K89" s="62">
        <f>_xlfn.XLOOKUP(A89,Export_ALG_RL_Total!A$2:A$59,Export_ALG_RL_Total!F$2:F$59)</f>
        <v>0</v>
      </c>
      <c r="L89" s="52"/>
      <c r="M89" s="437">
        <v>552659.41</v>
      </c>
      <c r="N89" s="71"/>
      <c r="O89" s="437">
        <v>-224806</v>
      </c>
      <c r="P89" s="436"/>
      <c r="Q89" s="437">
        <v>797466</v>
      </c>
      <c r="R89" s="436"/>
      <c r="S89" s="437">
        <v>159761.77166715972</v>
      </c>
      <c r="T89" s="436"/>
      <c r="U89" s="438">
        <f t="shared" si="17"/>
        <v>0.28907817143140602</v>
      </c>
      <c r="V89" s="438"/>
      <c r="W89" s="438">
        <v>6.6699999999999995E-2</v>
      </c>
      <c r="X89" s="435"/>
      <c r="Y89" s="54">
        <f t="shared" si="14"/>
        <v>0.22237817143140604</v>
      </c>
      <c r="Z89" s="435"/>
      <c r="AA89" s="439">
        <v>5.8248061676901504</v>
      </c>
      <c r="AC89" s="4">
        <f t="shared" si="15"/>
        <v>0.28907817143140602</v>
      </c>
      <c r="AD89" s="67">
        <f t="shared" si="16"/>
        <v>0.28907817143140602</v>
      </c>
      <c r="AE89" s="67">
        <v>0</v>
      </c>
    </row>
    <row r="90" spans="1:32" ht="16.5" x14ac:dyDescent="0.3">
      <c r="A90" s="58">
        <v>345</v>
      </c>
      <c r="B90" s="49"/>
      <c r="C90" s="49" t="s">
        <v>776</v>
      </c>
      <c r="D90" s="51"/>
      <c r="E90" s="51"/>
      <c r="F90" s="51"/>
      <c r="G90" s="60" t="str">
        <f>TRIM(_xlfn.XLOOKUP(A90,Export_ALG_RL_Total!A$2:A$59,Export_ALG_RL_Total!D$2:D$59)&amp;"-"&amp;(TRIM(_xlfn.XLOOKUP(A90,Export_ALG_RL_Total!A$2:A$59,Export_ALG_RL_Total!E$2:E$59))))</f>
        <v>25-R2.5</v>
      </c>
      <c r="H90" s="51"/>
      <c r="I90" s="61">
        <f t="shared" si="9"/>
        <v>1.6181229661374546E-3</v>
      </c>
      <c r="J90" s="51"/>
      <c r="K90" s="62">
        <f>_xlfn.XLOOKUP(A90,Export_ALG_RL_Total!A$2:A$59,Export_ALG_RL_Total!F$2:F$59)</f>
        <v>0.1</v>
      </c>
      <c r="L90" s="52"/>
      <c r="M90" s="437">
        <f>_xlfn.XLOOKUP(A90,Export_ALG_RL_Total!A$2:A$59,Export_ALG_RL_Total!G$2:G$59)</f>
        <v>1441279.46</v>
      </c>
      <c r="N90" s="52"/>
      <c r="O90" s="437">
        <f>_xlfn.XLOOKUP(A90,Export_ALG_RL_Total!A$2:A$59,Export_ALG_RL_Total!B$2:B$59)</f>
        <v>1068812.2</v>
      </c>
      <c r="P90" s="436"/>
      <c r="Q90" s="437">
        <f t="shared" si="1"/>
        <v>228339.31400000001</v>
      </c>
      <c r="R90" s="436"/>
      <c r="S90" s="437">
        <f>_xlfn.XLOOKUP(A90,Export_ALG_RL_Total!A$2:A$59,Export_ALG_RL_Total!I$2:I$59)</f>
        <v>15498</v>
      </c>
      <c r="T90" s="436"/>
      <c r="U90" s="438">
        <f>_xlfn.XLOOKUP(A90,Export_ALG_RL_Total!A$2:A$59,Export_ALG_RL_Total!J$2:J$59)</f>
        <v>1.0752945858258501E-2</v>
      </c>
      <c r="V90" s="438"/>
      <c r="W90" s="438">
        <v>2.7300000000000001E-2</v>
      </c>
      <c r="X90" s="435"/>
      <c r="Y90" s="54">
        <f t="shared" si="14"/>
        <v>-1.6547054141741499E-2</v>
      </c>
      <c r="Z90" s="435"/>
      <c r="AA90" s="439">
        <f>_xlfn.XLOOKUP(A90,Export_ALG_RL_Total!A$2:A$59,Export_ALG_RL_Total!K$2:K$59)</f>
        <v>10.9169610397333</v>
      </c>
      <c r="AC90" s="4">
        <f t="shared" si="15"/>
        <v>1.0752945858258501E-2</v>
      </c>
      <c r="AD90" s="67" t="e">
        <v>#REF!</v>
      </c>
      <c r="AE90" s="67" t="e">
        <v>#REF!</v>
      </c>
    </row>
    <row r="91" spans="1:32" ht="16.5" x14ac:dyDescent="0.3">
      <c r="A91" s="58">
        <v>346.1</v>
      </c>
      <c r="B91" s="49"/>
      <c r="C91" s="49" t="s">
        <v>777</v>
      </c>
      <c r="D91" s="57"/>
      <c r="E91" s="57"/>
      <c r="F91" s="57"/>
      <c r="G91" s="60" t="str">
        <f>TRIM(_xlfn.XLOOKUP(A91,Export_ALG_RL_Total!A$2:A$59,Export_ALG_RL_Total!D$2:D$59)&amp;"-"&amp;(TRIM(_xlfn.XLOOKUP(A91,Export_ALG_RL_Total!A$2:A$59,Export_ALG_RL_Total!E$2:E$59))))</f>
        <v>15-SQ</v>
      </c>
      <c r="H91" s="51"/>
      <c r="I91" s="61">
        <f t="shared" si="9"/>
        <v>1.5056354787865889E-3</v>
      </c>
      <c r="J91" s="51"/>
      <c r="K91" s="62">
        <f>_xlfn.XLOOKUP(A91,Export_ALG_RL_Total!A$2:A$59,Export_ALG_RL_Total!F$2:F$59)</f>
        <v>0</v>
      </c>
      <c r="L91" s="52"/>
      <c r="M91" s="437">
        <f>_xlfn.XLOOKUP(A91,Export_ALG_RL_Total!A$2:A$59,Export_ALG_RL_Total!G$2:G$59)</f>
        <v>1341085.6499999999</v>
      </c>
      <c r="N91" s="52"/>
      <c r="O91" s="437">
        <f>_xlfn.XLOOKUP(A91,Export_ALG_RL_Total!A$2:A$59,Export_ALG_RL_Total!B$2:B$59)</f>
        <v>251412.47</v>
      </c>
      <c r="P91" s="436"/>
      <c r="Q91" s="437">
        <f t="shared" si="1"/>
        <v>1089673.18</v>
      </c>
      <c r="R91" s="436"/>
      <c r="S91" s="437">
        <v>96533.936867161945</v>
      </c>
      <c r="T91" s="436"/>
      <c r="U91" s="438">
        <f t="shared" si="17"/>
        <v>7.1981932598534595E-2</v>
      </c>
      <c r="V91" s="438"/>
      <c r="W91" s="438">
        <v>6.6699999999999995E-2</v>
      </c>
      <c r="X91" s="435"/>
      <c r="Y91" s="54">
        <f t="shared" si="14"/>
        <v>5.2819325985346E-3</v>
      </c>
      <c r="Z91" s="435"/>
      <c r="AA91" s="439">
        <v>11.652099897571793</v>
      </c>
      <c r="AC91" s="4">
        <f t="shared" si="15"/>
        <v>7.1981932598534595E-2</v>
      </c>
      <c r="AD91" s="67">
        <f t="shared" si="16"/>
        <v>7.1981932598534595E-2</v>
      </c>
      <c r="AE91" s="67">
        <v>0</v>
      </c>
    </row>
    <row r="92" spans="1:32" ht="16.5" x14ac:dyDescent="0.3">
      <c r="A92" s="58">
        <v>346.19</v>
      </c>
      <c r="B92" s="49"/>
      <c r="C92" s="49" t="s">
        <v>778</v>
      </c>
      <c r="D92" s="51"/>
      <c r="E92" s="51"/>
      <c r="F92" s="51"/>
      <c r="G92" s="60" t="str">
        <f>TRIM(_xlfn.XLOOKUP(A92,Export_ALG_RL_Total!A$2:A$59,Export_ALG_RL_Total!D$2:D$59)&amp;"-"&amp;(TRIM(_xlfn.XLOOKUP(A92,Export_ALG_RL_Total!A$2:A$59,Export_ALG_RL_Total!E$2:E$59))))</f>
        <v>15-SQ</v>
      </c>
      <c r="H92" s="51"/>
      <c r="I92" s="61">
        <f t="shared" si="9"/>
        <v>4.0386138167187802E-3</v>
      </c>
      <c r="J92" s="51"/>
      <c r="K92" s="62">
        <f>_xlfn.XLOOKUP(A92,Export_ALG_RL_Total!A$2:A$59,Export_ALG_RL_Total!F$2:F$59)</f>
        <v>0</v>
      </c>
      <c r="L92" s="52"/>
      <c r="M92" s="437">
        <f>_xlfn.XLOOKUP(A92,Export_ALG_RL_Total!A$2:A$59,Export_ALG_RL_Total!G$2:G$59)</f>
        <v>3597236.59</v>
      </c>
      <c r="N92" s="69"/>
      <c r="O92" s="437">
        <f>_xlfn.XLOOKUP(A92,Export_ALG_RL_Total!A$2:A$59,Export_ALG_RL_Total!B$2:B$59)</f>
        <v>2036952.4</v>
      </c>
      <c r="P92" s="436"/>
      <c r="Q92" s="437">
        <f t="shared" si="1"/>
        <v>1560284.19</v>
      </c>
      <c r="R92" s="436"/>
      <c r="S92" s="437">
        <v>332102.93745757104</v>
      </c>
      <c r="T92" s="436"/>
      <c r="U92" s="438">
        <f t="shared" si="17"/>
        <v>9.2321683366834384E-2</v>
      </c>
      <c r="V92" s="438"/>
      <c r="W92" s="438">
        <v>6.6699999999999995E-2</v>
      </c>
      <c r="X92" s="435"/>
      <c r="Y92" s="54">
        <f t="shared" si="14"/>
        <v>2.5621683366834389E-2</v>
      </c>
      <c r="Z92" s="435"/>
      <c r="AA92" s="439">
        <v>4.9743069776792188</v>
      </c>
      <c r="AC92" s="4">
        <f t="shared" si="15"/>
        <v>9.2321683366834384E-2</v>
      </c>
      <c r="AD92" s="67">
        <f t="shared" si="16"/>
        <v>9.2321683366834384E-2</v>
      </c>
      <c r="AE92" s="67">
        <v>0</v>
      </c>
    </row>
    <row r="93" spans="1:32" ht="16.5" x14ac:dyDescent="0.3">
      <c r="A93" s="58">
        <v>346.2</v>
      </c>
      <c r="B93" s="49"/>
      <c r="C93" s="49" t="s">
        <v>779</v>
      </c>
      <c r="D93" s="51"/>
      <c r="E93" s="51"/>
      <c r="F93" s="51"/>
      <c r="G93" s="60" t="str">
        <f>TRIM(_xlfn.XLOOKUP(A93,Export_ALG_RL_Total!A$2:A$59,Export_ALG_RL_Total!D$2:D$59)&amp;"-"&amp;(TRIM(_xlfn.XLOOKUP(A93,Export_ALG_RL_Total!A$2:A$59,Export_ALG_RL_Total!E$2:E$59))))</f>
        <v>15-SQ</v>
      </c>
      <c r="H93" s="51"/>
      <c r="I93" s="61">
        <f t="shared" si="9"/>
        <v>2.0524222673504901E-4</v>
      </c>
      <c r="J93" s="51"/>
      <c r="K93" s="62">
        <f>_xlfn.XLOOKUP(A93,Export_ALG_RL_Total!A$2:A$59,Export_ALG_RL_Total!F$2:F$59)</f>
        <v>0</v>
      </c>
      <c r="L93" s="52"/>
      <c r="M93" s="437">
        <f>_xlfn.XLOOKUP(A93,Export_ALG_RL_Total!A$2:A$59,Export_ALG_RL_Total!G$2:G$59)</f>
        <v>182811.45</v>
      </c>
      <c r="N93" s="52"/>
      <c r="O93" s="437">
        <f>_xlfn.XLOOKUP(A93,Export_ALG_RL_Total!A$2:A$59,Export_ALG_RL_Total!B$2:B$59)</f>
        <v>103217.72</v>
      </c>
      <c r="P93" s="436"/>
      <c r="Q93" s="437">
        <f t="shared" si="1"/>
        <v>79593.73000000001</v>
      </c>
      <c r="R93" s="436"/>
      <c r="S93" s="437">
        <v>12623.484705882353</v>
      </c>
      <c r="T93" s="436"/>
      <c r="U93" s="438">
        <f t="shared" si="17"/>
        <v>6.9051936877489631E-2</v>
      </c>
      <c r="V93" s="438"/>
      <c r="W93" s="438">
        <v>6.6699999999999995E-2</v>
      </c>
      <c r="X93" s="435"/>
      <c r="Y93" s="54">
        <f t="shared" si="14"/>
        <v>2.3519368774896354E-3</v>
      </c>
      <c r="Z93" s="435"/>
      <c r="AA93" s="439">
        <v>6.210262896552706</v>
      </c>
      <c r="AC93" s="4">
        <f t="shared" si="15"/>
        <v>6.9051936877489631E-2</v>
      </c>
      <c r="AD93" s="67">
        <f t="shared" si="16"/>
        <v>6.9051936877489631E-2</v>
      </c>
      <c r="AE93" s="67">
        <v>0</v>
      </c>
    </row>
    <row r="94" spans="1:32" ht="16.5" x14ac:dyDescent="0.3">
      <c r="A94" s="58">
        <v>347</v>
      </c>
      <c r="B94" s="49"/>
      <c r="C94" s="49" t="s">
        <v>780</v>
      </c>
      <c r="D94" s="51"/>
      <c r="E94" s="51"/>
      <c r="F94" s="51"/>
      <c r="G94" s="60" t="str">
        <f>TRIM(_xlfn.XLOOKUP(A94,Export_ALG_RL_Total!A$2:A$59,Export_ALG_RL_Total!D$2:D$59)&amp;"-"&amp;(TRIM(_xlfn.XLOOKUP(A94,Export_ALG_RL_Total!A$2:A$59,Export_ALG_RL_Total!E$2:E$59))))</f>
        <v>20-SQ</v>
      </c>
      <c r="H94" s="51"/>
      <c r="I94" s="61">
        <f t="shared" si="9"/>
        <v>3.2104151101253536E-3</v>
      </c>
      <c r="J94" s="51"/>
      <c r="K94" s="62">
        <f>_xlfn.XLOOKUP(A94,Export_ALG_RL_Total!A$2:A$59,Export_ALG_RL_Total!F$2:F$59)</f>
        <v>0</v>
      </c>
      <c r="L94" s="52"/>
      <c r="M94" s="437">
        <f>_xlfn.XLOOKUP(A94,Export_ALG_RL_Total!A$2:A$59,Export_ALG_RL_Total!G$2:G$59)</f>
        <v>2859551.13</v>
      </c>
      <c r="N94" s="71"/>
      <c r="O94" s="437">
        <f>_xlfn.XLOOKUP(A94,Export_ALG_RL_Total!A$2:A$59,Export_ALG_RL_Total!B$2:B$59)</f>
        <v>871129.2</v>
      </c>
      <c r="P94" s="436"/>
      <c r="Q94" s="437">
        <f t="shared" si="1"/>
        <v>1988421.93</v>
      </c>
      <c r="R94" s="436"/>
      <c r="S94" s="437">
        <v>192197.90660031544</v>
      </c>
      <c r="T94" s="436"/>
      <c r="U94" s="438">
        <f t="shared" si="17"/>
        <v>6.7212614100142162E-2</v>
      </c>
      <c r="V94" s="438"/>
      <c r="W94" s="438">
        <v>0.05</v>
      </c>
      <c r="X94" s="435"/>
      <c r="Y94" s="54">
        <f t="shared" si="14"/>
        <v>1.721261410014216E-2</v>
      </c>
      <c r="Z94" s="435"/>
      <c r="AA94" s="439">
        <v>12.180500308102554</v>
      </c>
      <c r="AC94" s="4">
        <f t="shared" si="15"/>
        <v>6.7212614100142162E-2</v>
      </c>
      <c r="AD94" s="67">
        <f t="shared" si="16"/>
        <v>6.7212614100142162E-2</v>
      </c>
      <c r="AE94" s="67">
        <v>0</v>
      </c>
    </row>
    <row r="95" spans="1:32" ht="16.5" x14ac:dyDescent="0.3">
      <c r="A95" s="58">
        <v>348</v>
      </c>
      <c r="B95" s="49"/>
      <c r="C95" s="49" t="s">
        <v>781</v>
      </c>
      <c r="D95" s="51"/>
      <c r="E95" s="51"/>
      <c r="F95" s="51"/>
      <c r="G95" s="60" t="str">
        <f>TRIM(_xlfn.XLOOKUP(A95,Export_ALG_RL_Total!A$2:A$59,Export_ALG_RL_Total!D$2:D$59)&amp;"-"&amp;(TRIM(_xlfn.XLOOKUP(A95,Export_ALG_RL_Total!A$2:A$59,Export_ALG_RL_Total!E$2:E$59))))</f>
        <v>20-SQ</v>
      </c>
      <c r="H95" s="51"/>
      <c r="I95" s="61">
        <f t="shared" si="9"/>
        <v>1.4490563344071741E-5</v>
      </c>
      <c r="J95" s="51"/>
      <c r="K95" s="62">
        <f>_xlfn.XLOOKUP(A95,Export_ALG_RL_Total!A$2:A$59,Export_ALG_RL_Total!F$2:F$59)</f>
        <v>0</v>
      </c>
      <c r="L95" s="52"/>
      <c r="M95" s="437">
        <f>_xlfn.XLOOKUP(A95,Export_ALG_RL_Total!A$2:A$59,Export_ALG_RL_Total!G$2:G$59)</f>
        <v>12906.9</v>
      </c>
      <c r="N95" s="52"/>
      <c r="O95" s="437">
        <f>_xlfn.XLOOKUP(A95,Export_ALG_RL_Total!A$2:A$59,Export_ALG_RL_Total!B$2:B$59)</f>
        <v>12906.9</v>
      </c>
      <c r="P95" s="436"/>
      <c r="Q95" s="437">
        <f t="shared" si="1"/>
        <v>0</v>
      </c>
      <c r="R95" s="436"/>
      <c r="S95" s="437">
        <f>_xlfn.XLOOKUP(A95,Export_ALG_RL_Total!A$2:A$59,Export_ALG_RL_Total!I$2:I$59)</f>
        <v>0</v>
      </c>
      <c r="T95" s="436"/>
      <c r="U95" s="438">
        <f>_xlfn.XLOOKUP(A95,Export_ALG_RL_Total!A$2:A$59,Export_ALG_RL_Total!J$2:J$59)</f>
        <v>0</v>
      </c>
      <c r="V95" s="438"/>
      <c r="W95" s="438">
        <v>0.05</v>
      </c>
      <c r="X95" s="435"/>
      <c r="Y95" s="54">
        <f t="shared" si="14"/>
        <v>-0.05</v>
      </c>
      <c r="Z95" s="435"/>
      <c r="AA95" s="439">
        <f>_xlfn.XLOOKUP(A95,Export_ALG_RL_Total!A$2:A$59,Export_ALG_RL_Total!K$2:K$59)</f>
        <v>16.5</v>
      </c>
      <c r="AC95" s="4">
        <f t="shared" si="15"/>
        <v>0</v>
      </c>
      <c r="AD95" s="67">
        <f t="shared" si="16"/>
        <v>0</v>
      </c>
      <c r="AE95" s="67">
        <v>0</v>
      </c>
    </row>
    <row r="96" spans="1:32" ht="16.5" x14ac:dyDescent="0.3">
      <c r="A96" s="65" t="s">
        <v>782</v>
      </c>
      <c r="B96" s="49"/>
      <c r="C96" s="49"/>
      <c r="D96" s="57"/>
      <c r="E96" s="57"/>
      <c r="F96" s="57"/>
      <c r="G96" s="50"/>
      <c r="H96" s="51"/>
      <c r="I96" s="51"/>
      <c r="J96" s="51"/>
      <c r="K96" s="52"/>
      <c r="L96" s="52"/>
      <c r="M96" s="445">
        <f>SUMIF(M87:M95,"&gt;0")</f>
        <v>12838526.209999999</v>
      </c>
      <c r="N96" s="52"/>
      <c r="O96" s="445">
        <f>SUMIF(O87:O95,"&gt;0")</f>
        <v>5444545.0800000001</v>
      </c>
      <c r="P96" s="436"/>
      <c r="Q96" s="445">
        <f>SUMIF(Q87:Q95,"&gt;0")</f>
        <v>7494659.7740000002</v>
      </c>
      <c r="R96" s="436"/>
      <c r="S96" s="445">
        <f>SUMIF(S87:S95,"&gt;0")</f>
        <v>971847.79396530299</v>
      </c>
      <c r="T96" s="436"/>
      <c r="U96" s="443">
        <f>S96/M96</f>
        <v>7.5697769204094892E-2</v>
      </c>
      <c r="V96" s="443"/>
      <c r="W96" s="443"/>
      <c r="X96" s="435"/>
      <c r="Y96" s="54"/>
      <c r="Z96" s="435"/>
      <c r="AA96" s="55"/>
    </row>
    <row r="97" spans="1:27" ht="16.5" x14ac:dyDescent="0.3">
      <c r="A97" s="58"/>
      <c r="B97" s="49"/>
      <c r="C97" s="57"/>
      <c r="D97" s="51"/>
      <c r="E97" s="51"/>
      <c r="F97" s="51"/>
      <c r="G97" s="50"/>
      <c r="H97" s="51"/>
      <c r="I97" s="51"/>
      <c r="J97" s="51"/>
      <c r="K97" s="52"/>
      <c r="L97" s="52"/>
      <c r="M97" s="442"/>
      <c r="N97" s="69"/>
      <c r="O97" s="71"/>
      <c r="P97" s="436"/>
      <c r="Q97" s="53"/>
      <c r="R97" s="436"/>
      <c r="S97" s="436"/>
      <c r="T97" s="436"/>
      <c r="U97" s="53"/>
      <c r="V97" s="53"/>
      <c r="W97" s="53"/>
      <c r="X97" s="435"/>
      <c r="Y97" s="54"/>
      <c r="Z97" s="435"/>
      <c r="AA97" s="55"/>
    </row>
    <row r="98" spans="1:27" ht="17.25" thickBot="1" x14ac:dyDescent="0.35">
      <c r="A98" s="72" t="s">
        <v>783</v>
      </c>
      <c r="B98" s="49"/>
      <c r="C98" s="57"/>
      <c r="D98" s="51"/>
      <c r="E98" s="51"/>
      <c r="F98" s="51"/>
      <c r="G98" s="50"/>
      <c r="H98" s="51"/>
      <c r="I98" s="51"/>
      <c r="J98" s="51"/>
      <c r="K98" s="52"/>
      <c r="L98" s="52"/>
      <c r="M98" s="442">
        <f>SUM(M96,M84,M77,M61:M64,M59,M51,M49,M46,M40,M35,M23:M26,M21)</f>
        <v>890710712.45000029</v>
      </c>
      <c r="N98" s="52"/>
      <c r="O98" s="53"/>
      <c r="P98" s="436"/>
      <c r="Q98" s="53"/>
      <c r="R98" s="436"/>
      <c r="S98" s="446">
        <f>SUM(S96,S84,S77,S61:S64,S59,S51,S49,S46,S40,S35,S23:S26,S21)</f>
        <v>29368606.958039653</v>
      </c>
      <c r="T98" s="436"/>
      <c r="U98" s="73">
        <f>S98/M98</f>
        <v>3.2972104800736014E-2</v>
      </c>
      <c r="V98" s="66"/>
      <c r="W98" s="66">
        <v>2.6100000000000002E-2</v>
      </c>
      <c r="X98" s="435"/>
      <c r="Y98" s="66">
        <f t="shared" si="14"/>
        <v>6.8721048007360126E-3</v>
      </c>
      <c r="Z98" s="435"/>
      <c r="AA98" s="55"/>
    </row>
    <row r="99" spans="1:27" ht="17.25" thickTop="1" x14ac:dyDescent="0.3">
      <c r="A99" s="58"/>
      <c r="B99" s="49"/>
      <c r="C99" s="57"/>
      <c r="D99" s="51"/>
      <c r="E99" s="51"/>
      <c r="F99" s="51"/>
      <c r="G99" s="50"/>
      <c r="H99" s="51"/>
      <c r="I99" s="51"/>
      <c r="J99" s="51"/>
      <c r="K99" s="52"/>
      <c r="L99" s="52"/>
      <c r="M99" s="442"/>
      <c r="N99" s="71"/>
      <c r="O99" s="71"/>
      <c r="P99" s="436"/>
      <c r="Q99" s="53"/>
      <c r="R99" s="436"/>
      <c r="S99" s="436"/>
      <c r="T99" s="436"/>
      <c r="U99" s="53"/>
      <c r="V99" s="53"/>
      <c r="W99" s="53"/>
      <c r="X99" s="435"/>
      <c r="Y99" s="54"/>
      <c r="Z99" s="435"/>
      <c r="AA99" s="55"/>
    </row>
    <row r="100" spans="1:27" ht="16.5" x14ac:dyDescent="0.3">
      <c r="A100" s="72" t="s">
        <v>784</v>
      </c>
      <c r="B100" s="49"/>
      <c r="C100" s="57"/>
      <c r="D100" s="51"/>
      <c r="E100" s="51"/>
      <c r="F100" s="51"/>
      <c r="G100" s="50"/>
      <c r="H100" s="51"/>
      <c r="I100" s="51"/>
      <c r="J100" s="51"/>
      <c r="K100" s="52"/>
      <c r="L100" s="52"/>
      <c r="M100" s="447"/>
      <c r="N100" s="52"/>
      <c r="O100" s="53"/>
      <c r="P100" s="436"/>
      <c r="Q100" s="53"/>
      <c r="R100" s="436"/>
      <c r="S100" s="436"/>
      <c r="T100" s="436"/>
      <c r="U100" s="74"/>
      <c r="V100" s="53"/>
      <c r="W100" s="53"/>
      <c r="X100" s="435"/>
      <c r="Y100" s="54"/>
      <c r="Z100" s="435"/>
      <c r="AA100" s="55"/>
    </row>
    <row r="101" spans="1:27" ht="16.5" x14ac:dyDescent="0.3">
      <c r="A101" s="58">
        <v>301</v>
      </c>
      <c r="B101" s="49"/>
      <c r="C101" s="49" t="s">
        <v>785</v>
      </c>
      <c r="D101" s="57"/>
      <c r="E101" s="57"/>
      <c r="F101" s="57"/>
      <c r="G101" s="50"/>
      <c r="H101" s="51"/>
      <c r="I101" s="51"/>
      <c r="J101" s="51"/>
      <c r="K101" s="52"/>
      <c r="L101" s="52"/>
      <c r="M101" s="437">
        <v>37450.43</v>
      </c>
      <c r="N101" s="52"/>
      <c r="O101" s="437"/>
      <c r="P101" s="436"/>
      <c r="Q101" s="53"/>
      <c r="R101" s="436"/>
      <c r="S101" s="436"/>
      <c r="T101" s="436"/>
      <c r="U101" s="53"/>
      <c r="V101" s="53"/>
      <c r="W101" s="53"/>
      <c r="X101" s="435"/>
      <c r="Y101" s="54"/>
      <c r="Z101" s="435"/>
      <c r="AA101" s="55"/>
    </row>
    <row r="102" spans="1:27" ht="16.5" x14ac:dyDescent="0.3">
      <c r="A102" s="58">
        <v>302</v>
      </c>
      <c r="B102" s="49"/>
      <c r="C102" s="49" t="s">
        <v>786</v>
      </c>
      <c r="D102" s="57"/>
      <c r="E102" s="57"/>
      <c r="F102" s="57"/>
      <c r="G102" s="50"/>
      <c r="H102" s="51"/>
      <c r="I102" s="51"/>
      <c r="J102" s="51"/>
      <c r="K102" s="52"/>
      <c r="L102" s="52"/>
      <c r="M102" s="437">
        <v>70260.820000000007</v>
      </c>
      <c r="N102" s="52"/>
      <c r="O102" s="437"/>
      <c r="P102" s="436"/>
      <c r="Q102" s="53"/>
      <c r="R102" s="436"/>
      <c r="S102" s="436"/>
      <c r="T102" s="436"/>
      <c r="U102" s="53"/>
      <c r="V102" s="53"/>
      <c r="W102" s="53"/>
      <c r="X102" s="435"/>
      <c r="Y102" s="54"/>
      <c r="Z102" s="435"/>
      <c r="AA102" s="55"/>
    </row>
    <row r="103" spans="1:27" ht="16.5" x14ac:dyDescent="0.3">
      <c r="A103" s="58">
        <v>303.2</v>
      </c>
      <c r="B103" s="49"/>
      <c r="C103" s="49" t="s">
        <v>787</v>
      </c>
      <c r="D103" s="57"/>
      <c r="E103" s="57"/>
      <c r="F103" s="57"/>
      <c r="G103" s="50"/>
      <c r="H103" s="51"/>
      <c r="I103" s="51"/>
      <c r="J103" s="51"/>
      <c r="K103" s="52"/>
      <c r="L103" s="52"/>
      <c r="M103" s="437">
        <v>1119835.7</v>
      </c>
      <c r="N103" s="52"/>
      <c r="O103" s="437"/>
      <c r="P103" s="436"/>
      <c r="Q103" s="53"/>
      <c r="R103" s="436"/>
      <c r="S103" s="436"/>
      <c r="T103" s="436"/>
      <c r="U103" s="53"/>
      <c r="V103" s="53"/>
      <c r="W103" s="53"/>
      <c r="X103" s="435"/>
      <c r="Y103" s="54"/>
      <c r="Z103" s="435"/>
      <c r="AA103" s="55"/>
    </row>
    <row r="104" spans="1:27" ht="16.5" x14ac:dyDescent="0.3">
      <c r="A104" s="58">
        <v>303.3</v>
      </c>
      <c r="B104" s="49"/>
      <c r="C104" s="49" t="s">
        <v>788</v>
      </c>
      <c r="D104" s="57"/>
      <c r="E104" s="57"/>
      <c r="F104" s="57"/>
      <c r="G104" s="50"/>
      <c r="H104" s="51"/>
      <c r="I104" s="51"/>
      <c r="J104" s="51"/>
      <c r="K104" s="52"/>
      <c r="L104" s="52"/>
      <c r="M104" s="437">
        <v>277216.12</v>
      </c>
      <c r="N104" s="52"/>
      <c r="O104" s="437"/>
      <c r="P104" s="436"/>
      <c r="Q104" s="53"/>
      <c r="R104" s="436"/>
      <c r="S104" s="436"/>
      <c r="T104" s="436"/>
      <c r="U104" s="53"/>
      <c r="V104" s="53"/>
      <c r="W104" s="53"/>
      <c r="X104" s="435"/>
      <c r="Y104" s="54"/>
      <c r="Z104" s="435"/>
      <c r="AA104" s="55"/>
    </row>
    <row r="105" spans="1:27" ht="16.5" x14ac:dyDescent="0.3">
      <c r="A105" s="58">
        <v>303.39999999999998</v>
      </c>
      <c r="B105" s="49"/>
      <c r="C105" s="49" t="s">
        <v>789</v>
      </c>
      <c r="D105" s="57"/>
      <c r="E105" s="57"/>
      <c r="F105" s="57"/>
      <c r="G105" s="50"/>
      <c r="H105" s="51"/>
      <c r="I105" s="51"/>
      <c r="J105" s="51"/>
      <c r="K105" s="52"/>
      <c r="L105" s="52"/>
      <c r="M105" s="437">
        <v>800183.34</v>
      </c>
      <c r="N105" s="52"/>
      <c r="O105" s="437"/>
      <c r="P105" s="436"/>
      <c r="Q105" s="53"/>
      <c r="R105" s="436"/>
      <c r="S105" s="436"/>
      <c r="T105" s="436"/>
      <c r="U105" s="53"/>
      <c r="V105" s="53"/>
      <c r="W105" s="53"/>
      <c r="X105" s="435"/>
      <c r="Y105" s="54"/>
      <c r="Z105" s="435"/>
      <c r="AA105" s="55"/>
    </row>
    <row r="106" spans="1:27" ht="16.5" x14ac:dyDescent="0.3">
      <c r="A106" s="58">
        <v>303.5</v>
      </c>
      <c r="B106" s="49"/>
      <c r="C106" s="49" t="s">
        <v>790</v>
      </c>
      <c r="D106" s="57"/>
      <c r="E106" s="57"/>
      <c r="F106" s="57"/>
      <c r="G106" s="50"/>
      <c r="H106" s="51"/>
      <c r="I106" s="51"/>
      <c r="J106" s="51"/>
      <c r="K106" s="52"/>
      <c r="L106" s="52"/>
      <c r="M106" s="440">
        <v>7549864.79</v>
      </c>
      <c r="N106" s="52"/>
      <c r="O106" s="437"/>
      <c r="P106" s="436"/>
      <c r="Q106" s="53"/>
      <c r="R106" s="436"/>
      <c r="S106" s="436"/>
      <c r="T106" s="436"/>
      <c r="U106" s="53"/>
      <c r="V106" s="53"/>
      <c r="W106" s="53"/>
      <c r="X106" s="435"/>
      <c r="Y106" s="54"/>
      <c r="Z106" s="435"/>
      <c r="AA106" s="55"/>
    </row>
    <row r="107" spans="1:27" ht="16.5" x14ac:dyDescent="0.3">
      <c r="A107" s="72" t="s">
        <v>791</v>
      </c>
      <c r="B107" s="49"/>
      <c r="C107" s="57"/>
      <c r="D107" s="51"/>
      <c r="E107" s="51"/>
      <c r="F107" s="51"/>
      <c r="G107" s="50"/>
      <c r="H107" s="51"/>
      <c r="I107" s="51"/>
      <c r="J107" s="51"/>
      <c r="K107" s="52"/>
      <c r="L107" s="52"/>
      <c r="M107" s="448">
        <f>SUM(M101:M106)</f>
        <v>9854811.1999999993</v>
      </c>
      <c r="N107" s="69"/>
      <c r="O107" s="71"/>
      <c r="P107" s="436"/>
      <c r="Q107" s="53"/>
      <c r="R107" s="436"/>
      <c r="S107" s="436"/>
      <c r="T107" s="436"/>
      <c r="U107" s="53"/>
      <c r="V107" s="53"/>
      <c r="W107" s="53"/>
      <c r="X107" s="435"/>
      <c r="Y107" s="54"/>
      <c r="Z107" s="435"/>
      <c r="AA107" s="55"/>
    </row>
    <row r="108" spans="1:27" ht="16.5" x14ac:dyDescent="0.3">
      <c r="A108" s="72"/>
      <c r="B108" s="49"/>
      <c r="C108" s="57"/>
      <c r="D108" s="51"/>
      <c r="E108" s="51"/>
      <c r="F108" s="51"/>
      <c r="G108" s="50"/>
      <c r="H108" s="51"/>
      <c r="I108" s="51"/>
      <c r="J108" s="51"/>
      <c r="K108" s="52"/>
      <c r="L108" s="52"/>
      <c r="M108" s="442"/>
      <c r="N108" s="69"/>
      <c r="O108" s="71"/>
      <c r="P108" s="436"/>
      <c r="Q108" s="53"/>
      <c r="R108" s="436"/>
      <c r="S108" s="436"/>
      <c r="T108" s="436"/>
      <c r="U108" s="53"/>
      <c r="V108" s="53"/>
      <c r="W108" s="53"/>
      <c r="X108" s="435"/>
      <c r="Y108" s="54"/>
      <c r="Z108" s="435"/>
      <c r="AA108" s="55"/>
    </row>
    <row r="109" spans="1:27" ht="17.25" thickBot="1" x14ac:dyDescent="0.35">
      <c r="A109" s="72" t="s">
        <v>792</v>
      </c>
      <c r="B109" s="49"/>
      <c r="C109" s="57"/>
      <c r="D109" s="51"/>
      <c r="E109" s="51"/>
      <c r="F109" s="51"/>
      <c r="G109" s="50"/>
      <c r="H109" s="51"/>
      <c r="I109" s="51"/>
      <c r="J109" s="51"/>
      <c r="K109" s="52"/>
      <c r="L109" s="52"/>
      <c r="M109" s="446">
        <f>SUM(M98,M107)</f>
        <v>900565523.65000033</v>
      </c>
      <c r="N109" s="52"/>
      <c r="O109" s="53"/>
      <c r="P109" s="436"/>
      <c r="Q109" s="53"/>
      <c r="R109" s="436"/>
      <c r="S109" s="436"/>
      <c r="T109" s="436"/>
      <c r="U109" s="53"/>
      <c r="V109" s="53"/>
      <c r="W109" s="53"/>
      <c r="X109" s="435"/>
      <c r="Y109" s="54"/>
      <c r="Z109" s="435"/>
      <c r="AA109" s="55"/>
    </row>
    <row r="110" spans="1:27" ht="16.5" thickTop="1" x14ac:dyDescent="0.25">
      <c r="M110" s="449"/>
      <c r="N110" s="77"/>
      <c r="O110" s="450"/>
      <c r="P110" s="77"/>
      <c r="Q110" s="450"/>
      <c r="R110" s="451"/>
      <c r="S110" s="451"/>
    </row>
  </sheetData>
  <mergeCells count="1">
    <mergeCell ref="A1:AA1"/>
  </mergeCells>
  <conditionalFormatting sqref="A61:L95">
    <cfRule type="expression" dxfId="14" priority="5">
      <formula>MOD(ROW(),2)=0</formula>
    </cfRule>
  </conditionalFormatting>
  <conditionalFormatting sqref="A54:O58">
    <cfRule type="expression" dxfId="13" priority="7">
      <formula>MOD(ROW(),2)=0</formula>
    </cfRule>
  </conditionalFormatting>
  <conditionalFormatting sqref="A10:Q10">
    <cfRule type="expression" dxfId="12" priority="8">
      <formula>MOD(ROW(),2)=0</formula>
    </cfRule>
  </conditionalFormatting>
  <conditionalFormatting sqref="C13:F17 A96:P109">
    <cfRule type="expression" dxfId="11" priority="15">
      <formula>MOD(ROW(),2)=0</formula>
    </cfRule>
  </conditionalFormatting>
  <conditionalFormatting sqref="D14 F14 E14:E17">
    <cfRule type="expression" dxfId="10" priority="14">
      <formula>MOD(ROW(),2)=0</formula>
    </cfRule>
  </conditionalFormatting>
  <conditionalFormatting sqref="E23:E24">
    <cfRule type="expression" dxfId="9" priority="11">
      <formula>MOD(ROW(),2)=0</formula>
    </cfRule>
  </conditionalFormatting>
  <conditionalFormatting sqref="M61:M96">
    <cfRule type="expression" dxfId="8" priority="6">
      <formula>MOD(ROW(),2)=0</formula>
    </cfRule>
  </conditionalFormatting>
  <conditionalFormatting sqref="N60:N95">
    <cfRule type="expression" dxfId="7" priority="10">
      <formula>MOD(ROW(),2)=0</formula>
    </cfRule>
  </conditionalFormatting>
  <conditionalFormatting sqref="O60:O96">
    <cfRule type="expression" dxfId="6" priority="4">
      <formula>MOD(ROW(),2)=0</formula>
    </cfRule>
  </conditionalFormatting>
  <conditionalFormatting sqref="P54:P95 R55:R95 N59:O59 A59:M60">
    <cfRule type="expression" dxfId="5" priority="12">
      <formula>MOD(ROW(),2)=0</formula>
    </cfRule>
  </conditionalFormatting>
  <conditionalFormatting sqref="R10:AA26 A11:F13 G11:P53 Q11:Q109 A14:C53 D18:F53 R27:X54 T55:T95 R96:X98 R99:AA109">
    <cfRule type="expression" dxfId="4" priority="13">
      <formula>MOD(ROW(),2)=0</formula>
    </cfRule>
  </conditionalFormatting>
  <conditionalFormatting sqref="S55:S96">
    <cfRule type="expression" dxfId="3" priority="3">
      <formula>MOD(ROW(),2)=0</formula>
    </cfRule>
  </conditionalFormatting>
  <conditionalFormatting sqref="U61:W96">
    <cfRule type="expression" dxfId="2" priority="1">
      <formula>MOD(ROW(),2)=0</formula>
    </cfRule>
  </conditionalFormatting>
  <conditionalFormatting sqref="U55:X60">
    <cfRule type="expression" dxfId="1" priority="9">
      <formula>MOD(ROW(),2)=0</formula>
    </cfRule>
  </conditionalFormatting>
  <conditionalFormatting sqref="Y27:AA98 X61:X95">
    <cfRule type="expression" dxfId="0" priority="2">
      <formula>MOD(ROW(),2)=0</formula>
    </cfRule>
  </conditionalFormatting>
  <pageMargins left="0.7" right="0.7" top="0.75" bottom="0.75" header="0.3" footer="0.3"/>
  <pageSetup orientation="portrait" horizontalDpi="300" verticalDpi="300" r:id="rId1"/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588A-3A35-4F1A-938E-AA50BA55A4C3}">
  <dimension ref="A1:N60"/>
  <sheetViews>
    <sheetView zoomScale="85" zoomScaleNormal="85" workbookViewId="0"/>
  </sheetViews>
  <sheetFormatPr defaultColWidth="9.140625" defaultRowHeight="15" x14ac:dyDescent="0.25"/>
  <cols>
    <col min="1" max="1" width="9.140625" style="80"/>
    <col min="2" max="2" width="13.42578125" style="80" customWidth="1"/>
    <col min="3" max="6" width="9.140625" style="80"/>
    <col min="7" max="7" width="14.42578125" style="80" customWidth="1"/>
    <col min="8" max="8" width="14.28515625" style="80" bestFit="1" customWidth="1"/>
    <col min="9" max="9" width="13.28515625" style="80" bestFit="1" customWidth="1"/>
    <col min="10" max="16384" width="9.140625" style="80"/>
  </cols>
  <sheetData>
    <row r="1" spans="1:14" x14ac:dyDescent="0.25">
      <c r="A1" s="80" t="s">
        <v>679</v>
      </c>
      <c r="B1" s="80" t="s">
        <v>686</v>
      </c>
      <c r="C1" s="80" t="s">
        <v>793</v>
      </c>
      <c r="D1" s="80" t="s">
        <v>794</v>
      </c>
      <c r="E1" s="80" t="s">
        <v>795</v>
      </c>
      <c r="F1" s="80" t="s">
        <v>796</v>
      </c>
      <c r="G1" s="80" t="s">
        <v>797</v>
      </c>
      <c r="H1" s="80" t="s">
        <v>798</v>
      </c>
      <c r="I1" s="80" t="s">
        <v>799</v>
      </c>
      <c r="J1" s="80" t="s">
        <v>800</v>
      </c>
      <c r="K1" s="80" t="s">
        <v>801</v>
      </c>
      <c r="L1" s="80" t="s">
        <v>802</v>
      </c>
      <c r="M1" s="80" t="s">
        <v>803</v>
      </c>
      <c r="N1" s="80" t="s">
        <v>289</v>
      </c>
    </row>
    <row r="2" spans="1:14" x14ac:dyDescent="0.25">
      <c r="A2" s="80">
        <v>304.10000000000002</v>
      </c>
      <c r="B2" s="81">
        <v>4717052.6900000004</v>
      </c>
      <c r="D2" s="80">
        <v>45</v>
      </c>
      <c r="E2" s="80" t="s">
        <v>804</v>
      </c>
      <c r="F2" s="80">
        <v>-0.15</v>
      </c>
      <c r="G2" s="81">
        <v>25467743.780000001</v>
      </c>
      <c r="H2" s="80">
        <v>6043417.7999999998</v>
      </c>
      <c r="I2" s="80">
        <v>690508</v>
      </c>
      <c r="J2" s="80">
        <v>2.7113041734865499E-2</v>
      </c>
      <c r="K2" s="80">
        <v>35.714467379990403</v>
      </c>
      <c r="L2" s="80">
        <v>0.185216748320844</v>
      </c>
      <c r="M2" s="80">
        <v>10.155037637574299</v>
      </c>
    </row>
    <row r="3" spans="1:14" x14ac:dyDescent="0.25">
      <c r="A3" s="80">
        <v>304.2</v>
      </c>
      <c r="B3" s="81">
        <v>3489638.51</v>
      </c>
      <c r="D3" s="80">
        <v>65</v>
      </c>
      <c r="E3" s="80" t="s">
        <v>805</v>
      </c>
      <c r="F3" s="80">
        <v>-0.15</v>
      </c>
      <c r="G3" s="81">
        <v>9695868.2799999993</v>
      </c>
      <c r="H3" s="80">
        <v>2627430.16</v>
      </c>
      <c r="I3" s="80">
        <v>151206</v>
      </c>
      <c r="J3" s="80">
        <v>1.5594890074146101E-2</v>
      </c>
      <c r="K3" s="80">
        <v>49.683484052293302</v>
      </c>
      <c r="L3" s="80">
        <v>0.35990985120932401</v>
      </c>
      <c r="M3" s="80">
        <v>19.782628799284801</v>
      </c>
    </row>
    <row r="4" spans="1:14" x14ac:dyDescent="0.25">
      <c r="A4" s="80">
        <v>304.3</v>
      </c>
      <c r="B4" s="81">
        <v>8936043.8100000005</v>
      </c>
      <c r="D4" s="80">
        <v>65</v>
      </c>
      <c r="E4" s="80" t="s">
        <v>805</v>
      </c>
      <c r="F4" s="80">
        <v>-0.15</v>
      </c>
      <c r="G4" s="81">
        <v>54843989.270000003</v>
      </c>
      <c r="H4" s="80">
        <v>8050921.1399999997</v>
      </c>
      <c r="I4" s="80">
        <v>953089</v>
      </c>
      <c r="J4" s="80">
        <v>1.7378185151847501E-2</v>
      </c>
      <c r="K4" s="80">
        <v>56.702790570980603</v>
      </c>
      <c r="L4" s="80">
        <v>0.162935700501423</v>
      </c>
      <c r="M4" s="80">
        <v>10.4152727994106</v>
      </c>
    </row>
    <row r="5" spans="1:14" x14ac:dyDescent="0.25">
      <c r="A5" s="80">
        <v>304.39999999999998</v>
      </c>
      <c r="B5" s="81">
        <v>-145528.64000000001</v>
      </c>
      <c r="D5" s="80">
        <v>40</v>
      </c>
      <c r="E5" s="80" t="s">
        <v>806</v>
      </c>
      <c r="F5" s="80">
        <v>-0.05</v>
      </c>
      <c r="G5" s="81">
        <v>5479277.4000000004</v>
      </c>
      <c r="H5" s="80">
        <v>491223.24</v>
      </c>
      <c r="I5" s="80">
        <v>167744</v>
      </c>
      <c r="J5" s="80">
        <v>3.0614255814096901E-2</v>
      </c>
      <c r="K5" s="80">
        <v>36.584719989515897</v>
      </c>
      <c r="L5" s="80">
        <v>-2.6559823381090399E-2</v>
      </c>
      <c r="M5" s="80">
        <v>3.5940737933801299</v>
      </c>
    </row>
    <row r="6" spans="1:14" x14ac:dyDescent="0.25">
      <c r="A6" s="80">
        <v>304.5</v>
      </c>
      <c r="B6" s="81">
        <v>1817312.58</v>
      </c>
      <c r="D6" s="80">
        <v>25</v>
      </c>
      <c r="E6" s="80" t="s">
        <v>807</v>
      </c>
      <c r="F6" s="80">
        <v>-0.05</v>
      </c>
      <c r="G6" s="81">
        <v>9570767.4600000009</v>
      </c>
      <c r="H6" s="80">
        <v>2790650.73</v>
      </c>
      <c r="I6" s="80">
        <v>461328</v>
      </c>
      <c r="J6" s="80">
        <v>4.8201777122688499E-2</v>
      </c>
      <c r="K6" s="80">
        <v>18.057603205584702</v>
      </c>
      <c r="L6" s="80">
        <v>0.18988159388421699</v>
      </c>
      <c r="M6" s="80">
        <v>8.1838581385823392</v>
      </c>
    </row>
    <row r="7" spans="1:14" x14ac:dyDescent="0.25">
      <c r="A7" s="80">
        <v>304.60000000000002</v>
      </c>
      <c r="B7" s="81">
        <v>2294280.7200000002</v>
      </c>
      <c r="D7" s="80">
        <v>60</v>
      </c>
      <c r="E7" s="80" t="s">
        <v>807</v>
      </c>
      <c r="F7" s="80">
        <v>-0.15</v>
      </c>
      <c r="G7" s="81">
        <v>5594695.4500000002</v>
      </c>
      <c r="H7" s="80">
        <v>2154150.42</v>
      </c>
      <c r="I7" s="80">
        <v>102918</v>
      </c>
      <c r="J7" s="80">
        <v>1.83956393908805E-2</v>
      </c>
      <c r="K7" s="80">
        <v>39.911246763859502</v>
      </c>
      <c r="L7" s="80">
        <v>0.41008143168901201</v>
      </c>
      <c r="M7" s="80">
        <v>24.363473081452501</v>
      </c>
    </row>
    <row r="8" spans="1:14" x14ac:dyDescent="0.25">
      <c r="A8" s="80">
        <v>304.7</v>
      </c>
      <c r="B8" s="81">
        <v>547045.05000000005</v>
      </c>
      <c r="D8" s="80">
        <v>55</v>
      </c>
      <c r="E8" s="80" t="s">
        <v>806</v>
      </c>
      <c r="F8" s="80">
        <v>0</v>
      </c>
      <c r="G8" s="81">
        <v>1681681.75</v>
      </c>
      <c r="H8" s="80">
        <v>592979.44999999995</v>
      </c>
      <c r="I8" s="80">
        <v>32024</v>
      </c>
      <c r="J8" s="80">
        <v>1.9042842083527401E-2</v>
      </c>
      <c r="K8" s="80">
        <v>35.6063964584961</v>
      </c>
      <c r="L8" s="80">
        <v>0.32529641830269002</v>
      </c>
      <c r="M8" s="80">
        <v>20.777818195981499</v>
      </c>
    </row>
    <row r="9" spans="1:14" x14ac:dyDescent="0.25">
      <c r="A9" s="80">
        <v>304.8</v>
      </c>
      <c r="B9" s="81">
        <v>390853.46</v>
      </c>
      <c r="D9" s="80">
        <v>25</v>
      </c>
      <c r="E9" s="80" t="s">
        <v>808</v>
      </c>
      <c r="F9" s="80">
        <v>0</v>
      </c>
      <c r="G9" s="81">
        <v>1182482.1100000001</v>
      </c>
      <c r="H9" s="80">
        <v>572484.12</v>
      </c>
      <c r="I9" s="80">
        <v>65618</v>
      </c>
      <c r="J9" s="80">
        <v>5.5491748623579598E-2</v>
      </c>
      <c r="K9" s="80">
        <v>12.8965588019671</v>
      </c>
      <c r="L9" s="80">
        <v>0.33053646790478702</v>
      </c>
      <c r="M9" s="80">
        <v>17.7020841736033</v>
      </c>
    </row>
    <row r="10" spans="1:14" x14ac:dyDescent="0.25">
      <c r="A10" s="80">
        <v>305</v>
      </c>
      <c r="B10" s="81">
        <v>332924.56</v>
      </c>
      <c r="D10" s="80">
        <v>75</v>
      </c>
      <c r="E10" s="80" t="s">
        <v>807</v>
      </c>
      <c r="F10" s="80">
        <v>0</v>
      </c>
      <c r="G10" s="81">
        <v>819259.98</v>
      </c>
      <c r="H10" s="80">
        <v>325006.33</v>
      </c>
      <c r="I10" s="80">
        <v>10728</v>
      </c>
      <c r="J10" s="80">
        <v>1.30947443569745E-2</v>
      </c>
      <c r="K10" s="80">
        <v>45.2469601638713</v>
      </c>
      <c r="L10" s="80">
        <v>0.40637229710646899</v>
      </c>
      <c r="M10" s="80">
        <v>36.011182640704597</v>
      </c>
    </row>
    <row r="11" spans="1:14" x14ac:dyDescent="0.25">
      <c r="A11" s="80">
        <v>306</v>
      </c>
      <c r="B11" s="81">
        <v>649489.46</v>
      </c>
      <c r="D11" s="80">
        <v>55</v>
      </c>
      <c r="E11" s="80" t="s">
        <v>809</v>
      </c>
      <c r="F11" s="80">
        <v>-0.1</v>
      </c>
      <c r="G11" s="81">
        <v>1680525.2</v>
      </c>
      <c r="H11" s="80">
        <v>516158.98</v>
      </c>
      <c r="I11" s="80">
        <v>29547</v>
      </c>
      <c r="J11" s="80">
        <v>1.7582003530800999E-2</v>
      </c>
      <c r="K11" s="80">
        <v>39.642926173947501</v>
      </c>
      <c r="L11" s="80">
        <v>0.386480048023082</v>
      </c>
      <c r="M11" s="80">
        <v>16.926651305199101</v>
      </c>
    </row>
    <row r="12" spans="1:14" x14ac:dyDescent="0.25">
      <c r="A12" s="80">
        <v>309</v>
      </c>
      <c r="B12" s="81">
        <v>5870113.9900000002</v>
      </c>
      <c r="D12" s="80">
        <v>80</v>
      </c>
      <c r="E12" s="80" t="s">
        <v>806</v>
      </c>
      <c r="F12" s="80">
        <v>-0.1</v>
      </c>
      <c r="G12" s="81">
        <v>18567234.07</v>
      </c>
      <c r="H12" s="80">
        <v>4702134.26</v>
      </c>
      <c r="I12" s="80">
        <v>230594</v>
      </c>
      <c r="J12" s="80">
        <v>1.24194050191128E-2</v>
      </c>
      <c r="K12" s="80">
        <v>61.581887798532101</v>
      </c>
      <c r="L12" s="80">
        <v>0.31615446694263599</v>
      </c>
      <c r="M12" s="80">
        <v>19.627954385722902</v>
      </c>
    </row>
    <row r="13" spans="1:14" x14ac:dyDescent="0.25">
      <c r="A13" s="80">
        <v>310</v>
      </c>
      <c r="B13" s="81">
        <v>1542584.46</v>
      </c>
      <c r="D13" s="80">
        <v>35</v>
      </c>
      <c r="E13" s="80" t="s">
        <v>810</v>
      </c>
      <c r="F13" s="80">
        <v>-0.05</v>
      </c>
      <c r="G13" s="81">
        <v>5678375.46</v>
      </c>
      <c r="H13" s="80">
        <v>1764911.77</v>
      </c>
      <c r="I13" s="80">
        <v>183442</v>
      </c>
      <c r="J13" s="80">
        <v>3.2305366436618098E-2</v>
      </c>
      <c r="K13" s="80">
        <v>24.639573479654398</v>
      </c>
      <c r="L13" s="80">
        <v>0.27165946860442403</v>
      </c>
      <c r="M13" s="80">
        <v>10.6556681671064</v>
      </c>
    </row>
    <row r="14" spans="1:14" x14ac:dyDescent="0.25">
      <c r="A14" s="80">
        <v>311.2</v>
      </c>
      <c r="B14" s="81">
        <v>3025409.8</v>
      </c>
      <c r="D14" s="80">
        <v>40</v>
      </c>
      <c r="E14" s="80" t="s">
        <v>808</v>
      </c>
      <c r="F14" s="80">
        <v>-0.2</v>
      </c>
      <c r="G14" s="81">
        <v>21764804.620000001</v>
      </c>
      <c r="H14" s="80">
        <v>6272904.7199999997</v>
      </c>
      <c r="I14" s="80">
        <v>803993</v>
      </c>
      <c r="J14" s="80">
        <v>3.6940051336881698E-2</v>
      </c>
      <c r="K14" s="80">
        <v>30.392892202103202</v>
      </c>
      <c r="L14" s="80">
        <v>0.139004684527235</v>
      </c>
      <c r="M14" s="80">
        <v>12.3329989888051</v>
      </c>
    </row>
    <row r="15" spans="1:14" x14ac:dyDescent="0.25">
      <c r="A15" s="80">
        <v>311.3</v>
      </c>
      <c r="B15" s="81">
        <v>159487.69</v>
      </c>
      <c r="D15" s="80">
        <v>40</v>
      </c>
      <c r="E15" s="80" t="s">
        <v>808</v>
      </c>
      <c r="F15" s="80">
        <v>-0.2</v>
      </c>
      <c r="G15" s="81">
        <v>349963.61</v>
      </c>
      <c r="H15" s="80">
        <v>221505.2</v>
      </c>
      <c r="I15" s="80">
        <v>14622</v>
      </c>
      <c r="J15" s="80">
        <v>4.17814869380276E-2</v>
      </c>
      <c r="K15" s="80">
        <v>18.902072644248999</v>
      </c>
      <c r="L15" s="80">
        <v>0.45572649682062699</v>
      </c>
      <c r="M15" s="80">
        <v>31.5391054658512</v>
      </c>
    </row>
    <row r="16" spans="1:14" x14ac:dyDescent="0.25">
      <c r="A16" s="80">
        <v>311.39999999999998</v>
      </c>
      <c r="B16" s="81">
        <v>4097.7700000000004</v>
      </c>
      <c r="D16" s="80">
        <v>40</v>
      </c>
      <c r="E16" s="80" t="s">
        <v>808</v>
      </c>
      <c r="F16" s="80">
        <v>-0.2</v>
      </c>
      <c r="G16" s="81">
        <v>1015.16</v>
      </c>
      <c r="H16" s="80">
        <v>405.66</v>
      </c>
      <c r="I16" s="80">
        <v>0</v>
      </c>
      <c r="J16" s="80">
        <v>0</v>
      </c>
      <c r="K16" s="80">
        <v>26.680022100359299</v>
      </c>
      <c r="L16" s="80">
        <v>4.0365755151897202</v>
      </c>
      <c r="M16" s="80">
        <v>16.5</v>
      </c>
    </row>
    <row r="17" spans="1:13" x14ac:dyDescent="0.25">
      <c r="A17" s="80">
        <v>311.52</v>
      </c>
      <c r="B17" s="81">
        <v>3964890.66</v>
      </c>
      <c r="D17" s="80">
        <v>40</v>
      </c>
      <c r="E17" s="80" t="s">
        <v>808</v>
      </c>
      <c r="F17" s="80">
        <v>-0.2</v>
      </c>
      <c r="G17" s="81">
        <v>17284727.52</v>
      </c>
      <c r="H17" s="80">
        <v>4676540.46</v>
      </c>
      <c r="I17" s="80">
        <v>542302</v>
      </c>
      <c r="J17" s="80">
        <v>3.1374634015636498E-2</v>
      </c>
      <c r="K17" s="80">
        <v>30.981363082860199</v>
      </c>
      <c r="L17" s="80">
        <v>0.22938693453004999</v>
      </c>
      <c r="M17" s="80">
        <v>10.568080498153</v>
      </c>
    </row>
    <row r="18" spans="1:13" x14ac:dyDescent="0.25">
      <c r="A18" s="80">
        <v>311.52999999999997</v>
      </c>
      <c r="B18" s="81">
        <v>110333.5</v>
      </c>
      <c r="D18" s="80">
        <v>40</v>
      </c>
      <c r="E18" s="80" t="s">
        <v>808</v>
      </c>
      <c r="F18" s="80">
        <v>-0.2</v>
      </c>
      <c r="G18" s="81">
        <v>2676856.4300000002</v>
      </c>
      <c r="H18" s="80">
        <v>262492.87</v>
      </c>
      <c r="I18" s="80">
        <v>84465</v>
      </c>
      <c r="J18" s="80">
        <v>3.1553802831330802E-2</v>
      </c>
      <c r="K18" s="80">
        <v>36.7313290100602</v>
      </c>
      <c r="L18" s="80">
        <v>4.1217563543368703E-2</v>
      </c>
      <c r="M18" s="80">
        <v>3.4680681305720999</v>
      </c>
    </row>
    <row r="19" spans="1:13" x14ac:dyDescent="0.25">
      <c r="A19" s="80">
        <v>311.54000000000002</v>
      </c>
      <c r="B19" s="81">
        <v>-1756.97</v>
      </c>
      <c r="D19" s="80">
        <v>40</v>
      </c>
      <c r="E19" s="80" t="s">
        <v>808</v>
      </c>
      <c r="F19" s="80">
        <v>-0.2</v>
      </c>
      <c r="G19" s="81">
        <v>2320748.02</v>
      </c>
      <c r="H19" s="80">
        <v>338681.77</v>
      </c>
      <c r="I19" s="80">
        <v>79504</v>
      </c>
      <c r="J19" s="80">
        <v>3.4257919995984702E-2</v>
      </c>
      <c r="K19" s="80">
        <v>35.1354510907424</v>
      </c>
      <c r="L19" s="80">
        <v>-7.5707055865548004E-4</v>
      </c>
      <c r="M19" s="80">
        <v>5.3226514225357402</v>
      </c>
    </row>
    <row r="20" spans="1:13" x14ac:dyDescent="0.25">
      <c r="A20" s="80">
        <v>320.10000000000002</v>
      </c>
      <c r="B20" s="81">
        <v>13555741.189999999</v>
      </c>
      <c r="D20" s="80">
        <v>50</v>
      </c>
      <c r="E20" s="80" t="s">
        <v>807</v>
      </c>
      <c r="F20" s="80">
        <v>-0.15</v>
      </c>
      <c r="G20" s="81">
        <v>70780487.170000002</v>
      </c>
      <c r="H20" s="80">
        <v>16297116.01</v>
      </c>
      <c r="I20" s="80">
        <v>1736137</v>
      </c>
      <c r="J20" s="80">
        <v>2.4528469206918001E-2</v>
      </c>
      <c r="K20" s="80">
        <v>39.989186415586197</v>
      </c>
      <c r="L20" s="80">
        <v>0.19151805436775199</v>
      </c>
      <c r="M20" s="80">
        <v>12.1519724072987</v>
      </c>
    </row>
    <row r="21" spans="1:13" x14ac:dyDescent="0.25">
      <c r="A21" s="80">
        <v>320.2</v>
      </c>
      <c r="B21" s="81">
        <v>622386.43999999994</v>
      </c>
      <c r="D21" s="80">
        <v>10</v>
      </c>
      <c r="E21" s="80" t="s">
        <v>811</v>
      </c>
      <c r="F21" s="80">
        <v>-0.1</v>
      </c>
      <c r="G21" s="81">
        <v>806774.36</v>
      </c>
      <c r="H21" s="80">
        <v>706054.64</v>
      </c>
      <c r="I21" s="80">
        <v>144344</v>
      </c>
      <c r="J21" s="80">
        <v>0.178914957089117</v>
      </c>
      <c r="K21" s="80">
        <v>2.0440226151900802</v>
      </c>
      <c r="L21" s="80">
        <v>0.77145044619415004</v>
      </c>
      <c r="M21" s="80">
        <v>10.687524216808299</v>
      </c>
    </row>
    <row r="22" spans="1:13" x14ac:dyDescent="0.25">
      <c r="A22" s="80">
        <v>330</v>
      </c>
      <c r="B22" s="81">
        <v>454016.9</v>
      </c>
      <c r="D22" s="80">
        <v>60</v>
      </c>
      <c r="E22" s="80" t="s">
        <v>810</v>
      </c>
      <c r="F22" s="80">
        <v>-0.15</v>
      </c>
      <c r="G22" s="81">
        <v>1777826.19</v>
      </c>
      <c r="H22" s="80">
        <v>611271.68999999994</v>
      </c>
      <c r="I22" s="80">
        <v>37831</v>
      </c>
      <c r="J22" s="80">
        <v>2.1279358023182201E-2</v>
      </c>
      <c r="K22" s="80">
        <v>42.060993163189202</v>
      </c>
      <c r="L22" s="80">
        <v>0.25537755184042998</v>
      </c>
      <c r="M22" s="80">
        <v>18.070704231778699</v>
      </c>
    </row>
    <row r="23" spans="1:13" x14ac:dyDescent="0.25">
      <c r="A23" s="80">
        <v>330.1</v>
      </c>
      <c r="B23" s="81">
        <v>5921206.3600000003</v>
      </c>
      <c r="D23" s="80">
        <v>60</v>
      </c>
      <c r="E23" s="80" t="s">
        <v>810</v>
      </c>
      <c r="F23" s="80">
        <v>-0.15</v>
      </c>
      <c r="G23" s="81">
        <v>14209580.16</v>
      </c>
      <c r="H23" s="80">
        <v>5675357.7599999998</v>
      </c>
      <c r="I23" s="80">
        <v>262826</v>
      </c>
      <c r="J23" s="80">
        <v>1.8496394477569102E-2</v>
      </c>
      <c r="K23" s="80">
        <v>39.161550171798602</v>
      </c>
      <c r="L23" s="80">
        <v>0.41670522938237198</v>
      </c>
      <c r="M23" s="80">
        <v>21.588713526072301</v>
      </c>
    </row>
    <row r="24" spans="1:13" x14ac:dyDescent="0.25">
      <c r="A24" s="80">
        <v>330.2</v>
      </c>
      <c r="B24" s="81">
        <v>566483.92000000004</v>
      </c>
      <c r="D24" s="80">
        <v>60</v>
      </c>
      <c r="E24" s="80" t="s">
        <v>810</v>
      </c>
      <c r="F24" s="80">
        <v>-0.15</v>
      </c>
      <c r="G24" s="81">
        <v>2912613.49</v>
      </c>
      <c r="H24" s="80">
        <v>663450.5</v>
      </c>
      <c r="I24" s="80">
        <v>57849</v>
      </c>
      <c r="J24" s="80">
        <v>1.98615436612566E-2</v>
      </c>
      <c r="K24" s="80">
        <v>48.1155502147259</v>
      </c>
      <c r="L24" s="80">
        <v>0.19449333800895099</v>
      </c>
      <c r="M24" s="80">
        <v>11.926632106960399</v>
      </c>
    </row>
    <row r="25" spans="1:13" x14ac:dyDescent="0.25">
      <c r="A25" s="80">
        <v>330.4</v>
      </c>
      <c r="B25" s="81">
        <v>284313.08</v>
      </c>
      <c r="D25" s="80">
        <v>60</v>
      </c>
      <c r="E25" s="80" t="s">
        <v>810</v>
      </c>
      <c r="F25" s="80">
        <v>-0.15</v>
      </c>
      <c r="G25" s="81">
        <v>1096315.6100000001</v>
      </c>
      <c r="H25" s="80">
        <v>261728.23</v>
      </c>
      <c r="I25" s="80">
        <v>20538</v>
      </c>
      <c r="J25" s="80">
        <v>1.8733656451357099E-2</v>
      </c>
      <c r="K25" s="80">
        <v>47.544293104430899</v>
      </c>
      <c r="L25" s="80">
        <v>0.25933506501836601</v>
      </c>
      <c r="M25" s="80">
        <v>12.5015923607984</v>
      </c>
    </row>
    <row r="26" spans="1:13" x14ac:dyDescent="0.25">
      <c r="A26" s="80">
        <v>331.00099999999998</v>
      </c>
      <c r="B26" s="81">
        <v>78809642.700000003</v>
      </c>
      <c r="D26" s="80">
        <v>90</v>
      </c>
      <c r="E26" s="80" t="s">
        <v>810</v>
      </c>
      <c r="F26" s="80">
        <v>-0.2</v>
      </c>
      <c r="G26" s="81">
        <v>398094727.91000003</v>
      </c>
      <c r="H26" s="80">
        <v>85410261.510000005</v>
      </c>
      <c r="I26" s="80">
        <v>5424097</v>
      </c>
      <c r="J26" s="80">
        <v>1.3625141504577399E-2</v>
      </c>
      <c r="K26" s="80">
        <v>73.908931303028595</v>
      </c>
      <c r="L26" s="80">
        <v>0.19796705953317001</v>
      </c>
      <c r="M26" s="80">
        <v>16.324567913479701</v>
      </c>
    </row>
    <row r="27" spans="1:13" x14ac:dyDescent="0.25">
      <c r="A27" s="80">
        <v>333</v>
      </c>
      <c r="B27" s="81">
        <v>32499686.199999999</v>
      </c>
      <c r="D27" s="80">
        <v>55</v>
      </c>
      <c r="E27" s="80" t="s">
        <v>810</v>
      </c>
      <c r="F27" s="80">
        <v>-0.65</v>
      </c>
      <c r="G27" s="81">
        <v>63714885.259999998</v>
      </c>
      <c r="H27" s="80">
        <v>31809869.690000001</v>
      </c>
      <c r="I27" s="80">
        <v>1886111</v>
      </c>
      <c r="J27" s="80">
        <v>2.9602360457895899E-2</v>
      </c>
      <c r="K27" s="80">
        <v>38.358221781631997</v>
      </c>
      <c r="L27" s="80">
        <v>0.51007996117985899</v>
      </c>
      <c r="M27" s="80">
        <v>17.109142395401399</v>
      </c>
    </row>
    <row r="28" spans="1:13" x14ac:dyDescent="0.25">
      <c r="A28" s="80">
        <v>334.1</v>
      </c>
      <c r="B28" s="81">
        <v>3506116.47</v>
      </c>
      <c r="D28" s="80">
        <v>10</v>
      </c>
      <c r="E28" s="80" t="s">
        <v>806</v>
      </c>
      <c r="F28" s="80">
        <v>-0.15</v>
      </c>
      <c r="G28" s="81">
        <v>27125504.469999999</v>
      </c>
      <c r="H28" s="80">
        <v>17738309.469999999</v>
      </c>
      <c r="I28" s="80">
        <v>11335634</v>
      </c>
      <c r="J28" s="80">
        <v>0.41789578558942098</v>
      </c>
      <c r="K28" s="80">
        <v>4.3136110333134496</v>
      </c>
      <c r="L28" s="80">
        <v>0.129255346158729</v>
      </c>
      <c r="M28" s="80">
        <v>7.3675175418774401</v>
      </c>
    </row>
    <row r="29" spans="1:13" x14ac:dyDescent="0.25">
      <c r="A29" s="80">
        <v>334.11</v>
      </c>
      <c r="B29" s="81">
        <v>955951.67</v>
      </c>
      <c r="D29" s="80">
        <v>10</v>
      </c>
      <c r="E29" s="80" t="s">
        <v>806</v>
      </c>
      <c r="F29" s="80">
        <v>-0.15</v>
      </c>
      <c r="G29" s="81">
        <v>2428791.87</v>
      </c>
      <c r="H29" s="80">
        <v>2484216.79</v>
      </c>
      <c r="I29" s="80">
        <v>1700925</v>
      </c>
      <c r="J29" s="80">
        <v>0.700317314550299</v>
      </c>
      <c r="K29" s="80">
        <v>1.1059134555066299</v>
      </c>
      <c r="L29" s="80">
        <v>0.39359143194101698</v>
      </c>
      <c r="M29" s="80">
        <v>13.6992307146516</v>
      </c>
    </row>
    <row r="30" spans="1:13" x14ac:dyDescent="0.25">
      <c r="A30" s="80">
        <v>334.12</v>
      </c>
      <c r="B30" s="81">
        <v>-365030.79</v>
      </c>
      <c r="D30" s="80">
        <v>10</v>
      </c>
      <c r="E30" s="80" t="s">
        <v>806</v>
      </c>
      <c r="F30" s="80">
        <v>-0.15</v>
      </c>
      <c r="G30" s="81">
        <v>476069.35</v>
      </c>
      <c r="H30" s="80">
        <v>476408.9</v>
      </c>
      <c r="I30" s="80">
        <v>789362</v>
      </c>
      <c r="J30" s="80">
        <v>1.6580819580172499</v>
      </c>
      <c r="K30" s="80">
        <v>1.29814581785869</v>
      </c>
      <c r="L30" s="80">
        <v>-0.76675969583003001</v>
      </c>
      <c r="M30" s="80">
        <v>19.162024912966999</v>
      </c>
    </row>
    <row r="31" spans="1:13" x14ac:dyDescent="0.25">
      <c r="A31" s="80">
        <v>334.13</v>
      </c>
      <c r="B31" s="81">
        <v>2298557.63</v>
      </c>
      <c r="D31" s="80">
        <v>10</v>
      </c>
      <c r="E31" s="80" t="s">
        <v>806</v>
      </c>
      <c r="F31" s="80">
        <v>-0.15</v>
      </c>
      <c r="G31" s="81">
        <v>6675822.3600000003</v>
      </c>
      <c r="H31" s="80">
        <v>7214210.75</v>
      </c>
      <c r="I31" s="80">
        <v>5223851</v>
      </c>
      <c r="J31" s="80">
        <v>0.78250299637991005</v>
      </c>
      <c r="K31" s="80">
        <v>0.60306524532882</v>
      </c>
      <c r="L31" s="80">
        <v>0.344310783907677</v>
      </c>
      <c r="M31" s="80">
        <v>17.271997793242701</v>
      </c>
    </row>
    <row r="32" spans="1:13" x14ac:dyDescent="0.25">
      <c r="A32" s="80">
        <v>334.13099999999997</v>
      </c>
      <c r="B32" s="81">
        <v>211294.77</v>
      </c>
      <c r="D32" s="80">
        <v>10</v>
      </c>
      <c r="E32" s="80" t="s">
        <v>806</v>
      </c>
      <c r="F32" s="80">
        <v>-0.15</v>
      </c>
      <c r="G32" s="81">
        <v>727627.76</v>
      </c>
      <c r="H32" s="80">
        <v>532171.49</v>
      </c>
      <c r="I32" s="80">
        <v>295415</v>
      </c>
      <c r="J32" s="80">
        <v>0.40599742923497001</v>
      </c>
      <c r="K32" s="80">
        <v>3.6401847069081299</v>
      </c>
      <c r="L32" s="80">
        <v>0.29038854977165801</v>
      </c>
      <c r="M32" s="80">
        <v>9.4486177795085808</v>
      </c>
    </row>
    <row r="33" spans="1:13" x14ac:dyDescent="0.25">
      <c r="A33" s="80">
        <v>334.2</v>
      </c>
      <c r="B33" s="81">
        <v>11955687.539999999</v>
      </c>
      <c r="D33" s="80">
        <v>60</v>
      </c>
      <c r="E33" s="80" t="s">
        <v>806</v>
      </c>
      <c r="F33" s="80">
        <v>-0.2</v>
      </c>
      <c r="G33" s="81">
        <v>31548028.690000001</v>
      </c>
      <c r="H33" s="80">
        <v>10071894.01</v>
      </c>
      <c r="I33" s="80">
        <v>568127</v>
      </c>
      <c r="J33" s="80">
        <v>1.8008320126198001E-2</v>
      </c>
      <c r="K33" s="80">
        <v>44.0372054736428</v>
      </c>
      <c r="L33" s="80">
        <v>0.378967816261359</v>
      </c>
      <c r="M33" s="80">
        <v>17.334741016586801</v>
      </c>
    </row>
    <row r="34" spans="1:13" x14ac:dyDescent="0.25">
      <c r="A34" s="80">
        <v>334.3</v>
      </c>
      <c r="B34" s="81">
        <v>-36739.29</v>
      </c>
      <c r="D34" s="80">
        <v>60</v>
      </c>
      <c r="E34" s="80" t="s">
        <v>808</v>
      </c>
      <c r="F34" s="80">
        <v>-0.2</v>
      </c>
      <c r="G34" s="81">
        <v>3656370.65</v>
      </c>
      <c r="H34" s="80">
        <v>285438.76</v>
      </c>
      <c r="I34" s="80">
        <v>79250</v>
      </c>
      <c r="J34" s="80">
        <v>2.16744984538151E-2</v>
      </c>
      <c r="K34" s="80">
        <v>56.096692423434803</v>
      </c>
      <c r="L34" s="80">
        <v>-1.00480212529876E-2</v>
      </c>
      <c r="M34" s="80">
        <v>4.2256470210425698</v>
      </c>
    </row>
    <row r="35" spans="1:13" x14ac:dyDescent="0.25">
      <c r="A35" s="80">
        <v>335</v>
      </c>
      <c r="B35" s="81">
        <v>5626184.5199999996</v>
      </c>
      <c r="D35" s="80">
        <v>65</v>
      </c>
      <c r="E35" s="80" t="s">
        <v>810</v>
      </c>
      <c r="F35" s="80">
        <v>-0.4</v>
      </c>
      <c r="G35" s="81">
        <v>32146685.940000001</v>
      </c>
      <c r="H35" s="80">
        <v>8196586.9199999999</v>
      </c>
      <c r="I35" s="80">
        <v>764930</v>
      </c>
      <c r="J35" s="80">
        <v>2.37949878076919E-2</v>
      </c>
      <c r="K35" s="80">
        <v>53.1618956930485</v>
      </c>
      <c r="L35" s="80">
        <v>0.17501600415361501</v>
      </c>
      <c r="M35" s="80">
        <v>12.1133250207128</v>
      </c>
    </row>
    <row r="36" spans="1:13" x14ac:dyDescent="0.25">
      <c r="A36" s="80">
        <v>339.6</v>
      </c>
      <c r="B36" s="81">
        <v>627170.84</v>
      </c>
      <c r="D36" s="80">
        <v>10</v>
      </c>
      <c r="E36" s="80" t="s">
        <v>812</v>
      </c>
      <c r="F36" s="80">
        <v>0</v>
      </c>
      <c r="G36" s="81">
        <v>1118400.92</v>
      </c>
      <c r="H36" s="80">
        <v>717512.02</v>
      </c>
      <c r="I36" s="80">
        <v>143110</v>
      </c>
      <c r="J36" s="80">
        <v>0.12795947986165801</v>
      </c>
      <c r="K36" s="80">
        <v>3.5844829017129198</v>
      </c>
      <c r="L36" s="80">
        <v>0.56077461023547803</v>
      </c>
      <c r="M36" s="80">
        <v>6.8005794290655599</v>
      </c>
    </row>
    <row r="37" spans="1:13" x14ac:dyDescent="0.25">
      <c r="A37" s="80">
        <v>340.1</v>
      </c>
      <c r="B37" s="81">
        <v>206022.87</v>
      </c>
      <c r="D37" s="80">
        <v>20</v>
      </c>
      <c r="E37" s="80" t="s">
        <v>812</v>
      </c>
      <c r="F37" s="80">
        <v>0</v>
      </c>
      <c r="G37" s="81">
        <v>557266.5</v>
      </c>
      <c r="H37" s="80">
        <v>255231.48</v>
      </c>
      <c r="I37" s="80">
        <v>35331</v>
      </c>
      <c r="J37" s="80">
        <v>6.34005453405148E-2</v>
      </c>
      <c r="K37" s="80">
        <v>10.8398766478875</v>
      </c>
      <c r="L37" s="80">
        <v>0.36970259292456997</v>
      </c>
      <c r="M37" s="80">
        <v>9.1601233521124996</v>
      </c>
    </row>
    <row r="38" spans="1:13" x14ac:dyDescent="0.25">
      <c r="A38" s="80">
        <v>340.2</v>
      </c>
      <c r="B38" s="81">
        <v>23662</v>
      </c>
      <c r="D38" s="80">
        <v>10</v>
      </c>
      <c r="E38" s="80" t="s">
        <v>812</v>
      </c>
      <c r="F38" s="80">
        <v>0</v>
      </c>
      <c r="G38" s="81">
        <v>35492.980000000003</v>
      </c>
      <c r="H38" s="80">
        <v>12422.54</v>
      </c>
      <c r="I38" s="80">
        <v>1820</v>
      </c>
      <c r="J38" s="80">
        <v>5.12777456274452E-2</v>
      </c>
      <c r="K38" s="80">
        <v>6.5</v>
      </c>
      <c r="L38" s="80">
        <v>0.66666704232780705</v>
      </c>
      <c r="M38" s="80">
        <v>3.5</v>
      </c>
    </row>
    <row r="39" spans="1:13" x14ac:dyDescent="0.25">
      <c r="A39" s="80">
        <v>340.21</v>
      </c>
      <c r="B39" s="81">
        <v>679.56</v>
      </c>
      <c r="D39" s="80">
        <v>5</v>
      </c>
      <c r="E39" s="80" t="s">
        <v>812</v>
      </c>
      <c r="F39" s="80">
        <v>0</v>
      </c>
      <c r="G39" s="81">
        <v>10156.549999999999</v>
      </c>
      <c r="H39" s="80">
        <v>9174.18</v>
      </c>
      <c r="I39" s="80">
        <v>9476</v>
      </c>
      <c r="J39" s="80">
        <v>0.93299397925476701</v>
      </c>
      <c r="K39" s="80">
        <v>0.48361254559865302</v>
      </c>
      <c r="L39" s="80">
        <v>6.6908546701389696E-2</v>
      </c>
      <c r="M39" s="80">
        <v>4.7949741792242397</v>
      </c>
    </row>
    <row r="40" spans="1:13" x14ac:dyDescent="0.25">
      <c r="A40" s="80">
        <v>340.22</v>
      </c>
      <c r="B40" s="81">
        <v>-69341.460000000006</v>
      </c>
      <c r="D40" s="80">
        <v>5</v>
      </c>
      <c r="E40" s="80" t="s">
        <v>812</v>
      </c>
      <c r="F40" s="80">
        <v>0</v>
      </c>
      <c r="G40" s="81">
        <v>414590.54</v>
      </c>
      <c r="H40" s="80">
        <v>163946.23000000001</v>
      </c>
      <c r="I40" s="80">
        <v>226623</v>
      </c>
      <c r="J40" s="80">
        <v>0.54661883987994497</v>
      </c>
      <c r="K40" s="80">
        <v>3.0227933806690301</v>
      </c>
      <c r="L40" s="80">
        <v>-0.16725287557212501</v>
      </c>
      <c r="M40" s="80">
        <v>1.9840313770786999</v>
      </c>
    </row>
    <row r="41" spans="1:13" x14ac:dyDescent="0.25">
      <c r="A41" s="80">
        <v>340.23</v>
      </c>
      <c r="B41" s="81">
        <v>366210.24</v>
      </c>
      <c r="D41" s="80">
        <v>5</v>
      </c>
      <c r="E41" s="80" t="s">
        <v>812</v>
      </c>
      <c r="F41" s="80">
        <v>0</v>
      </c>
      <c r="G41" s="81">
        <v>905695.32</v>
      </c>
      <c r="H41" s="80">
        <v>380725.28</v>
      </c>
      <c r="I41" s="80">
        <v>180528</v>
      </c>
      <c r="J41" s="80">
        <v>0.199325309531245</v>
      </c>
      <c r="K41" s="80">
        <v>2.8981602113169802</v>
      </c>
      <c r="L41" s="80">
        <v>0.40434153949255303</v>
      </c>
      <c r="M41" s="80">
        <v>2.1018397886830198</v>
      </c>
    </row>
    <row r="42" spans="1:13" x14ac:dyDescent="0.25">
      <c r="A42" s="80">
        <v>340.3</v>
      </c>
      <c r="B42" s="81">
        <v>5497360.1600000001</v>
      </c>
      <c r="D42" s="80">
        <v>5</v>
      </c>
      <c r="E42" s="80" t="s">
        <v>812</v>
      </c>
      <c r="F42" s="80">
        <v>0</v>
      </c>
      <c r="G42" s="81">
        <v>13685646.16</v>
      </c>
      <c r="H42" s="80">
        <v>6413616.7000000002</v>
      </c>
      <c r="I42" s="80">
        <v>3110836</v>
      </c>
      <c r="J42" s="80">
        <v>0.22730647596985701</v>
      </c>
      <c r="K42" s="80">
        <v>2.6568089577145702</v>
      </c>
      <c r="L42" s="80">
        <v>0.40168802376810803</v>
      </c>
      <c r="M42" s="80">
        <v>2.3433977902874599</v>
      </c>
    </row>
    <row r="43" spans="1:13" x14ac:dyDescent="0.25">
      <c r="A43" s="80">
        <v>340.315</v>
      </c>
      <c r="B43" s="81">
        <v>6086656.2199999997</v>
      </c>
      <c r="D43" s="80">
        <v>10</v>
      </c>
      <c r="E43" s="80" t="s">
        <v>812</v>
      </c>
      <c r="F43" s="80">
        <v>0</v>
      </c>
      <c r="G43" s="81">
        <v>6790117.3899999997</v>
      </c>
      <c r="H43" s="80">
        <v>6431219.3200000003</v>
      </c>
      <c r="I43" s="80">
        <v>690822</v>
      </c>
      <c r="J43" s="80">
        <v>0.101739330901317</v>
      </c>
      <c r="K43" s="80">
        <v>0.52855944438981195</v>
      </c>
      <c r="L43" s="80">
        <v>0.89639926239920298</v>
      </c>
      <c r="M43" s="80">
        <v>9.4714405556101902</v>
      </c>
    </row>
    <row r="44" spans="1:13" x14ac:dyDescent="0.25">
      <c r="A44" s="80">
        <v>340.32499999999999</v>
      </c>
      <c r="B44" s="81">
        <v>1766959.02</v>
      </c>
      <c r="D44" s="80">
        <v>15</v>
      </c>
      <c r="E44" s="80" t="s">
        <v>812</v>
      </c>
      <c r="F44" s="80">
        <v>0</v>
      </c>
      <c r="G44" s="81">
        <v>1853514.24</v>
      </c>
      <c r="H44" s="80">
        <v>483652.48</v>
      </c>
      <c r="I44" s="80">
        <v>7527</v>
      </c>
      <c r="J44" s="80">
        <v>4.0609345412959998E-3</v>
      </c>
      <c r="K44" s="80">
        <v>11.085928597991201</v>
      </c>
      <c r="L44" s="80">
        <v>0.95330210141789895</v>
      </c>
      <c r="M44" s="80">
        <v>3.9140714020087599</v>
      </c>
    </row>
    <row r="45" spans="1:13" x14ac:dyDescent="0.25">
      <c r="A45" s="80">
        <v>340.33</v>
      </c>
      <c r="B45" s="81">
        <v>69131.81</v>
      </c>
      <c r="D45" s="80">
        <v>15</v>
      </c>
      <c r="E45" s="80" t="s">
        <v>812</v>
      </c>
      <c r="F45" s="80">
        <v>0</v>
      </c>
      <c r="G45" s="81">
        <v>192916.4</v>
      </c>
      <c r="H45" s="80">
        <v>40726.94</v>
      </c>
      <c r="I45" s="80">
        <v>10443</v>
      </c>
      <c r="J45" s="80">
        <v>5.4132256251930903E-2</v>
      </c>
      <c r="K45" s="80">
        <v>11.833321894872601</v>
      </c>
      <c r="L45" s="80">
        <v>0.35835113033417598</v>
      </c>
      <c r="M45" s="80">
        <v>3.1666781051273998</v>
      </c>
    </row>
    <row r="46" spans="1:13" x14ac:dyDescent="0.25">
      <c r="A46" s="80">
        <v>340.5</v>
      </c>
      <c r="B46" s="81">
        <v>11560.44</v>
      </c>
      <c r="D46" s="80">
        <v>15</v>
      </c>
      <c r="E46" s="80" t="s">
        <v>812</v>
      </c>
      <c r="F46" s="80">
        <v>0</v>
      </c>
      <c r="G46" s="81">
        <v>44539.47</v>
      </c>
      <c r="H46" s="80">
        <v>6606.7</v>
      </c>
      <c r="I46" s="80">
        <v>2579</v>
      </c>
      <c r="J46" s="80">
        <v>5.79036975518568E-2</v>
      </c>
      <c r="K46" s="80">
        <v>12.774992944460299</v>
      </c>
      <c r="L46" s="80">
        <v>0.25955495204590401</v>
      </c>
      <c r="M46" s="80">
        <v>2.2250070555397299</v>
      </c>
    </row>
    <row r="47" spans="1:13" x14ac:dyDescent="0.25">
      <c r="A47" s="80">
        <v>341.1</v>
      </c>
      <c r="B47" s="81">
        <v>2625178.7200000002</v>
      </c>
      <c r="D47" s="80">
        <v>5</v>
      </c>
      <c r="E47" s="80" t="s">
        <v>813</v>
      </c>
      <c r="F47" s="80">
        <v>0.25</v>
      </c>
      <c r="G47" s="81">
        <v>4952111.09</v>
      </c>
      <c r="H47" s="80">
        <v>2494116.2599999998</v>
      </c>
      <c r="I47" s="80">
        <v>570335</v>
      </c>
      <c r="J47" s="80">
        <v>0.115170073860358</v>
      </c>
      <c r="K47" s="80">
        <v>1.6423528408514401</v>
      </c>
      <c r="L47" s="80">
        <v>0.53011305124013297</v>
      </c>
      <c r="M47" s="80">
        <v>6.4964160880728503</v>
      </c>
    </row>
    <row r="48" spans="1:13" x14ac:dyDescent="0.25">
      <c r="A48" s="80">
        <v>341.2</v>
      </c>
      <c r="B48" s="81">
        <v>1451658.56</v>
      </c>
      <c r="D48" s="80">
        <v>15</v>
      </c>
      <c r="E48" s="80" t="s">
        <v>814</v>
      </c>
      <c r="F48" s="80">
        <v>0.15</v>
      </c>
      <c r="G48" s="81">
        <v>2984415.06</v>
      </c>
      <c r="H48" s="80">
        <v>1070043.9099999999</v>
      </c>
      <c r="I48" s="80">
        <v>118131</v>
      </c>
      <c r="J48" s="80">
        <v>3.9582630976269101E-2</v>
      </c>
      <c r="K48" s="80">
        <v>8.6727542051695092</v>
      </c>
      <c r="L48" s="80">
        <v>0.48641309295631302</v>
      </c>
      <c r="M48" s="80">
        <v>8.1883679376688292</v>
      </c>
    </row>
    <row r="49" spans="1:13" x14ac:dyDescent="0.25">
      <c r="A49" s="80">
        <v>341.3</v>
      </c>
      <c r="B49" s="81">
        <v>69112.73</v>
      </c>
      <c r="D49" s="80">
        <v>5</v>
      </c>
      <c r="E49" s="80" t="s">
        <v>815</v>
      </c>
      <c r="F49" s="80">
        <v>0.2</v>
      </c>
      <c r="G49" s="81">
        <v>148137.54</v>
      </c>
      <c r="H49" s="80">
        <v>34883.68</v>
      </c>
      <c r="I49" s="80">
        <v>10977</v>
      </c>
      <c r="J49" s="80">
        <v>7.4100055934505193E-2</v>
      </c>
      <c r="K49" s="80">
        <v>3.5282391719294801</v>
      </c>
      <c r="L49" s="80">
        <v>0.466544334407065</v>
      </c>
      <c r="M49" s="80">
        <v>4.0491402786896602</v>
      </c>
    </row>
    <row r="50" spans="1:13" x14ac:dyDescent="0.25">
      <c r="A50" s="80">
        <v>341.4</v>
      </c>
      <c r="B50" s="81">
        <v>1179350.6499999999</v>
      </c>
      <c r="D50" s="80">
        <v>5</v>
      </c>
      <c r="E50" s="80" t="s">
        <v>813</v>
      </c>
      <c r="F50" s="80">
        <v>0.25</v>
      </c>
      <c r="G50" s="81">
        <v>1490073.96</v>
      </c>
      <c r="H50" s="80">
        <v>898347.17</v>
      </c>
      <c r="I50" s="80">
        <v>-61796</v>
      </c>
      <c r="J50" s="80">
        <v>-4.14717669450448E-2</v>
      </c>
      <c r="K50" s="80">
        <v>0.98074904510842598</v>
      </c>
      <c r="L50" s="80">
        <v>0.79147121663678999</v>
      </c>
      <c r="M50" s="80">
        <v>9.2685510254806402</v>
      </c>
    </row>
    <row r="51" spans="1:13" x14ac:dyDescent="0.25">
      <c r="A51" s="80">
        <v>342</v>
      </c>
      <c r="B51" s="81">
        <v>16355.07</v>
      </c>
      <c r="D51" s="80">
        <v>25</v>
      </c>
      <c r="E51" s="80" t="s">
        <v>812</v>
      </c>
      <c r="F51" s="80">
        <v>0</v>
      </c>
      <c r="G51" s="81">
        <v>76930.97</v>
      </c>
      <c r="H51" s="80">
        <v>25988.37</v>
      </c>
      <c r="I51" s="80">
        <v>3730</v>
      </c>
      <c r="J51" s="80">
        <v>4.8485024951589697E-2</v>
      </c>
      <c r="K51" s="80">
        <v>16.5546479525736</v>
      </c>
      <c r="L51" s="80">
        <v>0.21259409571983801</v>
      </c>
      <c r="M51" s="80">
        <v>8.4453520474264092</v>
      </c>
    </row>
    <row r="52" spans="1:13" x14ac:dyDescent="0.25">
      <c r="A52" s="80">
        <v>343</v>
      </c>
      <c r="B52" s="81">
        <v>1083759.1200000001</v>
      </c>
      <c r="D52" s="80">
        <v>20</v>
      </c>
      <c r="E52" s="80" t="s">
        <v>812</v>
      </c>
      <c r="F52" s="80">
        <v>0</v>
      </c>
      <c r="G52" s="81">
        <v>2774064.65</v>
      </c>
      <c r="H52" s="80">
        <v>1207717.27</v>
      </c>
      <c r="I52" s="80">
        <v>159508</v>
      </c>
      <c r="J52" s="80">
        <v>5.7499741399321701E-2</v>
      </c>
      <c r="K52" s="80">
        <v>11.292796530535099</v>
      </c>
      <c r="L52" s="80">
        <v>0.39067550931085898</v>
      </c>
      <c r="M52" s="80">
        <v>8.7072034694649307</v>
      </c>
    </row>
    <row r="53" spans="1:13" x14ac:dyDescent="0.25">
      <c r="A53" s="80">
        <v>344</v>
      </c>
      <c r="B53" s="81">
        <v>784248.58</v>
      </c>
      <c r="D53" s="80">
        <v>10</v>
      </c>
      <c r="E53" s="80" t="s">
        <v>812</v>
      </c>
      <c r="F53" s="80">
        <v>0</v>
      </c>
      <c r="G53" s="81">
        <v>1581716.01</v>
      </c>
      <c r="H53" s="80">
        <v>1266642.8799999999</v>
      </c>
      <c r="I53" s="80">
        <v>472228</v>
      </c>
      <c r="J53" s="80">
        <v>0.29855422655802799</v>
      </c>
      <c r="K53" s="80">
        <v>1.99197031899551</v>
      </c>
      <c r="L53" s="80">
        <v>0.49582135796931098</v>
      </c>
      <c r="M53" s="80">
        <v>10.0146184870443</v>
      </c>
    </row>
    <row r="54" spans="1:13" x14ac:dyDescent="0.25">
      <c r="A54" s="80">
        <v>345</v>
      </c>
      <c r="B54" s="81">
        <v>1068812.2</v>
      </c>
      <c r="D54" s="80">
        <v>25</v>
      </c>
      <c r="E54" s="80" t="s">
        <v>804</v>
      </c>
      <c r="F54" s="80">
        <v>0.1</v>
      </c>
      <c r="G54" s="81">
        <v>1441279.46</v>
      </c>
      <c r="H54" s="80">
        <v>730713.41</v>
      </c>
      <c r="I54" s="80">
        <v>15498</v>
      </c>
      <c r="J54" s="80">
        <v>1.0752945858258501E-2</v>
      </c>
      <c r="K54" s="80">
        <v>10.9169610397333</v>
      </c>
      <c r="L54" s="80">
        <v>0.74157179760266601</v>
      </c>
      <c r="M54" s="80">
        <v>17.431909880960902</v>
      </c>
    </row>
    <row r="55" spans="1:13" x14ac:dyDescent="0.25">
      <c r="A55" s="80">
        <v>346.1</v>
      </c>
      <c r="B55" s="81">
        <v>251412.47</v>
      </c>
      <c r="D55" s="80">
        <v>15</v>
      </c>
      <c r="E55" s="80" t="s">
        <v>812</v>
      </c>
      <c r="F55" s="80">
        <v>0</v>
      </c>
      <c r="G55" s="81">
        <v>1341085.6499999999</v>
      </c>
      <c r="H55" s="80">
        <v>300054.38</v>
      </c>
      <c r="I55" s="80">
        <v>97097</v>
      </c>
      <c r="J55" s="80">
        <v>7.2401788804466002E-2</v>
      </c>
      <c r="K55" s="80">
        <v>11.643901353355</v>
      </c>
      <c r="L55" s="80">
        <v>0.18746936111053</v>
      </c>
      <c r="M55" s="80">
        <v>3.35609864664498</v>
      </c>
    </row>
    <row r="56" spans="1:13" x14ac:dyDescent="0.25">
      <c r="A56" s="80">
        <v>346.19</v>
      </c>
      <c r="B56" s="81">
        <v>2036952.4</v>
      </c>
      <c r="D56" s="80">
        <v>15</v>
      </c>
      <c r="E56" s="80" t="s">
        <v>812</v>
      </c>
      <c r="F56" s="80">
        <v>0</v>
      </c>
      <c r="G56" s="81">
        <v>3597236.59</v>
      </c>
      <c r="H56" s="80">
        <v>2430472.17</v>
      </c>
      <c r="I56" s="80">
        <v>348402</v>
      </c>
      <c r="J56" s="80">
        <v>9.6852678794752303E-2</v>
      </c>
      <c r="K56" s="80">
        <v>4.8652531066909903</v>
      </c>
      <c r="L56" s="80">
        <v>0.56625477614192699</v>
      </c>
      <c r="M56" s="80">
        <v>10.134746893309</v>
      </c>
    </row>
    <row r="57" spans="1:13" x14ac:dyDescent="0.25">
      <c r="A57" s="80">
        <v>346.2</v>
      </c>
      <c r="B57" s="81">
        <v>103217.72</v>
      </c>
      <c r="D57" s="80">
        <v>15</v>
      </c>
      <c r="E57" s="80" t="s">
        <v>812</v>
      </c>
      <c r="F57" s="80">
        <v>0</v>
      </c>
      <c r="G57" s="81">
        <v>182811.45</v>
      </c>
      <c r="H57" s="80">
        <v>111499.91</v>
      </c>
      <c r="I57" s="80">
        <v>14497</v>
      </c>
      <c r="J57" s="80">
        <v>7.93002845281299E-2</v>
      </c>
      <c r="K57" s="80">
        <v>5.8512363694943597</v>
      </c>
      <c r="L57" s="80">
        <v>0.56461299333274795</v>
      </c>
      <c r="M57" s="80">
        <v>9.1487636305056395</v>
      </c>
    </row>
    <row r="58" spans="1:13" x14ac:dyDescent="0.25">
      <c r="A58" s="80">
        <v>347</v>
      </c>
      <c r="B58" s="81">
        <v>871129.2</v>
      </c>
      <c r="D58" s="80">
        <v>20</v>
      </c>
      <c r="E58" s="80" t="s">
        <v>812</v>
      </c>
      <c r="F58" s="80">
        <v>0</v>
      </c>
      <c r="G58" s="81">
        <v>2859551.13</v>
      </c>
      <c r="H58" s="80">
        <v>1137202.02</v>
      </c>
      <c r="I58" s="80">
        <v>211106</v>
      </c>
      <c r="J58" s="80">
        <v>7.3824873346468201E-2</v>
      </c>
      <c r="K58" s="80">
        <v>12.0462898857136</v>
      </c>
      <c r="L58" s="80">
        <v>0.30463844162842402</v>
      </c>
      <c r="M58" s="80">
        <v>7.9537101142863698</v>
      </c>
    </row>
    <row r="59" spans="1:13" x14ac:dyDescent="0.25">
      <c r="A59" s="80">
        <v>348</v>
      </c>
      <c r="B59" s="81">
        <v>12906.9</v>
      </c>
      <c r="D59" s="80">
        <v>20</v>
      </c>
      <c r="E59" s="80" t="s">
        <v>812</v>
      </c>
      <c r="F59" s="80">
        <v>0</v>
      </c>
      <c r="G59" s="81">
        <v>12906.9</v>
      </c>
      <c r="H59" s="80">
        <v>2258.71</v>
      </c>
      <c r="I59" s="80">
        <v>0</v>
      </c>
      <c r="J59" s="80">
        <v>0</v>
      </c>
      <c r="K59" s="80">
        <v>16.5</v>
      </c>
      <c r="L59" s="80">
        <v>1</v>
      </c>
      <c r="M59" s="80">
        <v>3.5</v>
      </c>
    </row>
    <row r="60" spans="1:13" x14ac:dyDescent="0.25">
      <c r="A60" s="80" t="s">
        <v>816</v>
      </c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4QVSNHSJP2QR-262969112-8311</_dlc_DocId>
    <_dlc_DocIdUrl xmlns="00c1cf47-8665-4c73-8994-ff3a5e26da0f">
      <Url>https://amwater.sharepoint.com/sites/sers/KY/_layouts/15/DocIdRedir.aspx?ID=4QVSNHSJP2QR-262969112-8311</Url>
      <Description>4QVSNHSJP2QR-262969112-8311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EB7CB1B-2B65-41FE-ADDF-FB13AF6EAD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7C6E51-C303-4125-BC70-81B33471F44E}">
  <ds:schemaRefs>
    <ds:schemaRef ds:uri="http://purl.org/dc/elements/1.1/"/>
    <ds:schemaRef ds:uri="7312d0bd-5bb3-4d44-9c84-f993550bda7e"/>
    <ds:schemaRef ds:uri="00c1cf47-8665-4c73-8994-ff3a5e26da0f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3527bf6f-27a6-47d3-aafb-dbf13eba6bb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527BF6F-27A6-47D3-AAFB-DBF13EBA6BB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93955CA-1115-4A09-BDB0-E58A71E7F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B9736BC-02A2-437D-AFE1-B75AE301647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9</vt:i4>
      </vt:variant>
    </vt:vector>
  </HeadingPairs>
  <TitlesOfParts>
    <vt:vector size="29" baseType="lpstr">
      <vt:lpstr>2030 GRC</vt:lpstr>
      <vt:lpstr>Exhibit JN-1=&gt;</vt:lpstr>
      <vt:lpstr>Capital Rev. Reqs.</vt:lpstr>
      <vt:lpstr>Eligible Capital &amp; Expense</vt:lpstr>
      <vt:lpstr>ADIT</vt:lpstr>
      <vt:lpstr>Figure JN-1=&gt;</vt:lpstr>
      <vt:lpstr>Figure JN-1</vt:lpstr>
      <vt:lpstr>Exhibit JN-1 (Support)=&gt;</vt:lpstr>
      <vt:lpstr>Capital Business Plan=&gt;</vt:lpstr>
      <vt:lpstr>CapEx Detail Summary (Rates)</vt:lpstr>
      <vt:lpstr>2026 IP RP CapEx</vt:lpstr>
      <vt:lpstr>Assumptions=&gt;</vt:lpstr>
      <vt:lpstr>NARUC Accts for Depr &amp; Retire</vt:lpstr>
      <vt:lpstr>2026+_Retirement Ratio</vt:lpstr>
      <vt:lpstr>Case No. 2026-00094=&gt;</vt:lpstr>
      <vt:lpstr>Sch H</vt:lpstr>
      <vt:lpstr>Sch J-1</vt:lpstr>
      <vt:lpstr>Case No. 2023-00191=&gt;</vt:lpstr>
      <vt:lpstr>DEPR Table 1 Total</vt:lpstr>
      <vt:lpstr>Export_ALG_RL_Total</vt:lpstr>
      <vt:lpstr>'2026+_Retirement Ratio'!Print_Area</vt:lpstr>
      <vt:lpstr>'CapEx Detail Summary (Rates)'!Print_Area</vt:lpstr>
      <vt:lpstr>'Capital Rev. Reqs.'!Print_Area</vt:lpstr>
      <vt:lpstr>'Sch H'!Print_Area</vt:lpstr>
      <vt:lpstr>'Sch J-1'!Print_Area</vt:lpstr>
      <vt:lpstr>'2026 IP RP CapEx'!Print_Titles</vt:lpstr>
      <vt:lpstr>'2026+_Retirement Ratio'!Print_Titles</vt:lpstr>
      <vt:lpstr>'CapEx Detail Summary (Rates)'!Print_Titles</vt:lpstr>
      <vt:lpstr>'Eligible Capital &amp; Expense'!Print_Titles</vt:lpstr>
    </vt:vector>
  </TitlesOfParts>
  <Manager/>
  <Company>American Water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Jeffrey Newcomb</dc:creator>
  <cp:keywords/>
  <dc:description/>
  <cp:lastModifiedBy>Molly Loy</cp:lastModifiedBy>
  <cp:revision/>
  <cp:lastPrinted>2026-05-08T19:44:11Z</cp:lastPrinted>
  <dcterms:created xsi:type="dcterms:W3CDTF">2024-06-05T19:30:09Z</dcterms:created>
  <dcterms:modified xsi:type="dcterms:W3CDTF">2026-06-18T14:26:36Z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2024-06-05T19:30:56Z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80946610-194d-4b3e-a144-ce820587f647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ae4fa89f-0e06-4101-9235-31e67bf26ce6</vt:lpwstr>
  </property>
</Properties>
</file>